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2\add-to-zip\"/>
    </mc:Choice>
  </mc:AlternateContent>
  <xr:revisionPtr revIDLastSave="0" documentId="13_ncr:1_{52CBD266-2ED4-4CBD-82FB-9DCF151F40B4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Office-Kit.com.System" sheetId="2" state="veryHidden" r:id="rId8"/>
  </sheets>
  <externalReferences>
    <externalReference r:id="rId9"/>
  </externalReferences>
  <definedNames>
    <definedName name="oknBalanceDue">Invoice!$N$74</definedName>
    <definedName name="oknCompanyAddress">Invoice!$F$4</definedName>
    <definedName name="oknCompanyCityStateZip">Invoice!$F$5</definedName>
    <definedName name="oknCompanyContact">Invoice!$H$6</definedName>
    <definedName name="oknCompanyName">Invoice!$F$3</definedName>
    <definedName name="oknContactOrOperator">Invoice!$H$13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26">Invoice!$D$44</definedName>
    <definedName name="oknCost_27">Invoice!$D$45</definedName>
    <definedName name="oknCost_28">Invoice!$D$46</definedName>
    <definedName name="oknCost_29">Invoice!$D$47</definedName>
    <definedName name="oknCost_3">Invoice!$D$21</definedName>
    <definedName name="oknCost_30">Invoice!$D$48</definedName>
    <definedName name="oknCost_31">Invoice!$D$49</definedName>
    <definedName name="oknCost_32">Invoice!$D$50</definedName>
    <definedName name="oknCost_33">Invoice!$D$51</definedName>
    <definedName name="oknCost_34">Invoice!$D$52</definedName>
    <definedName name="oknCost_35">Invoice!$D$53</definedName>
    <definedName name="oknCost_36">Invoice!$D$54</definedName>
    <definedName name="oknCost_37">Invoice!$D$55</definedName>
    <definedName name="oknCost_38">Invoice!$D$56</definedName>
    <definedName name="oknCost_39">Invoice!$D$57</definedName>
    <definedName name="oknCost_4">Invoice!$D$22</definedName>
    <definedName name="oknCost_40">Invoice!$D$58</definedName>
    <definedName name="oknCost_41">Invoice!$D$59</definedName>
    <definedName name="oknCost_42">Invoice!$D$60</definedName>
    <definedName name="oknCost_43">Invoice!$D$61</definedName>
    <definedName name="oknCost_44">Invoice!$D$62</definedName>
    <definedName name="oknCost_45">Invoice!$D$63</definedName>
    <definedName name="oknCost_46">Invoice!$D$64</definedName>
    <definedName name="oknCost_47">Invoice!$D$65</definedName>
    <definedName name="oknCost_48">Invoice!$D$66</definedName>
    <definedName name="oknCost_49">Invoice!$D$67</definedName>
    <definedName name="oknCost_5">Invoice!$D$23</definedName>
    <definedName name="oknCost_50">Invoice!$D$68</definedName>
    <definedName name="oknCost_51">Invoice!$D$69</definedName>
    <definedName name="oknCost_52">Invoice!$D$70</definedName>
    <definedName name="oknCost_53">Invoice!$D$71</definedName>
    <definedName name="oknCost_54">Invoice!$D$72</definedName>
    <definedName name="oknCost_55">Invoice!$D$73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Invoice!$S$1</definedName>
    <definedName name="oknDepartment">Invoice!$H$11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17">Invoice!$N$35</definedName>
    <definedName name="oknLineTotal_18">Invoice!$N$36</definedName>
    <definedName name="oknLineTotal_19">Invoice!$N$37</definedName>
    <definedName name="oknLineTotal_2">Invoice!$N$20</definedName>
    <definedName name="oknLineTotal_20">Invoice!$N$38</definedName>
    <definedName name="oknLineTotal_21">Invoice!$N$39</definedName>
    <definedName name="oknLineTotal_22">Invoice!$N$40</definedName>
    <definedName name="oknLineTotal_23">Invoice!$N$41</definedName>
    <definedName name="oknLineTotal_24">Invoice!$N$42</definedName>
    <definedName name="oknLineTotal_25">Invoice!$N$43</definedName>
    <definedName name="oknLineTotal_26">Invoice!$N$44</definedName>
    <definedName name="oknLineTotal_27">Invoice!$N$45</definedName>
    <definedName name="oknLineTotal_28">Invoice!$N$46</definedName>
    <definedName name="oknLineTotal_29">Invoice!$N$47</definedName>
    <definedName name="oknLineTotal_3">Invoice!$N$21</definedName>
    <definedName name="oknLineTotal_30">Invoice!$N$48</definedName>
    <definedName name="oknLineTotal_31">Invoice!$N$49</definedName>
    <definedName name="oknLineTotal_32">Invoice!$N$50</definedName>
    <definedName name="oknLineTotal_33">Invoice!$N$51</definedName>
    <definedName name="oknLineTotal_34">Invoice!$N$52</definedName>
    <definedName name="oknLineTotal_35">Invoice!$N$53</definedName>
    <definedName name="oknLineTotal_36">Invoice!$N$54</definedName>
    <definedName name="oknLineTotal_37">Invoice!$N$55</definedName>
    <definedName name="oknLineTotal_38">Invoice!$N$56</definedName>
    <definedName name="oknLineTotal_39">Invoice!$N$57</definedName>
    <definedName name="oknLineTotal_4">Invoice!$N$22</definedName>
    <definedName name="oknLineTotal_40">Invoice!$N$58</definedName>
    <definedName name="oknLineTotal_41">Invoice!$N$59</definedName>
    <definedName name="oknLineTotal_42">Invoice!$N$60</definedName>
    <definedName name="oknLineTotal_43">Invoice!$N$61</definedName>
    <definedName name="oknLineTotal_44">Invoice!$N$62</definedName>
    <definedName name="oknLineTotal_45">Invoice!$N$63</definedName>
    <definedName name="oknLineTotal_46">Invoice!$N$64</definedName>
    <definedName name="oknLineTotal_47">Invoice!$N$65</definedName>
    <definedName name="oknLineTotal_48">Invoice!$N$66</definedName>
    <definedName name="oknLineTotal_49">Invoice!$N$67</definedName>
    <definedName name="oknLineTotal_5">Invoice!$N$23</definedName>
    <definedName name="oknLineTotal_50">Invoice!$N$68</definedName>
    <definedName name="oknLineTotal_51">Invoice!$N$69</definedName>
    <definedName name="oknLineTotal_52">Invoice!$N$70</definedName>
    <definedName name="oknLineTotal_53">Invoice!$N$71</definedName>
    <definedName name="oknLineTotal_54">Invoice!$N$72</definedName>
    <definedName name="oknLineTotal_55">Invoice!$N$73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Invoice!$D$74</definedName>
    <definedName name="oknNotes">Invoice!$F$78</definedName>
    <definedName name="oknPaymentAmount">Invoice!$H$82</definedName>
    <definedName name="oknPaymentCheckNumber">Invoice!$K$82</definedName>
    <definedName name="oknPaymentCreatedDate">Invoice!$F$82</definedName>
    <definedName name="oknPaymentDetail">Invoice!$F$83:$N$84</definedName>
    <definedName name="oknPaymentNotes">Invoice!$N$82</definedName>
    <definedName name="oknPaymentPaymentTerm">Invoice!$J$82</definedName>
    <definedName name="oknPayments">Invoice!$AJ$27</definedName>
    <definedName name="oknPaymentTotalApplied">Invoice!$I$82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Invoice!$M$22</definedName>
    <definedName name="oknPrice_20">Invoice!$M$38</definedName>
    <definedName name="oknPrice_21">Invoice!$M$39</definedName>
    <definedName name="oknPrice_22">Invoice!$M$40</definedName>
    <definedName name="oknPrice_23">Invoice!$M$41</definedName>
    <definedName name="oknPrice_24">Invoice!$M$42</definedName>
    <definedName name="oknPrice_25">Invoice!$M$43</definedName>
    <definedName name="oknPrice_26">Invoice!$M$44</definedName>
    <definedName name="oknPrice_27">Invoice!$M$45</definedName>
    <definedName name="oknPrice_28">Invoice!$M$46</definedName>
    <definedName name="oknPrice_29">Invoice!$M$47</definedName>
    <definedName name="oknPrice_3">Invoice!$M$23</definedName>
    <definedName name="oknPrice_30">Invoice!$M$48</definedName>
    <definedName name="oknPrice_31">Invoice!$M$49</definedName>
    <definedName name="oknPrice_32">Invoice!$M$50</definedName>
    <definedName name="oknPrice_33">Invoice!$M$51</definedName>
    <definedName name="oknPrice_34">Invoice!$M$52</definedName>
    <definedName name="oknPrice_35">Invoice!$M$53</definedName>
    <definedName name="oknPrice_36">Invoice!$M$54</definedName>
    <definedName name="oknPrice_37">Invoice!$M$55</definedName>
    <definedName name="oknPrice_38">Invoice!$M$56</definedName>
    <definedName name="oknPrice_39">Invoice!$M$57</definedName>
    <definedName name="oknPrice_4">Invoice!$M$24</definedName>
    <definedName name="oknPrice_40">Invoice!$M$58</definedName>
    <definedName name="oknPrice_41">Invoice!$M$59</definedName>
    <definedName name="oknPrice_42">Invoice!$M$60</definedName>
    <definedName name="oknPrice_43">Invoice!$M$61</definedName>
    <definedName name="oknPrice_44">Invoice!$M$62</definedName>
    <definedName name="oknPrice_45">Invoice!$M$63</definedName>
    <definedName name="oknPrice_46">Invoice!$M$64</definedName>
    <definedName name="oknPrice_47">Invoice!$M$65</definedName>
    <definedName name="oknPrice_48">Invoice!$M$66</definedName>
    <definedName name="oknPrice_49">Invoice!$M$67</definedName>
    <definedName name="oknPrice_5">Invoice!$M$25</definedName>
    <definedName name="oknPrice_50">Invoice!$M$68</definedName>
    <definedName name="oknPrice_51">Invoice!$M$69</definedName>
    <definedName name="oknPrice_52">Invoice!$M$70</definedName>
    <definedName name="oknPrice_53">Invoice!$M$71</definedName>
    <definedName name="oknPrice_54">Invoice!$M$72</definedName>
    <definedName name="oknPrice_55">Invoice!$M$73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21">Invoice!$F$39</definedName>
    <definedName name="oknProductID_22">Invoice!$F$40</definedName>
    <definedName name="oknProductID_23">Invoice!$F$41</definedName>
    <definedName name="oknProductID_24">Invoice!$F$42</definedName>
    <definedName name="oknProductID_25">Invoice!$F$43</definedName>
    <definedName name="oknProductID_26">Invoice!$F$44</definedName>
    <definedName name="oknProductID_27">Invoice!$F$45</definedName>
    <definedName name="oknProductID_28">Invoice!$F$46</definedName>
    <definedName name="oknProductID_29">Invoice!$F$47</definedName>
    <definedName name="oknProductID_3">Invoice!$F$21</definedName>
    <definedName name="oknProductID_30">Invoice!$F$48</definedName>
    <definedName name="oknProductID_31">Invoice!$F$49</definedName>
    <definedName name="oknProductID_32">Invoice!$F$50</definedName>
    <definedName name="oknProductID_33">Invoice!$F$51</definedName>
    <definedName name="oknProductID_34">Invoice!$F$52</definedName>
    <definedName name="oknProductID_35">Invoice!$F$53</definedName>
    <definedName name="oknProductID_36">Invoice!$F$54</definedName>
    <definedName name="oknProductID_37">Invoice!$F$55</definedName>
    <definedName name="oknProductID_38">Invoice!$F$56</definedName>
    <definedName name="oknProductID_39">Invoice!$F$57</definedName>
    <definedName name="oknProductID_4">Invoice!$F$22</definedName>
    <definedName name="oknProductID_40">Invoice!$F$58</definedName>
    <definedName name="oknProductID_41">Invoice!$F$59</definedName>
    <definedName name="oknProductID_42">Invoice!$F$60</definedName>
    <definedName name="oknProductID_43">Invoice!$F$61</definedName>
    <definedName name="oknProductID_44">Invoice!$F$62</definedName>
    <definedName name="oknProductID_45">Invoice!$F$63</definedName>
    <definedName name="oknProductID_46">Invoice!$F$64</definedName>
    <definedName name="oknProductID_47">Invoice!$F$65</definedName>
    <definedName name="oknProductID_48">Invoice!$F$66</definedName>
    <definedName name="oknProductID_49">Invoice!$F$67</definedName>
    <definedName name="oknProductID_5">Invoice!$F$23</definedName>
    <definedName name="oknProductID_50">Invoice!$F$68</definedName>
    <definedName name="oknProductID_51">Invoice!$F$69</definedName>
    <definedName name="oknProductID_52">Invoice!$F$70</definedName>
    <definedName name="oknProductID_53">Invoice!$F$71</definedName>
    <definedName name="oknProductID_54">Invoice!$F$72</definedName>
    <definedName name="oknProductID_55">Invoice!$F$73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21">Invoice!$H$39</definedName>
    <definedName name="oknProductName_22">Invoice!$H$40</definedName>
    <definedName name="oknProductName_23">Invoice!$H$41</definedName>
    <definedName name="oknProductName_24">Invoice!$H$42</definedName>
    <definedName name="oknProductName_25">Invoice!$H$43</definedName>
    <definedName name="oknProductName_26">Invoice!$H$44</definedName>
    <definedName name="oknProductName_27">Invoice!$H$45</definedName>
    <definedName name="oknProductName_28">Invoice!$H$46</definedName>
    <definedName name="oknProductName_29">Invoice!$H$47</definedName>
    <definedName name="oknProductName_3">Invoice!$H$21</definedName>
    <definedName name="oknProductName_30">Invoice!$H$48</definedName>
    <definedName name="oknProductName_31">Invoice!$H$49</definedName>
    <definedName name="oknProductName_32">Invoice!$H$50</definedName>
    <definedName name="oknProductName_33">Invoice!$H$51</definedName>
    <definedName name="oknProductName_34">Invoice!$H$52</definedName>
    <definedName name="oknProductName_35">Invoice!$H$53</definedName>
    <definedName name="oknProductName_36">Invoice!$H$54</definedName>
    <definedName name="oknProductName_37">Invoice!$H$55</definedName>
    <definedName name="oknProductName_38">Invoice!$H$56</definedName>
    <definedName name="oknProductName_39">Invoice!$H$57</definedName>
    <definedName name="oknProductName_4">Invoice!$H$22</definedName>
    <definedName name="oknProductName_40">Invoice!$H$58</definedName>
    <definedName name="oknProductName_41">Invoice!$H$59</definedName>
    <definedName name="oknProductName_42">Invoice!$H$60</definedName>
    <definedName name="oknProductName_43">Invoice!$H$61</definedName>
    <definedName name="oknProductName_44">Invoice!$H$62</definedName>
    <definedName name="oknProductName_45">Invoice!$H$63</definedName>
    <definedName name="oknProductName_46">Invoice!$H$64</definedName>
    <definedName name="oknProductName_47">Invoice!$H$65</definedName>
    <definedName name="oknProductName_48">Invoice!$H$66</definedName>
    <definedName name="oknProductName_49">Invoice!$H$67</definedName>
    <definedName name="oknProductName_5">Invoice!$H$23</definedName>
    <definedName name="oknProductName_50">Invoice!$H$68</definedName>
    <definedName name="oknProductName_51">Invoice!$H$69</definedName>
    <definedName name="oknProductName_52">Invoice!$H$70</definedName>
    <definedName name="oknProductName_53">Invoice!$H$71</definedName>
    <definedName name="oknProductName_54">Invoice!$H$72</definedName>
    <definedName name="oknProductName_55">Invoice!$H$73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21">Invoice!$K$39</definedName>
    <definedName name="oknQuantity_22">Invoice!$K$40</definedName>
    <definedName name="oknQuantity_23">Invoice!$K$41</definedName>
    <definedName name="oknQuantity_24">Invoice!$K$42</definedName>
    <definedName name="oknQuantity_25">Invoice!$K$43</definedName>
    <definedName name="oknQuantity_26">Invoice!$K$44</definedName>
    <definedName name="oknQuantity_27">Invoice!$K$45</definedName>
    <definedName name="oknQuantity_28">Invoice!$K$46</definedName>
    <definedName name="oknQuantity_29">Invoice!$K$47</definedName>
    <definedName name="oknQuantity_3">Invoice!$K$21</definedName>
    <definedName name="oknQuantity_30">Invoice!$K$48</definedName>
    <definedName name="oknQuantity_31">Invoice!$K$49</definedName>
    <definedName name="oknQuantity_32">Invoice!$K$50</definedName>
    <definedName name="oknQuantity_33">Invoice!$K$51</definedName>
    <definedName name="oknQuantity_34">Invoice!$K$52</definedName>
    <definedName name="oknQuantity_35">Invoice!$K$53</definedName>
    <definedName name="oknQuantity_36">Invoice!$K$54</definedName>
    <definedName name="oknQuantity_37">Invoice!$K$55</definedName>
    <definedName name="oknQuantity_38">Invoice!$K$56</definedName>
    <definedName name="oknQuantity_39">Invoice!$K$57</definedName>
    <definedName name="oknQuantity_4">Invoice!$K$22</definedName>
    <definedName name="oknQuantity_40">Invoice!$K$58</definedName>
    <definedName name="oknQuantity_41">Invoice!$K$59</definedName>
    <definedName name="oknQuantity_42">Invoice!$K$60</definedName>
    <definedName name="oknQuantity_43">Invoice!$K$61</definedName>
    <definedName name="oknQuantity_44">Invoice!$K$62</definedName>
    <definedName name="oknQuantity_45">Invoice!$K$63</definedName>
    <definedName name="oknQuantity_46">Invoice!$K$64</definedName>
    <definedName name="oknQuantity_47">Invoice!$K$65</definedName>
    <definedName name="oknQuantity_48">Invoice!$K$66</definedName>
    <definedName name="oknQuantity_49">Invoice!$K$67</definedName>
    <definedName name="oknQuantity_5">Invoice!$K$23</definedName>
    <definedName name="oknQuantity_50">Invoice!$K$68</definedName>
    <definedName name="oknQuantity_51">Invoice!$K$69</definedName>
    <definedName name="oknQuantity_52">Invoice!$K$70</definedName>
    <definedName name="oknQuantity_53">Invoice!$K$71</definedName>
    <definedName name="oknQuantity_54">Invoice!$K$72</definedName>
    <definedName name="oknQuantity_55">Invoice!$K$73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Invoice!$AJ$25</definedName>
    <definedName name="oknStatus">Invoice!$AI$28</definedName>
    <definedName name="oknSubTotal">Invoice!$AJ$22</definedName>
    <definedName name="oknTax1">Invoice!$AJ$23</definedName>
    <definedName name="oknTax1Name">Invoice!$L$75</definedName>
    <definedName name="oknTax1Rate">Invoice!$AI$23</definedName>
    <definedName name="oknTax1RateDefault">Invoice!$C$12</definedName>
    <definedName name="oknTax2">Invoice!$AJ$24</definedName>
    <definedName name="oknTax2IsAppliedToTax1">Invoice!$C$10</definedName>
    <definedName name="oknTax2Name">Invoice!$L$76</definedName>
    <definedName name="oknTax2Rate">Invoice!$AI$24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26">Invoice!$C$44</definedName>
    <definedName name="oknTaxable_27">Invoice!$C$45</definedName>
    <definedName name="oknTaxable_28">Invoice!$C$46</definedName>
    <definedName name="oknTaxable_29">Invoice!$C$47</definedName>
    <definedName name="oknTaxable_3">Invoice!$C$21</definedName>
    <definedName name="oknTaxable_30">Invoice!$C$48</definedName>
    <definedName name="oknTaxable_31">Invoice!$C$49</definedName>
    <definedName name="oknTaxable_32">Invoice!$C$50</definedName>
    <definedName name="oknTaxable_33">Invoice!$C$51</definedName>
    <definedName name="oknTaxable_34">Invoice!$C$52</definedName>
    <definedName name="oknTaxable_35">Invoice!$C$53</definedName>
    <definedName name="oknTaxable_36">Invoice!$C$54</definedName>
    <definedName name="oknTaxable_37">Invoice!$C$55</definedName>
    <definedName name="oknTaxable_38">Invoice!$C$56</definedName>
    <definedName name="oknTaxable_39">Invoice!$C$57</definedName>
    <definedName name="oknTaxable_4">Invoice!$C$22</definedName>
    <definedName name="oknTaxable_40">Invoice!$C$58</definedName>
    <definedName name="oknTaxable_41">Invoice!$C$59</definedName>
    <definedName name="oknTaxable_42">Invoice!$C$60</definedName>
    <definedName name="oknTaxable_43">Invoice!$C$61</definedName>
    <definedName name="oknTaxable_44">Invoice!$C$62</definedName>
    <definedName name="oknTaxable_45">Invoice!$C$63</definedName>
    <definedName name="oknTaxable_46">Invoice!$C$64</definedName>
    <definedName name="oknTaxable_47">Invoice!$C$65</definedName>
    <definedName name="oknTaxable_48">Invoice!$C$66</definedName>
    <definedName name="oknTaxable_49">Invoice!$C$67</definedName>
    <definedName name="oknTaxable_5">Invoice!$C$23</definedName>
    <definedName name="oknTaxable_50">Invoice!$C$68</definedName>
    <definedName name="oknTaxable_51">Invoice!$C$69</definedName>
    <definedName name="oknTaxable_52">Invoice!$C$70</definedName>
    <definedName name="oknTaxable_53">Invoice!$C$71</definedName>
    <definedName name="oknTaxable_54">Invoice!$C$72</definedName>
    <definedName name="oknTaxable_55">Invoice!$C$73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Invoice!$AJ$26</definedName>
    <definedName name="oknVehicleNumber">Invoice!$H$14</definedName>
    <definedName name="oknWhoID">Invoice!$H$9</definedName>
    <definedName name="oknWhoName">Invoice!$H$10</definedName>
    <definedName name="oknZ2DONTREMOVESoftwareID" hidden="1">'Office-Kit.com.System'!$B$5</definedName>
    <definedName name="oknZZDONTREMOVEAllowIncompleteLine" localSheetId="7" hidden="1">'Office-Kit.com.System'!$B$20</definedName>
    <definedName name="oknZZDONTREMOVEAllowZeroLineTotal" localSheetId="7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7" hidden="1">'Office-Kit.com.System'!$B$24</definedName>
    <definedName name="oknZZDONTREMOVEU" localSheetId="7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Invoice!$F$3:$N$80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AJ23" i="1" l="1"/>
  <c r="AJ24" i="1"/>
  <c r="N73" i="1" l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AJ22" i="1" l="1"/>
  <c r="AJ26" i="1" s="1"/>
  <c r="N74" i="1" s="1"/>
  <c r="D74" i="1" a="1"/>
  <c r="D74" i="1" s="1"/>
</calcChain>
</file>

<file path=xl/sharedStrings.xml><?xml version="1.0" encoding="utf-8"?>
<sst xmlns="http://schemas.openxmlformats.org/spreadsheetml/2006/main" count="163" uniqueCount="118">
  <si>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</si>
  <si>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</si>
  <si>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</si>
  <si>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</si>
  <si>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</si>
  <si>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</si>
  <si>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</si>
  <si>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</si>
  <si>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</si>
  <si>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</si>
  <si>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</si>
  <si>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</si>
  <si>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</si>
  <si>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</si>
  <si>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</si>
  <si>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</si>
  <si>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</si>
  <si>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</si>
  <si>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</si>
  <si>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</si>
  <si>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</si>
  <si>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</si>
  <si>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</si>
  <si>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PAID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</si>
  <si>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</si>
  <si>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</si>
  <si>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</si>
  <si>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</si>
  <si>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</si>
  <si>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</si>
  <si>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</si>
  <si>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</si>
  <si>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</si>
  <si>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</si>
  <si>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</si>
  <si>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</si>
  <si>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</si>
  <si>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</si>
  <si>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</si>
  <si>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</si>
  <si>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</si>
  <si>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</si>
  <si>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</si>
  <si>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</si>
  <si>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</si>
  <si>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</si>
  <si>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</si>
  <si>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</si>
  <si>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</si>
  <si>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</si>
  <si>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</si>
  <si>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</si>
  <si>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</si>
  <si>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</si>
  <si>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</si>
  <si>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</si>
  <si>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</si>
  <si>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</si>
  <si>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</si>
  <si>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</si>
  <si>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</si>
  <si>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</si>
  <si>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</si>
  <si>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</si>
  <si>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</si>
  <si>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</si>
  <si>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</si>
  <si>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</si>
  <si>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</si>
  <si>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</si>
  <si>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>DATE</t>
    <phoneticPr fontId="5" type="noConversion"/>
  </si>
  <si>
    <t>NOTES</t>
    <phoneticPr fontId="5" type="noConversion"/>
  </si>
  <si>
    <t>CHECK/MONEY ORDER#</t>
    <phoneticPr fontId="5" type="noConversion"/>
  </si>
  <si>
    <t>TYPE</t>
    <phoneticPr fontId="5" type="noConversion"/>
  </si>
  <si>
    <t>PAYMENT DETAIL</t>
    <phoneticPr fontId="2" type="noConversion"/>
  </si>
  <si>
    <t>$C$3</t>
  </si>
  <si>
    <t>Pending</t>
  </si>
  <si>
    <t>Total Applied</t>
  </si>
  <si>
    <t>APPLIED</t>
  </si>
  <si>
    <t>Office of Information Technology</t>
  </si>
  <si>
    <t>Reference Number:</t>
  </si>
  <si>
    <t>Billing Summary</t>
  </si>
  <si>
    <t>Agency</t>
  </si>
  <si>
    <t>Notes:</t>
  </si>
  <si>
    <t>Qty</t>
  </si>
  <si>
    <t>Contact or Operator</t>
  </si>
  <si>
    <t>Vehicle Number</t>
  </si>
  <si>
    <t>Department</t>
  </si>
  <si>
    <t>Line#</t>
  </si>
  <si>
    <t>1DI1AIAI2EI2BI18I1DIBICI52I41I7IAI10</t>
  </si>
  <si>
    <t>Business or Organization Name</t>
  </si>
  <si>
    <t xml:space="preserve">Phone, Web Address </t>
  </si>
  <si>
    <t>Please route payment to xxxxxx, account number XXX-XXX-XXXX</t>
  </si>
  <si>
    <t>Item#</t>
  </si>
  <si>
    <t>Database Name</t>
  </si>
  <si>
    <t>DON'T DELETE THESE FIELDS. HIDE THE COLUMNS IF NEEDED.</t>
  </si>
  <si>
    <t xml:space="preserve">Two-page 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</si>
  <si>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</si>
  <si>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</si>
  <si>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</si>
  <si>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</si>
  <si>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</si>
  <si>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</si>
  <si>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</si>
  <si>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c5122.mdb</t>
  </si>
  <si>
    <t>Customer</t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</si>
  <si>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</si>
  <si>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</si>
  <si>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</si>
  <si>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</si>
  <si>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</si>
  <si>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</si>
  <si>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</si>
  <si>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</si>
  <si>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</si>
  <si>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</si>
  <si>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</si>
  <si>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&lt;ERROR&gt;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</si>
</sst>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mm\-dd\-yyyy;@"/>
  </numFmts>
  <fonts count="32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Microsoft Sans Serif"/>
      <family val="2"/>
    </font>
    <font>
      <b/>
      <sz val="9"/>
      <name val="Microsoft Sans Serif"/>
      <family val="2"/>
    </font>
    <font>
      <b/>
      <sz val="10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0"/>
      <color indexed="48"/>
      <name val="Arial"/>
      <family val="2"/>
    </font>
    <font>
      <sz val="10"/>
      <color indexed="62"/>
      <name val="Arial"/>
      <family val="2"/>
    </font>
    <font>
      <sz val="8"/>
      <name val="Microsoft Sans Serif"/>
      <family val="2"/>
    </font>
    <font>
      <sz val="8"/>
      <color indexed="23"/>
      <name val="Microsoft Sans Serif"/>
      <family val="2"/>
    </font>
    <font>
      <sz val="16"/>
      <color theme="2" tint="-0.749992370372631"/>
      <name val="Arial Black"/>
      <family val="2"/>
    </font>
    <font>
      <b/>
      <sz val="8"/>
      <color theme="2" tint="-0.749992370372631"/>
      <name val="Arial"/>
      <family val="2"/>
    </font>
    <font>
      <b/>
      <sz val="12"/>
      <color theme="2" tint="-0.749992370372631"/>
      <name val="Arial Black"/>
      <family val="2"/>
    </font>
    <font>
      <b/>
      <sz val="12"/>
      <name val="Arial Black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8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4" fillId="3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3" borderId="0" xfId="0" applyFont="1" applyFill="1"/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indent="1"/>
    </xf>
    <xf numFmtId="4" fontId="4" fillId="3" borderId="0" xfId="0" applyNumberFormat="1" applyFont="1" applyFill="1"/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4" fillId="3" borderId="0" xfId="0" applyNumberFormat="1" applyFont="1" applyFill="1"/>
    <xf numFmtId="14" fontId="4" fillId="0" borderId="0" xfId="0" applyNumberFormat="1" applyFont="1"/>
    <xf numFmtId="14" fontId="7" fillId="0" borderId="0" xfId="0" applyNumberFormat="1" applyFont="1"/>
    <xf numFmtId="14" fontId="9" fillId="0" borderId="0" xfId="0" applyNumberFormat="1" applyFont="1"/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center" indent="1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indent="1"/>
    </xf>
    <xf numFmtId="43" fontId="3" fillId="0" borderId="4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>
      <alignment vertical="top" wrapText="1"/>
    </xf>
    <xf numFmtId="0" fontId="7" fillId="2" borderId="1" xfId="0" applyFont="1" applyFill="1" applyBorder="1"/>
    <xf numFmtId="43" fontId="3" fillId="0" borderId="4" xfId="0" applyNumberFormat="1" applyFont="1" applyBorder="1" applyAlignment="1" applyProtection="1">
      <alignment horizontal="right" vertical="center"/>
      <protection locked="0" hidden="1"/>
    </xf>
    <xf numFmtId="10" fontId="3" fillId="0" borderId="0" xfId="0" applyNumberFormat="1" applyFont="1" applyAlignment="1" applyProtection="1">
      <alignment horizontal="right" vertical="center" indent="1"/>
      <protection locked="0"/>
    </xf>
    <xf numFmtId="4" fontId="4" fillId="0" borderId="0" xfId="0" applyNumberFormat="1" applyFont="1" applyAlignment="1">
      <alignment horizontal="left" indent="1"/>
    </xf>
    <xf numFmtId="14" fontId="4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4" fillId="3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left" indent="1"/>
    </xf>
    <xf numFmtId="164" fontId="7" fillId="2" borderId="6" xfId="0" applyNumberFormat="1" applyFont="1" applyFill="1" applyBorder="1" applyAlignment="1">
      <alignment horizontal="left" indent="1"/>
    </xf>
    <xf numFmtId="164" fontId="4" fillId="0" borderId="7" xfId="0" applyNumberFormat="1" applyFont="1" applyBorder="1" applyProtection="1">
      <protection locked="0"/>
    </xf>
    <xf numFmtId="164" fontId="4" fillId="0" borderId="4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1" fontId="3" fillId="0" borderId="6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 applyProtection="1">
      <alignment horizontal="left" vertical="center"/>
      <protection locked="0"/>
    </xf>
    <xf numFmtId="169" fontId="12" fillId="0" borderId="5" xfId="0" applyNumberFormat="1" applyFont="1" applyBorder="1" applyAlignment="1" applyProtection="1">
      <alignment horizontal="right" vertical="center" indent="1"/>
      <protection locked="0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2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5" fillId="0" borderId="0" xfId="0" applyFont="1"/>
    <xf numFmtId="0" fontId="14" fillId="0" borderId="0" xfId="0" applyFont="1"/>
    <xf numFmtId="0" fontId="15" fillId="0" borderId="0" xfId="0" applyFont="1" applyAlignment="1">
      <alignment horizontal="right" vertical="center"/>
    </xf>
    <xf numFmtId="168" fontId="3" fillId="0" borderId="0" xfId="0" applyNumberFormat="1" applyFont="1" applyAlignment="1">
      <alignment horizontal="left" shrinkToFit="1"/>
    </xf>
    <xf numFmtId="0" fontId="3" fillId="0" borderId="0" xfId="0" applyFont="1" applyAlignment="1">
      <alignment horizontal="left"/>
    </xf>
    <xf numFmtId="0" fontId="3" fillId="0" borderId="0" xfId="0" applyFont="1" applyProtection="1">
      <protection hidden="1"/>
    </xf>
    <xf numFmtId="0" fontId="2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hidden="1"/>
    </xf>
    <xf numFmtId="0" fontId="18" fillId="0" borderId="0" xfId="0" applyFont="1"/>
    <xf numFmtId="0" fontId="16" fillId="0" borderId="0" xfId="0" applyFont="1"/>
    <xf numFmtId="0" fontId="2" fillId="0" borderId="0" xfId="0" applyFont="1" applyAlignment="1">
      <alignment horizontal="center" vertical="center"/>
    </xf>
    <xf numFmtId="4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Continuous" vertical="center"/>
    </xf>
    <xf numFmtId="17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1" fontId="12" fillId="0" borderId="4" xfId="0" applyNumberFormat="1" applyFont="1" applyBorder="1" applyAlignment="1" applyProtection="1">
      <alignment horizontal="left" vertical="center"/>
      <protection hidden="1"/>
    </xf>
    <xf numFmtId="49" fontId="12" fillId="0" borderId="2" xfId="0" applyNumberFormat="1" applyFont="1" applyBorder="1" applyAlignment="1" applyProtection="1">
      <alignment horizontal="left" vertical="center"/>
      <protection locked="0"/>
    </xf>
    <xf numFmtId="1" fontId="3" fillId="0" borderId="8" xfId="0" applyNumberFormat="1" applyFont="1" applyBorder="1" applyAlignment="1">
      <alignment vertical="center"/>
    </xf>
    <xf numFmtId="169" fontId="12" fillId="0" borderId="3" xfId="0" applyNumberFormat="1" applyFont="1" applyBorder="1" applyAlignment="1" applyProtection="1">
      <alignment horizontal="right" vertical="center" indent="1"/>
      <protection locked="0"/>
    </xf>
    <xf numFmtId="171" fontId="12" fillId="0" borderId="3" xfId="0" applyNumberFormat="1" applyFont="1" applyBorder="1" applyAlignment="1" applyProtection="1">
      <alignment horizontal="left" vertical="center"/>
      <protection hidden="1"/>
    </xf>
    <xf numFmtId="1" fontId="3" fillId="0" borderId="8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69" fontId="12" fillId="0" borderId="2" xfId="0" applyNumberFormat="1" applyFont="1" applyBorder="1" applyAlignment="1" applyProtection="1">
      <alignment horizontal="right" vertical="center" indent="1"/>
      <protection locked="0"/>
    </xf>
    <xf numFmtId="171" fontId="12" fillId="0" borderId="1" xfId="0" applyNumberFormat="1" applyFont="1" applyBorder="1" applyAlignment="1" applyProtection="1">
      <alignment horizontal="left" vertical="center"/>
      <protection hidden="1"/>
    </xf>
    <xf numFmtId="0" fontId="22" fillId="0" borderId="0" xfId="0" applyFont="1" applyAlignment="1">
      <alignment horizontal="right"/>
    </xf>
    <xf numFmtId="0" fontId="21" fillId="0" borderId="0" xfId="0" applyFont="1" applyProtection="1">
      <protection locked="0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right" vertical="center" indent="1"/>
    </xf>
    <xf numFmtId="0" fontId="15" fillId="0" borderId="0" xfId="0" applyFont="1" applyAlignment="1">
      <alignment horizontal="left"/>
    </xf>
    <xf numFmtId="0" fontId="3" fillId="4" borderId="0" xfId="0" applyFont="1" applyFill="1"/>
    <xf numFmtId="0" fontId="3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11" fillId="6" borderId="0" xfId="0" applyFont="1" applyFill="1"/>
    <xf numFmtId="0" fontId="6" fillId="6" borderId="0" xfId="0" applyFont="1" applyFill="1"/>
    <xf numFmtId="0" fontId="3" fillId="6" borderId="0" xfId="0" applyFont="1" applyFill="1"/>
    <xf numFmtId="0" fontId="3" fillId="6" borderId="0" xfId="0" applyFont="1" applyFill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vertical="center"/>
    </xf>
    <xf numFmtId="0" fontId="3" fillId="7" borderId="0" xfId="0" applyFont="1" applyFill="1"/>
    <xf numFmtId="0" fontId="2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top" wrapText="1"/>
    </xf>
    <xf numFmtId="0" fontId="1" fillId="5" borderId="0" xfId="0" applyFont="1" applyFill="1"/>
    <xf numFmtId="0" fontId="1" fillId="4" borderId="0" xfId="0" applyFont="1" applyFill="1"/>
    <xf numFmtId="0" fontId="20" fillId="4" borderId="0" xfId="0" applyFont="1" applyFill="1"/>
    <xf numFmtId="165" fontId="12" fillId="4" borderId="0" xfId="0" applyNumberFormat="1" applyFont="1" applyFill="1" applyAlignment="1">
      <alignment horizontal="right" vertical="center"/>
    </xf>
    <xf numFmtId="10" fontId="12" fillId="4" borderId="0" xfId="0" applyNumberFormat="1" applyFont="1" applyFill="1" applyAlignment="1">
      <alignment horizontal="right" vertical="center"/>
    </xf>
    <xf numFmtId="0" fontId="13" fillId="4" borderId="0" xfId="0" applyFont="1" applyFill="1"/>
    <xf numFmtId="0" fontId="13" fillId="4" borderId="0" xfId="0" applyFont="1" applyFill="1" applyAlignment="1">
      <alignment vertical="center"/>
    </xf>
    <xf numFmtId="0" fontId="0" fillId="5" borderId="0" xfId="0" applyFill="1" applyProtection="1">
      <protection hidden="1"/>
    </xf>
    <xf numFmtId="0" fontId="23" fillId="0" borderId="0" xfId="0" applyFont="1" applyAlignment="1">
      <alignment horizontal="right"/>
    </xf>
    <xf numFmtId="0" fontId="24" fillId="4" borderId="3" xfId="0" applyFont="1" applyFill="1" applyBorder="1" applyAlignment="1">
      <alignment horizontal="center" vertical="center"/>
    </xf>
    <xf numFmtId="0" fontId="6" fillId="6" borderId="0" xfId="0" applyFont="1" applyFill="1" applyAlignment="1" applyProtection="1">
      <alignment vertical="center"/>
      <protection hidden="1"/>
    </xf>
    <xf numFmtId="0" fontId="25" fillId="0" borderId="0" xfId="0" applyFont="1"/>
    <xf numFmtId="0" fontId="26" fillId="0" borderId="0" xfId="0" applyFont="1"/>
    <xf numFmtId="0" fontId="28" fillId="9" borderId="0" xfId="0" applyFont="1" applyFill="1" applyAlignment="1">
      <alignment horizontal="center" vertical="center"/>
    </xf>
    <xf numFmtId="14" fontId="7" fillId="2" borderId="5" xfId="0" applyNumberFormat="1" applyFont="1" applyFill="1" applyBorder="1" applyAlignment="1">
      <alignment horizontal="left" indent="1"/>
    </xf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170" fontId="12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center" vertical="center" wrapText="1"/>
    </xf>
    <xf numFmtId="0" fontId="21" fillId="0" borderId="0" xfId="0" applyFont="1" applyAlignment="1" applyProtection="1">
      <alignment horizontal="center"/>
      <protection locked="0"/>
    </xf>
    <xf numFmtId="0" fontId="27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28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30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167" fontId="12" fillId="0" borderId="2" xfId="0" applyNumberFormat="1" applyFont="1" applyBorder="1" applyAlignment="1" applyProtection="1">
      <alignment horizontal="right" vertical="center" indent="1"/>
      <protection locked="0"/>
    </xf>
    <xf numFmtId="167" fontId="12" fillId="0" borderId="3" xfId="0" applyNumberFormat="1" applyFont="1" applyBorder="1" applyAlignment="1" applyProtection="1">
      <alignment horizontal="right" vertical="center" indent="1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17" xfId="0" applyFont="1" applyBorder="1" applyAlignment="1" applyProtection="1">
      <alignment horizontal="left" vertical="center"/>
      <protection locked="0"/>
    </xf>
    <xf numFmtId="167" fontId="12" fillId="0" borderId="8" xfId="0" applyNumberFormat="1" applyFont="1" applyBorder="1" applyAlignment="1" applyProtection="1">
      <alignment horizontal="right" vertical="center" indent="1"/>
      <protection locked="0"/>
    </xf>
    <xf numFmtId="167" fontId="12" fillId="0" borderId="5" xfId="0" applyNumberFormat="1" applyFont="1" applyBorder="1" applyAlignment="1" applyProtection="1">
      <alignment horizontal="right" vertical="center" indent="1"/>
      <protection locked="0"/>
    </xf>
    <xf numFmtId="167" fontId="12" fillId="0" borderId="17" xfId="0" applyNumberFormat="1" applyFont="1" applyBorder="1" applyAlignment="1" applyProtection="1">
      <alignment horizontal="right" vertical="center" indent="1"/>
      <protection locked="0"/>
    </xf>
    <xf numFmtId="0" fontId="7" fillId="4" borderId="0" xfId="0" applyFont="1" applyFill="1" applyAlignment="1">
      <alignment horizontal="center"/>
    </xf>
    <xf numFmtId="0" fontId="21" fillId="0" borderId="0" xfId="0" applyFont="1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74" fontId="21" fillId="0" borderId="0" xfId="0" applyNumberFormat="1" applyFont="1" applyAlignment="1" applyProtection="1">
      <alignment horizontal="center" vertical="center" shrinkToFit="1"/>
      <protection locked="0"/>
    </xf>
    <xf numFmtId="49" fontId="21" fillId="0" borderId="0" xfId="0" applyNumberFormat="1" applyFont="1" applyAlignment="1" applyProtection="1">
      <alignment horizontal="center" vertical="center"/>
      <protection locked="0"/>
    </xf>
    <xf numFmtId="0" fontId="21" fillId="0" borderId="9" xfId="0" applyFont="1" applyBorder="1" applyAlignment="1" applyProtection="1">
      <alignment horizontal="left" vertical="top" wrapText="1"/>
      <protection locked="0"/>
    </xf>
    <xf numFmtId="0" fontId="21" fillId="0" borderId="10" xfId="0" applyFont="1" applyBorder="1" applyAlignment="1" applyProtection="1">
      <alignment horizontal="left" vertical="top" wrapText="1"/>
      <protection locked="0"/>
    </xf>
    <xf numFmtId="0" fontId="21" fillId="0" borderId="11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21" fillId="0" borderId="13" xfId="0" applyFont="1" applyBorder="1" applyAlignment="1" applyProtection="1">
      <alignment horizontal="left" vertical="top" wrapText="1"/>
      <protection locked="0"/>
    </xf>
    <xf numFmtId="0" fontId="21" fillId="0" borderId="14" xfId="0" applyFont="1" applyBorder="1" applyAlignment="1" applyProtection="1">
      <alignment horizontal="left" vertical="top" wrapText="1"/>
      <protection locked="0"/>
    </xf>
    <xf numFmtId="0" fontId="21" fillId="0" borderId="15" xfId="0" applyFont="1" applyBorder="1" applyAlignment="1" applyProtection="1">
      <alignment horizontal="left" vertical="top" wrapText="1"/>
      <protection locked="0"/>
    </xf>
    <xf numFmtId="0" fontId="21" fillId="0" borderId="16" xfId="0" applyFont="1" applyBorder="1" applyAlignment="1" applyProtection="1">
      <alignment horizontal="left" vertical="top" wrapText="1"/>
      <protection locked="0"/>
    </xf>
    <xf numFmtId="172" fontId="7" fillId="2" borderId="2" xfId="0" applyNumberFormat="1" applyFont="1" applyFill="1" applyBorder="1" applyAlignment="1">
      <alignment horizontal="center" vertical="center"/>
    </xf>
    <xf numFmtId="172" fontId="7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4" fontId="7" fillId="2" borderId="18" xfId="0" applyNumberFormat="1" applyFont="1" applyFill="1" applyBorder="1" applyAlignment="1">
      <alignment horizontal="left" indent="1"/>
    </xf>
    <xf numFmtId="14" fontId="7" fillId="2" borderId="19" xfId="0" applyNumberFormat="1" applyFont="1" applyFill="1" applyBorder="1" applyAlignment="1">
      <alignment horizontal="left" indent="1"/>
    </xf>
    <xf numFmtId="14" fontId="7" fillId="2" borderId="5" xfId="0" applyNumberFormat="1" applyFont="1" applyFill="1" applyBorder="1" applyAlignment="1">
      <alignment horizontal="left" indent="1"/>
    </xf>
    <xf numFmtId="14" fontId="7" fillId="2" borderId="6" xfId="0" applyNumberFormat="1" applyFont="1" applyFill="1" applyBorder="1" applyAlignment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https://www.invoicingtemplate.com/billing-summary.html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123825</xdr:rowOff>
    </xdr:from>
    <xdr:to>
      <xdr:col>14</xdr:col>
      <xdr:colOff>0</xdr:colOff>
      <xdr:row>6</xdr:row>
      <xdr:rowOff>134083</xdr:rowOff>
    </xdr:to>
    <xdr:sp macro="" textlink="">
      <xdr:nvSpPr>
        <xdr:cNvPr id="1203" name="oknWidget_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ShapeType="1"/>
        </xdr:cNvSpPr>
      </xdr:nvSpPr>
      <xdr:spPr bwMode="auto">
        <a:xfrm>
          <a:off x="1057275" y="1809750"/>
          <a:ext cx="5734050" cy="10258"/>
        </a:xfrm>
        <a:prstGeom prst="line">
          <a:avLst/>
        </a:prstGeom>
        <a:noFill/>
        <a:ln w="76200" cmpd="tri">
          <a:solidFill>
            <a:schemeClr val="bg2">
              <a:lumMod val="2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466725</xdr:colOff>
          <xdr:row>8</xdr:row>
          <xdr:rowOff>28575</xdr:rowOff>
        </xdr:from>
        <xdr:to>
          <xdr:col>7</xdr:col>
          <xdr:colOff>0</xdr:colOff>
          <xdr:row>9</xdr:row>
          <xdr:rowOff>9525</xdr:rowOff>
        </xdr:to>
        <xdr:sp macro="" textlink="">
          <xdr:nvSpPr>
            <xdr:cNvPr id="1114" name="Label1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9</xdr:row>
          <xdr:rowOff>28575</xdr:rowOff>
        </xdr:from>
        <xdr:to>
          <xdr:col>6</xdr:col>
          <xdr:colOff>171450</xdr:colOff>
          <xdr:row>10</xdr:row>
          <xdr:rowOff>0</xdr:rowOff>
        </xdr:to>
        <xdr:sp macro="" textlink="">
          <xdr:nvSpPr>
            <xdr:cNvPr id="1115" name="Label2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657225</xdr:colOff>
          <xdr:row>169</xdr:row>
          <xdr:rowOff>47625</xdr:rowOff>
        </xdr:from>
        <xdr:to>
          <xdr:col>5</xdr:col>
          <xdr:colOff>904875</xdr:colOff>
          <xdr:row>170</xdr:row>
          <xdr:rowOff>133350</xdr:rowOff>
        </xdr:to>
        <xdr:sp macro="" textlink="">
          <xdr:nvSpPr>
            <xdr:cNvPr id="1183" name="CommandButton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47625</xdr:colOff>
      <xdr:row>0</xdr:row>
      <xdr:rowOff>95250</xdr:rowOff>
    </xdr:from>
    <xdr:ext cx="962025" cy="224998"/>
    <xdr:sp macro="[1]!UisClickProc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334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47625</xdr:colOff>
      <xdr:row>0</xdr:row>
      <xdr:rowOff>400050</xdr:rowOff>
    </xdr:from>
    <xdr:ext cx="962025" cy="224998"/>
    <xdr:sp macro="[1]!UisClickProc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334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981075</xdr:colOff>
      <xdr:row>0</xdr:row>
      <xdr:rowOff>400050</xdr:rowOff>
    </xdr:from>
    <xdr:ext cx="962025" cy="224998"/>
    <xdr:sp macro="[1]!UisClickProc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981075</xdr:colOff>
      <xdr:row>0</xdr:row>
      <xdr:rowOff>95250</xdr:rowOff>
    </xdr:from>
    <xdr:ext cx="962025" cy="224998"/>
    <xdr:sp macro="[1]!UisClickProc" textlink="">
      <xdr:nvSpPr>
        <xdr:cNvPr id="6" name="oknCmdDetai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19050</xdr:colOff>
      <xdr:row>0</xdr:row>
      <xdr:rowOff>95250</xdr:rowOff>
    </xdr:from>
    <xdr:ext cx="962025" cy="224998"/>
    <xdr:sp macro="[1]!UisClickProc" textlink="">
      <xdr:nvSpPr>
        <xdr:cNvPr id="7" name="oknCmdCustome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124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95250</xdr:rowOff>
    </xdr:from>
    <xdr:ext cx="962025" cy="224998"/>
    <xdr:sp macro="[1]!UisClickProc" textlink="">
      <xdr:nvSpPr>
        <xdr:cNvPr id="8" name="oknCmdProdu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24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95250</xdr:rowOff>
    </xdr:from>
    <xdr:ext cx="962025" cy="224998"/>
    <xdr:sp macro="[1]!UisClickProc" textlink="">
      <xdr:nvSpPr>
        <xdr:cNvPr id="9" name="oknCmdInvoic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13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38100</xdr:colOff>
      <xdr:row>12</xdr:row>
      <xdr:rowOff>76200</xdr:rowOff>
    </xdr:from>
    <xdr:ext cx="1704975" cy="214033"/>
    <xdr:sp macro="[1]!UisClickProc" textlink="">
      <xdr:nvSpPr>
        <xdr:cNvPr id="10" name="oknCmdCustomerEdi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34025" y="2657475"/>
          <a:ext cx="1704975" cy="214033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825">
              <a:latin typeface="Arial" panose="020B0604020202020204" pitchFamily="34" charset="0"/>
            </a:rPr>
            <a:t>View Customer Information</a:t>
          </a:r>
        </a:p>
      </xdr:txBody>
    </xdr:sp>
    <xdr:clientData fPrintsWithSheet="0"/>
  </xdr:oneCellAnchor>
  <xdr:oneCellAnchor>
    <xdr:from>
      <xdr:col>11</xdr:col>
      <xdr:colOff>47625</xdr:colOff>
      <xdr:row>9</xdr:row>
      <xdr:rowOff>133350</xdr:rowOff>
    </xdr:from>
    <xdr:ext cx="228600" cy="209550"/>
    <xdr:sp macro="[1]!UisClickProc" textlink="">
      <xdr:nvSpPr>
        <xdr:cNvPr id="11" name="oknCboWhoID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43550" y="2371725"/>
          <a:ext cx="228600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18</xdr:row>
      <xdr:rowOff>28575</xdr:rowOff>
    </xdr:from>
    <xdr:ext cx="137160" cy="118872"/>
    <xdr:sp macro="[1]!UisClickProc" textlink="">
      <xdr:nvSpPr>
        <xdr:cNvPr id="12" name="oknCboPID_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552700" y="34290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19</xdr:row>
      <xdr:rowOff>28575</xdr:rowOff>
    </xdr:from>
    <xdr:ext cx="137160" cy="118872"/>
    <xdr:sp macro="[1]!UisClickProc" textlink="">
      <xdr:nvSpPr>
        <xdr:cNvPr id="13" name="oknCboPID_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552700" y="36004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20</xdr:row>
      <xdr:rowOff>28575</xdr:rowOff>
    </xdr:from>
    <xdr:ext cx="137160" cy="118872"/>
    <xdr:sp macro="[1]!UisClickProc" textlink="">
      <xdr:nvSpPr>
        <xdr:cNvPr id="14" name="oknCboPID_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52700" y="37719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21</xdr:row>
      <xdr:rowOff>28575</xdr:rowOff>
    </xdr:from>
    <xdr:ext cx="137160" cy="118872"/>
    <xdr:sp macro="[1]!UisClickProc" textlink="">
      <xdr:nvSpPr>
        <xdr:cNvPr id="15" name="oknCboPID_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552700" y="39433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22</xdr:row>
      <xdr:rowOff>28575</xdr:rowOff>
    </xdr:from>
    <xdr:ext cx="137160" cy="118872"/>
    <xdr:sp macro="[1]!UisClickProc" textlink="">
      <xdr:nvSpPr>
        <xdr:cNvPr id="16" name="oknCboPID_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52700" y="41148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23</xdr:row>
      <xdr:rowOff>38100</xdr:rowOff>
    </xdr:from>
    <xdr:ext cx="137160" cy="118872"/>
    <xdr:sp macro="[1]!UisClickProc" textlink="">
      <xdr:nvSpPr>
        <xdr:cNvPr id="17" name="oknCboPID_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552700" y="42957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24</xdr:row>
      <xdr:rowOff>28575</xdr:rowOff>
    </xdr:from>
    <xdr:ext cx="137160" cy="118872"/>
    <xdr:sp macro="[1]!UisClickProc" textlink="">
      <xdr:nvSpPr>
        <xdr:cNvPr id="18" name="oknCboPID_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552700" y="44577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25</xdr:row>
      <xdr:rowOff>28575</xdr:rowOff>
    </xdr:from>
    <xdr:ext cx="137160" cy="118872"/>
    <xdr:sp macro="[1]!UisClickProc" textlink="">
      <xdr:nvSpPr>
        <xdr:cNvPr id="19" name="oknCboPID_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52700" y="46291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26</xdr:row>
      <xdr:rowOff>28575</xdr:rowOff>
    </xdr:from>
    <xdr:ext cx="137160" cy="118872"/>
    <xdr:sp macro="[1]!UisClickProc" textlink="">
      <xdr:nvSpPr>
        <xdr:cNvPr id="20" name="oknCboPID_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552700" y="48006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27</xdr:row>
      <xdr:rowOff>28575</xdr:rowOff>
    </xdr:from>
    <xdr:ext cx="137160" cy="118872"/>
    <xdr:sp macro="[1]!UisClickProc" textlink="">
      <xdr:nvSpPr>
        <xdr:cNvPr id="21" name="oknCboPID_1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552700" y="49720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28</xdr:row>
      <xdr:rowOff>28575</xdr:rowOff>
    </xdr:from>
    <xdr:ext cx="137160" cy="118872"/>
    <xdr:sp macro="[1]!UisClickProc" textlink="">
      <xdr:nvSpPr>
        <xdr:cNvPr id="22" name="oknCboPID_1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552700" y="51435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29</xdr:row>
      <xdr:rowOff>28575</xdr:rowOff>
    </xdr:from>
    <xdr:ext cx="137160" cy="118872"/>
    <xdr:sp macro="[1]!UisClickProc" textlink="">
      <xdr:nvSpPr>
        <xdr:cNvPr id="23" name="oknCboPID_1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552700" y="53149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30</xdr:row>
      <xdr:rowOff>28575</xdr:rowOff>
    </xdr:from>
    <xdr:ext cx="137160" cy="118872"/>
    <xdr:sp macro="[1]!UisClickProc" textlink="">
      <xdr:nvSpPr>
        <xdr:cNvPr id="24" name="oknCboPID_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552700" y="54864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31</xdr:row>
      <xdr:rowOff>28575</xdr:rowOff>
    </xdr:from>
    <xdr:ext cx="137160" cy="118872"/>
    <xdr:sp macro="[1]!UisClickProc" textlink="">
      <xdr:nvSpPr>
        <xdr:cNvPr id="25" name="oknCboPID_1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552700" y="56578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32</xdr:row>
      <xdr:rowOff>28575</xdr:rowOff>
    </xdr:from>
    <xdr:ext cx="137160" cy="118872"/>
    <xdr:sp macro="[1]!UisClickProc" textlink="">
      <xdr:nvSpPr>
        <xdr:cNvPr id="26" name="oknCboPID_1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552700" y="58293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33</xdr:row>
      <xdr:rowOff>28575</xdr:rowOff>
    </xdr:from>
    <xdr:ext cx="137160" cy="118872"/>
    <xdr:sp macro="[1]!UisClickProc" textlink="">
      <xdr:nvSpPr>
        <xdr:cNvPr id="27" name="oknCboPID_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552700" y="60007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34</xdr:row>
      <xdr:rowOff>28575</xdr:rowOff>
    </xdr:from>
    <xdr:ext cx="137160" cy="118872"/>
    <xdr:sp macro="[1]!UisClickProc" textlink="">
      <xdr:nvSpPr>
        <xdr:cNvPr id="28" name="oknCboPID_1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552700" y="61722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35</xdr:row>
      <xdr:rowOff>28575</xdr:rowOff>
    </xdr:from>
    <xdr:ext cx="137160" cy="118872"/>
    <xdr:sp macro="[1]!UisClickProc" textlink="">
      <xdr:nvSpPr>
        <xdr:cNvPr id="29" name="oknCboPID_1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552700" y="63436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36</xdr:row>
      <xdr:rowOff>28575</xdr:rowOff>
    </xdr:from>
    <xdr:ext cx="137160" cy="118872"/>
    <xdr:sp macro="[1]!UisClickProc" textlink="">
      <xdr:nvSpPr>
        <xdr:cNvPr id="30" name="oknCboPID_1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552700" y="65151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37</xdr:row>
      <xdr:rowOff>28575</xdr:rowOff>
    </xdr:from>
    <xdr:ext cx="137160" cy="118872"/>
    <xdr:sp macro="[1]!UisClickProc" textlink="">
      <xdr:nvSpPr>
        <xdr:cNvPr id="31" name="oknCboPID_2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552700" y="66865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38</xdr:row>
      <xdr:rowOff>28575</xdr:rowOff>
    </xdr:from>
    <xdr:ext cx="137160" cy="118872"/>
    <xdr:sp macro="[1]!UisClickProc" textlink="">
      <xdr:nvSpPr>
        <xdr:cNvPr id="1120" name="oknCboPID_2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552700" y="68580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39</xdr:row>
      <xdr:rowOff>28575</xdr:rowOff>
    </xdr:from>
    <xdr:ext cx="137160" cy="118872"/>
    <xdr:sp macro="[1]!UisClickProc" textlink="">
      <xdr:nvSpPr>
        <xdr:cNvPr id="1121" name="oknCboPID_2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552700" y="70294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40</xdr:row>
      <xdr:rowOff>28575</xdr:rowOff>
    </xdr:from>
    <xdr:ext cx="137160" cy="118872"/>
    <xdr:sp macro="[1]!UisClickProc" textlink="">
      <xdr:nvSpPr>
        <xdr:cNvPr id="1122" name="oknCboPID_2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552700" y="72009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41</xdr:row>
      <xdr:rowOff>28575</xdr:rowOff>
    </xdr:from>
    <xdr:ext cx="137160" cy="118872"/>
    <xdr:sp macro="[1]!UisClickProc" textlink="">
      <xdr:nvSpPr>
        <xdr:cNvPr id="1123" name="oknCboPID_2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552700" y="73723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42</xdr:row>
      <xdr:rowOff>28575</xdr:rowOff>
    </xdr:from>
    <xdr:ext cx="137160" cy="118872"/>
    <xdr:sp macro="[1]!UisClickProc" textlink="">
      <xdr:nvSpPr>
        <xdr:cNvPr id="1124" name="oknCboPID_2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552700" y="75438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43</xdr:row>
      <xdr:rowOff>19050</xdr:rowOff>
    </xdr:from>
    <xdr:ext cx="137160" cy="118872"/>
    <xdr:sp macro="[1]!UisClickProc" textlink="">
      <xdr:nvSpPr>
        <xdr:cNvPr id="1125" name="oknCboPID_2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552700" y="77057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44</xdr:row>
      <xdr:rowOff>19050</xdr:rowOff>
    </xdr:from>
    <xdr:ext cx="137160" cy="118872"/>
    <xdr:sp macro="[1]!UisClickProc" textlink="">
      <xdr:nvSpPr>
        <xdr:cNvPr id="1126" name="oknCboPID_2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552700" y="78771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45</xdr:row>
      <xdr:rowOff>19050</xdr:rowOff>
    </xdr:from>
    <xdr:ext cx="137160" cy="118872"/>
    <xdr:sp macro="[1]!UisClickProc" textlink="">
      <xdr:nvSpPr>
        <xdr:cNvPr id="1127" name="oknCboPID_2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552700" y="80486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46</xdr:row>
      <xdr:rowOff>19050</xdr:rowOff>
    </xdr:from>
    <xdr:ext cx="137160" cy="118872"/>
    <xdr:sp macro="[1]!UisClickProc" textlink="">
      <xdr:nvSpPr>
        <xdr:cNvPr id="1128" name="oknCboPID_2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552700" y="82200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47</xdr:row>
      <xdr:rowOff>19050</xdr:rowOff>
    </xdr:from>
    <xdr:ext cx="137160" cy="118872"/>
    <xdr:sp macro="[1]!UisClickProc" textlink="">
      <xdr:nvSpPr>
        <xdr:cNvPr id="1129" name="oknCboPID_3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552700" y="83915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48</xdr:row>
      <xdr:rowOff>19050</xdr:rowOff>
    </xdr:from>
    <xdr:ext cx="137160" cy="118872"/>
    <xdr:sp macro="[1]!UisClickProc" textlink="">
      <xdr:nvSpPr>
        <xdr:cNvPr id="1142" name="oknCboPID_3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2552700" y="85629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49</xdr:row>
      <xdr:rowOff>19050</xdr:rowOff>
    </xdr:from>
    <xdr:ext cx="137160" cy="118872"/>
    <xdr:sp macro="[1]!UisClickProc" textlink="">
      <xdr:nvSpPr>
        <xdr:cNvPr id="1143" name="oknCboPID_3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552700" y="87344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50</xdr:row>
      <xdr:rowOff>19050</xdr:rowOff>
    </xdr:from>
    <xdr:ext cx="137160" cy="118872"/>
    <xdr:sp macro="[1]!UisClickProc" textlink="">
      <xdr:nvSpPr>
        <xdr:cNvPr id="1144" name="oknCboPID_3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2552700" y="89058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51</xdr:row>
      <xdr:rowOff>19050</xdr:rowOff>
    </xdr:from>
    <xdr:ext cx="137160" cy="118872"/>
    <xdr:sp macro="[1]!UisClickProc" textlink="">
      <xdr:nvSpPr>
        <xdr:cNvPr id="1145" name="oknCboPID_3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2552700" y="90773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52</xdr:row>
      <xdr:rowOff>19050</xdr:rowOff>
    </xdr:from>
    <xdr:ext cx="137160" cy="118872"/>
    <xdr:sp macro="[1]!UisClickProc" textlink="">
      <xdr:nvSpPr>
        <xdr:cNvPr id="1146" name="oknCboPID_3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2552700" y="92487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53</xdr:row>
      <xdr:rowOff>19050</xdr:rowOff>
    </xdr:from>
    <xdr:ext cx="137160" cy="118872"/>
    <xdr:sp macro="[1]!UisClickProc" textlink="">
      <xdr:nvSpPr>
        <xdr:cNvPr id="1147" name="oknCboPID_3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2552700" y="94202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54</xdr:row>
      <xdr:rowOff>19050</xdr:rowOff>
    </xdr:from>
    <xdr:ext cx="137160" cy="118872"/>
    <xdr:sp macro="[1]!UisClickProc" textlink="">
      <xdr:nvSpPr>
        <xdr:cNvPr id="1148" name="oknCboPID_3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2552700" y="95916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55</xdr:row>
      <xdr:rowOff>19050</xdr:rowOff>
    </xdr:from>
    <xdr:ext cx="137160" cy="118872"/>
    <xdr:sp macro="[1]!UisClickProc" textlink="">
      <xdr:nvSpPr>
        <xdr:cNvPr id="1149" name="oknCboPID_3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2552700" y="97631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56</xdr:row>
      <xdr:rowOff>19050</xdr:rowOff>
    </xdr:from>
    <xdr:ext cx="137160" cy="118872"/>
    <xdr:sp macro="[1]!UisClickProc" textlink="">
      <xdr:nvSpPr>
        <xdr:cNvPr id="1150" name="oknCboPID_3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2552700" y="99345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57</xdr:row>
      <xdr:rowOff>19050</xdr:rowOff>
    </xdr:from>
    <xdr:ext cx="137160" cy="118872"/>
    <xdr:sp macro="[1]!UisClickProc" textlink="">
      <xdr:nvSpPr>
        <xdr:cNvPr id="1151" name="oknCboPID_4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2552700" y="101060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58</xdr:row>
      <xdr:rowOff>19050</xdr:rowOff>
    </xdr:from>
    <xdr:ext cx="137160" cy="118872"/>
    <xdr:sp macro="[1]!UisClickProc" textlink="">
      <xdr:nvSpPr>
        <xdr:cNvPr id="1152" name="oknCboPID_4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2552700" y="102774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59</xdr:row>
      <xdr:rowOff>19050</xdr:rowOff>
    </xdr:from>
    <xdr:ext cx="137160" cy="118872"/>
    <xdr:sp macro="[1]!UisClickProc" textlink="">
      <xdr:nvSpPr>
        <xdr:cNvPr id="1153" name="oknCboPID_4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2552700" y="104489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60</xdr:row>
      <xdr:rowOff>19050</xdr:rowOff>
    </xdr:from>
    <xdr:ext cx="137160" cy="118872"/>
    <xdr:sp macro="[1]!UisClickProc" textlink="">
      <xdr:nvSpPr>
        <xdr:cNvPr id="1154" name="oknCboPID_4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2552700" y="106203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61</xdr:row>
      <xdr:rowOff>19050</xdr:rowOff>
    </xdr:from>
    <xdr:ext cx="137160" cy="118872"/>
    <xdr:sp macro="[1]!UisClickProc" textlink="">
      <xdr:nvSpPr>
        <xdr:cNvPr id="1155" name="oknCboPID_4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2552700" y="107918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62</xdr:row>
      <xdr:rowOff>19050</xdr:rowOff>
    </xdr:from>
    <xdr:ext cx="137160" cy="118872"/>
    <xdr:sp macro="[1]!UisClickProc" textlink="">
      <xdr:nvSpPr>
        <xdr:cNvPr id="1156" name="oknCboPID_4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2552700" y="109632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63</xdr:row>
      <xdr:rowOff>19050</xdr:rowOff>
    </xdr:from>
    <xdr:ext cx="137160" cy="118872"/>
    <xdr:sp macro="[1]!UisClickProc" textlink="">
      <xdr:nvSpPr>
        <xdr:cNvPr id="1157" name="oknCboPID_4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2552700" y="111347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64</xdr:row>
      <xdr:rowOff>19050</xdr:rowOff>
    </xdr:from>
    <xdr:ext cx="137160" cy="118872"/>
    <xdr:sp macro="[1]!UisClickProc" textlink="">
      <xdr:nvSpPr>
        <xdr:cNvPr id="1158" name="oknCboPID_4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2552700" y="113061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65</xdr:row>
      <xdr:rowOff>19050</xdr:rowOff>
    </xdr:from>
    <xdr:ext cx="137160" cy="118872"/>
    <xdr:sp macro="[1]!UisClickProc" textlink="">
      <xdr:nvSpPr>
        <xdr:cNvPr id="1159" name="oknCboPID_4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2552700" y="114776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66</xdr:row>
      <xdr:rowOff>19050</xdr:rowOff>
    </xdr:from>
    <xdr:ext cx="137160" cy="118872"/>
    <xdr:sp macro="[1]!UisClickProc" textlink="">
      <xdr:nvSpPr>
        <xdr:cNvPr id="1160" name="oknCboPID_4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2552700" y="116490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67</xdr:row>
      <xdr:rowOff>19050</xdr:rowOff>
    </xdr:from>
    <xdr:ext cx="137160" cy="118872"/>
    <xdr:sp macro="[1]!UisClickProc" textlink="">
      <xdr:nvSpPr>
        <xdr:cNvPr id="1161" name="oknCboPID_5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2552700" y="118205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68</xdr:row>
      <xdr:rowOff>19050</xdr:rowOff>
    </xdr:from>
    <xdr:ext cx="137160" cy="118872"/>
    <xdr:sp macro="[1]!UisClickProc" textlink="">
      <xdr:nvSpPr>
        <xdr:cNvPr id="1162" name="oknCboPID_5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2552700" y="119919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69</xdr:row>
      <xdr:rowOff>19050</xdr:rowOff>
    </xdr:from>
    <xdr:ext cx="137160" cy="118872"/>
    <xdr:sp macro="[1]!UisClickProc" textlink="">
      <xdr:nvSpPr>
        <xdr:cNvPr id="1163" name="oknCboPID_5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2552700" y="121634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70</xdr:row>
      <xdr:rowOff>19050</xdr:rowOff>
    </xdr:from>
    <xdr:ext cx="137160" cy="118872"/>
    <xdr:sp macro="[1]!UisClickProc" textlink="">
      <xdr:nvSpPr>
        <xdr:cNvPr id="1164" name="oknCboPID_5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2552700" y="123348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71</xdr:row>
      <xdr:rowOff>19050</xdr:rowOff>
    </xdr:from>
    <xdr:ext cx="137160" cy="118872"/>
    <xdr:sp macro="[1]!UisClickProc" textlink="">
      <xdr:nvSpPr>
        <xdr:cNvPr id="1165" name="oknCboPID_5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2552700" y="125063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72</xdr:row>
      <xdr:rowOff>19050</xdr:rowOff>
    </xdr:from>
    <xdr:ext cx="137160" cy="118872"/>
    <xdr:sp macro="[1]!UisClickProc" textlink="">
      <xdr:nvSpPr>
        <xdr:cNvPr id="1166" name="oknCboPID_5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2552700" y="126777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12</xdr:col>
      <xdr:colOff>57150</xdr:colOff>
      <xdr:row>76</xdr:row>
      <xdr:rowOff>123825</xdr:rowOff>
    </xdr:from>
    <xdr:to>
      <xdr:col>13</xdr:col>
      <xdr:colOff>561975</xdr:colOff>
      <xdr:row>80</xdr:row>
      <xdr:rowOff>0</xdr:rowOff>
    </xdr:to>
    <xdr:pic>
      <xdr:nvPicPr>
        <xdr:cNvPr id="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1312545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[1]!UisClickProc" textlink="">
      <xdr:nvSpPr>
        <xdr:cNvPr id="4" name="oknCmdSales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[1]!UisClickProc" textlink="">
      <xdr:nvSpPr>
        <xdr:cNvPr id="5" name="oknCmdSales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[1]!UisClickProc" textlink="">
      <xdr:nvSpPr>
        <xdr:cNvPr id="6" name="oknCmdSales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[1]!UisClickProc" textlink="">
      <xdr:nvSpPr>
        <xdr:cNvPr id="7" name="oknCmdSales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[1]!UisClickProc" textlink="">
      <xdr:nvSpPr>
        <xdr:cNvPr id="8" name="oknCmdSales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[1]!UisClickProc" textlink="">
      <xdr:nvSpPr>
        <xdr:cNvPr id="4" name="oknCmdCustomer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[1]!UisClickProc" textlink="">
      <xdr:nvSpPr>
        <xdr:cNvPr id="5" name="oknCmdCustomer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1]!UisClickProc" textlink="">
      <xdr:nvSpPr>
        <xdr:cNvPr id="6" name="oknCmdCustomer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[1]!UisClickProc" textlink="">
      <xdr:nvSpPr>
        <xdr:cNvPr id="7" name="oknCmdCustomer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[1]!UisClickProc" textlink="">
      <xdr:nvSpPr>
        <xdr:cNvPr id="8" name="oknCmdCustomer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[1]!UisClickProc" textlink="">
      <xdr:nvSpPr>
        <xdr:cNvPr id="4" name="oknCmdProduct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[1]!UisClickProc" textlink="">
      <xdr:nvSpPr>
        <xdr:cNvPr id="5" name="oknCmdProduct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1]!UisClickProc" textlink="">
      <xdr:nvSpPr>
        <xdr:cNvPr id="6" name="oknCmdProduct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[1]!UisClickProc" textlink="">
      <xdr:nvSpPr>
        <xdr:cNvPr id="7" name="oknCmdProduct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[1]!UisClickProc" textlink="">
      <xdr:nvSpPr>
        <xdr:cNvPr id="8" name="oknCmdProduct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[1]!UisClickProc" textlink="">
      <xdr:nvSpPr>
        <xdr:cNvPr id="4" name="oknCmdCustomerStatemen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[1]!UisClickProc" textlink="">
      <xdr:nvSpPr>
        <xdr:cNvPr id="5" name="oknCmdCustomerStatemen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1]!UisClickProc" textlink="">
      <xdr:nvSpPr>
        <xdr:cNvPr id="6" name="oknCmdCustomerStatemen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[1]!UisClickProc" textlink="">
      <xdr:nvSpPr>
        <xdr:cNvPr id="7" name="oknCmdCustomerStatemen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[1]!UisClickProc" textlink="">
      <xdr:nvSpPr>
        <xdr:cNvPr id="8" name="oknCmdCustomerStatemen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[1]!UisClickProc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[1]!UisClickProc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1]!UisClickProc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[1]!UisClickProc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[1]!UisClickProc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[1]!UisClickProc" textlink="">
      <xdr:nvSpPr>
        <xdr:cNvPr id="4" name="oknCmdPayment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[1]!UisClickProc" textlink="">
      <xdr:nvSpPr>
        <xdr:cNvPr id="5" name="oknCmdPayment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1]!UisClickProc" textlink="">
      <xdr:nvSpPr>
        <xdr:cNvPr id="6" name="oknCmdPayment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[1]!UisClickProc" textlink="">
      <xdr:nvSpPr>
        <xdr:cNvPr id="7" name="oknCmdPayment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[1]!UisClickProc" textlink="">
      <xdr:nvSpPr>
        <xdr:cNvPr id="8" name="oknCmdPayment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UniformInvoiceSoftwareHelpe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niformInvoiceSoftwareHelper"/>
    </sheetNames>
    <definedNames>
      <definedName name="UisClickProc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voicingtemplate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P84"/>
  <sheetViews>
    <sheetView showGridLines="0" showRowColHeaders="0" showZeros="0" tabSelected="1" showOutlineSymbols="0" zoomScaleNormal="100" workbookViewId="0">
      <selection activeCell="H11" sqref="H11:J11"/>
    </sheetView>
  </sheetViews>
  <sheetFormatPr defaultRowHeight="12.75"/>
  <cols>
    <col min="1" max="1" width="1.28515625" style="98" customWidth="1"/>
    <col min="2" max="2" width="13" style="129" customWidth="1"/>
    <col min="3" max="3" width="10.28515625" style="58" hidden="1" customWidth="1"/>
    <col min="4" max="4" width="16" style="58" hidden="1" customWidth="1"/>
    <col min="5" max="5" width="1.28515625" customWidth="1"/>
    <col min="6" max="6" width="16.7109375" customWidth="1"/>
    <col min="7" max="7" width="3" customWidth="1"/>
    <col min="8" max="8" width="13.28515625" customWidth="1"/>
    <col min="9" max="9" width="17" customWidth="1"/>
    <col min="10" max="10" width="8.7109375" customWidth="1"/>
    <col min="11" max="11" width="2.85546875" customWidth="1"/>
    <col min="12" max="12" width="3.28515625" customWidth="1"/>
    <col min="13" max="13" width="9.5703125" customWidth="1"/>
    <col min="14" max="14" width="11.85546875" customWidth="1"/>
    <col min="15" max="15" width="0.85546875" customWidth="1"/>
    <col min="16" max="16" width="1" style="101" customWidth="1"/>
    <col min="17" max="17" width="5" style="106" customWidth="1"/>
    <col min="18" max="18" width="10" customWidth="1"/>
    <col min="19" max="19" width="7.28515625" customWidth="1"/>
  </cols>
  <sheetData>
    <row r="1" spans="1:42" s="100" customFormat="1" ht="57" customHeight="1">
      <c r="A1" s="111"/>
      <c r="B1" s="126"/>
      <c r="C1" s="118"/>
      <c r="D1" s="118"/>
      <c r="Q1" s="136" t="s">
        <v>94</v>
      </c>
      <c r="R1" s="136"/>
      <c r="S1" s="135" t="s">
        <v>117</v>
      </c>
      <c r="T1" s="135"/>
    </row>
    <row r="2" spans="1:42" ht="3.75" customHeight="1">
      <c r="A2" s="112"/>
      <c r="B2" s="127"/>
      <c r="R2" s="138" t="s">
        <v>97</v>
      </c>
      <c r="S2" s="138"/>
      <c r="T2" s="138"/>
      <c r="U2" s="138"/>
      <c r="V2" s="138"/>
    </row>
    <row r="3" spans="1:42" s="62" customFormat="1" ht="33.75" customHeight="1">
      <c r="A3" s="156" t="s">
        <v>96</v>
      </c>
      <c r="B3" s="156"/>
      <c r="C3" s="59"/>
      <c r="D3" s="59"/>
      <c r="E3" s="33"/>
      <c r="F3" s="122" t="s">
        <v>90</v>
      </c>
      <c r="G3" s="33"/>
      <c r="I3" s="60"/>
      <c r="J3" s="36"/>
      <c r="K3" s="36"/>
      <c r="L3" s="36"/>
      <c r="M3" s="36"/>
      <c r="N3" s="119" t="s">
        <v>81</v>
      </c>
      <c r="O3" s="61"/>
      <c r="P3" s="102"/>
      <c r="Q3" s="106"/>
      <c r="R3" s="138"/>
      <c r="S3" s="138"/>
      <c r="T3" s="138"/>
      <c r="U3" s="138"/>
      <c r="V3" s="138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s="33" customFormat="1" ht="12.75" customHeight="1">
      <c r="A4" s="113"/>
      <c r="B4" s="128"/>
      <c r="C4" s="59"/>
      <c r="D4" s="59"/>
      <c r="F4" s="63" t="s">
        <v>79</v>
      </c>
      <c r="P4" s="103"/>
      <c r="Q4" s="106"/>
      <c r="R4" s="124">
        <v>1</v>
      </c>
      <c r="S4" s="139" t="s">
        <v>98</v>
      </c>
      <c r="T4" s="139"/>
      <c r="U4" s="139"/>
      <c r="V4" s="139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s="36" customFormat="1">
      <c r="A5" s="157"/>
      <c r="B5" s="157"/>
      <c r="C5" s="59"/>
      <c r="D5" s="59"/>
      <c r="E5" s="33"/>
      <c r="F5" s="64" t="s">
        <v>91</v>
      </c>
      <c r="G5" s="33"/>
      <c r="I5" s="33"/>
      <c r="J5" s="33"/>
      <c r="K5" s="33"/>
      <c r="L5" s="65" t="s">
        <v>30</v>
      </c>
      <c r="M5" s="163"/>
      <c r="N5" s="163"/>
      <c r="O5" s="66"/>
      <c r="P5" s="104"/>
      <c r="Q5" s="106"/>
      <c r="R5" s="140">
        <v>2</v>
      </c>
      <c r="S5" s="141" t="s">
        <v>99</v>
      </c>
      <c r="T5" s="141"/>
      <c r="U5" s="141"/>
      <c r="V5" s="141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s="36" customFormat="1">
      <c r="A6" s="98"/>
      <c r="B6" s="129"/>
      <c r="C6" s="59"/>
      <c r="D6" s="59"/>
      <c r="E6" s="33"/>
      <c r="F6" s="33"/>
      <c r="G6" s="33"/>
      <c r="H6" s="64"/>
      <c r="I6" s="33"/>
      <c r="J6" s="33"/>
      <c r="K6" s="33"/>
      <c r="L6" s="65" t="s">
        <v>80</v>
      </c>
      <c r="M6" s="164"/>
      <c r="N6" s="164"/>
      <c r="O6" s="67"/>
      <c r="P6" s="104"/>
      <c r="Q6" s="106"/>
      <c r="R6" s="140"/>
      <c r="S6" s="141"/>
      <c r="T6" s="141"/>
      <c r="U6" s="141"/>
      <c r="V6" s="141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s="36" customFormat="1" ht="16.5" customHeight="1">
      <c r="A7" s="98"/>
      <c r="B7" s="129"/>
      <c r="C7" s="68"/>
      <c r="D7" s="68"/>
      <c r="M7" s="69"/>
      <c r="N7" s="67"/>
      <c r="O7" s="67"/>
      <c r="P7" s="104"/>
      <c r="Q7" s="106"/>
      <c r="R7" s="140"/>
      <c r="S7" s="141"/>
      <c r="T7" s="141"/>
      <c r="U7" s="141"/>
      <c r="V7" s="141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s="33" customFormat="1" ht="13.5" customHeight="1">
      <c r="A8" s="154"/>
      <c r="B8" s="154"/>
      <c r="C8" s="59" t="s">
        <v>69</v>
      </c>
      <c r="D8" s="59"/>
      <c r="P8" s="103"/>
      <c r="Q8" s="106"/>
      <c r="R8" s="140"/>
      <c r="S8" s="141"/>
      <c r="T8" s="141"/>
      <c r="U8" s="141"/>
      <c r="V8" s="141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s="33" customFormat="1" ht="14.1" customHeight="1">
      <c r="A9" s="114"/>
      <c r="B9" s="130"/>
      <c r="C9" s="59">
        <v>0</v>
      </c>
      <c r="D9" s="70"/>
      <c r="F9" s="97" t="s">
        <v>82</v>
      </c>
      <c r="G9" s="71"/>
      <c r="H9" s="155"/>
      <c r="I9" s="155"/>
      <c r="J9" s="155"/>
      <c r="K9" s="36"/>
      <c r="L9" s="36"/>
      <c r="M9" s="60"/>
      <c r="N9" s="36"/>
      <c r="O9" s="36"/>
      <c r="P9" s="104"/>
      <c r="Q9" s="106"/>
      <c r="R9" s="140"/>
      <c r="S9" s="141"/>
      <c r="T9" s="141"/>
      <c r="U9" s="141"/>
      <c r="V9" s="141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s="33" customFormat="1" ht="14.1" customHeight="1">
      <c r="A10" s="115"/>
      <c r="B10" s="130"/>
      <c r="C10" s="59">
        <v>0</v>
      </c>
      <c r="D10" s="70"/>
      <c r="F10" s="71"/>
      <c r="G10" s="72"/>
      <c r="H10" s="155"/>
      <c r="I10" s="155"/>
      <c r="J10" s="155"/>
      <c r="K10" s="36"/>
      <c r="L10" s="36"/>
      <c r="O10" s="36"/>
      <c r="P10" s="104"/>
      <c r="Q10" s="106"/>
      <c r="R10" s="140">
        <v>3</v>
      </c>
      <c r="S10" s="141" t="s">
        <v>100</v>
      </c>
      <c r="T10" s="141"/>
      <c r="U10" s="141"/>
      <c r="V10" s="141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s="33" customFormat="1" ht="14.1" customHeight="1">
      <c r="A11" s="114"/>
      <c r="B11" s="130"/>
      <c r="C11" s="59">
        <v>0</v>
      </c>
      <c r="D11" s="70"/>
      <c r="F11" s="161" t="s">
        <v>87</v>
      </c>
      <c r="G11" s="161"/>
      <c r="H11" s="137"/>
      <c r="I11" s="137"/>
      <c r="J11" s="137"/>
      <c r="P11" s="103"/>
      <c r="Q11" s="106"/>
      <c r="R11" s="140"/>
      <c r="S11" s="141"/>
      <c r="T11" s="141"/>
      <c r="U11" s="141"/>
      <c r="V11" s="14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s="33" customFormat="1" ht="14.1" hidden="1" customHeight="1">
      <c r="A12" s="114"/>
      <c r="B12" s="130"/>
      <c r="C12" s="59">
        <v>0.08</v>
      </c>
      <c r="D12" s="70"/>
      <c r="F12" s="93"/>
      <c r="G12" s="93"/>
      <c r="H12" s="94"/>
      <c r="I12" s="94"/>
      <c r="P12" s="103"/>
      <c r="Q12" s="106"/>
      <c r="R12" s="140"/>
      <c r="S12" s="141"/>
      <c r="T12" s="141"/>
      <c r="U12" s="141"/>
      <c r="V12" s="141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s="33" customFormat="1" ht="14.1" customHeight="1">
      <c r="A13" s="114"/>
      <c r="B13" s="130"/>
      <c r="C13" s="59"/>
      <c r="D13" s="70"/>
      <c r="F13" s="161" t="s">
        <v>85</v>
      </c>
      <c r="G13" s="161"/>
      <c r="H13" s="137"/>
      <c r="I13" s="137"/>
      <c r="J13" s="137"/>
      <c r="P13" s="103"/>
      <c r="Q13" s="106"/>
      <c r="R13" s="140"/>
      <c r="S13" s="141"/>
      <c r="T13" s="141"/>
      <c r="U13" s="141"/>
      <c r="V13" s="141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s="33" customFormat="1" ht="13.5" customHeight="1">
      <c r="A14" s="114"/>
      <c r="B14" s="130"/>
      <c r="C14" s="59">
        <v>0.06</v>
      </c>
      <c r="D14" s="70"/>
      <c r="F14" s="161" t="s">
        <v>86</v>
      </c>
      <c r="G14" s="161"/>
      <c r="H14" s="137"/>
      <c r="I14" s="137"/>
      <c r="J14" s="137"/>
      <c r="P14" s="103"/>
      <c r="Q14" s="106"/>
      <c r="R14" s="140"/>
      <c r="S14" s="141"/>
      <c r="T14" s="141"/>
      <c r="U14" s="141"/>
      <c r="V14" s="14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s="36" customFormat="1" ht="6" customHeight="1">
      <c r="A15" s="116"/>
      <c r="B15" s="131"/>
      <c r="P15" s="104"/>
      <c r="Q15" s="108"/>
      <c r="R15" s="142">
        <v>4</v>
      </c>
      <c r="S15" s="143" t="s">
        <v>101</v>
      </c>
      <c r="T15" s="143"/>
      <c r="U15" s="143"/>
      <c r="V15" s="143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s="36" customFormat="1" ht="14.1" customHeight="1">
      <c r="A16" s="116"/>
      <c r="B16" s="131"/>
      <c r="F16" s="162" t="s">
        <v>92</v>
      </c>
      <c r="G16" s="162"/>
      <c r="H16" s="162"/>
      <c r="I16" s="162"/>
      <c r="J16" s="162"/>
      <c r="K16" s="162"/>
      <c r="L16" s="162"/>
      <c r="M16" s="162"/>
      <c r="N16" s="162"/>
      <c r="P16" s="104"/>
      <c r="Q16" s="108"/>
      <c r="R16" s="142"/>
      <c r="S16" s="143"/>
      <c r="T16" s="143"/>
      <c r="U16" s="143"/>
      <c r="V16" s="143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s="36" customFormat="1" ht="4.5" customHeight="1">
      <c r="A17" s="116"/>
      <c r="B17" s="131"/>
      <c r="P17" s="104"/>
      <c r="Q17" s="108"/>
      <c r="R17" s="142">
        <v>5</v>
      </c>
      <c r="S17" s="143" t="s">
        <v>102</v>
      </c>
      <c r="T17" s="143"/>
      <c r="U17" s="143"/>
      <c r="V17" s="143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s="35" customFormat="1" ht="14.1" customHeight="1">
      <c r="A18" s="117"/>
      <c r="B18" s="132" t="s">
        <v>88</v>
      </c>
      <c r="C18" s="121" t="s">
        <v>24</v>
      </c>
      <c r="D18" s="121" t="s">
        <v>68</v>
      </c>
      <c r="E18" s="34"/>
      <c r="F18" s="158" t="s">
        <v>93</v>
      </c>
      <c r="G18" s="159"/>
      <c r="H18" s="158" t="s">
        <v>55</v>
      </c>
      <c r="I18" s="160"/>
      <c r="J18" s="159"/>
      <c r="K18" s="158" t="s">
        <v>84</v>
      </c>
      <c r="L18" s="159"/>
      <c r="M18" s="120" t="s">
        <v>67</v>
      </c>
      <c r="N18" s="120" t="s">
        <v>56</v>
      </c>
      <c r="O18" s="73"/>
      <c r="P18" s="105"/>
      <c r="Q18" s="109" t="s">
        <v>88</v>
      </c>
      <c r="R18" s="142"/>
      <c r="S18" s="143"/>
      <c r="T18" s="143"/>
      <c r="U18" s="143"/>
      <c r="V18" s="143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35" customFormat="1" ht="14.1" customHeight="1">
      <c r="A19" s="99"/>
      <c r="B19" s="133">
        <v>1</v>
      </c>
      <c r="C19" s="35">
        <v>0</v>
      </c>
      <c r="D19" s="35">
        <v>0</v>
      </c>
      <c r="F19" s="85"/>
      <c r="G19" s="86"/>
      <c r="H19" s="144"/>
      <c r="I19" s="145"/>
      <c r="J19" s="146"/>
      <c r="K19" s="147">
        <v>0</v>
      </c>
      <c r="L19" s="148"/>
      <c r="M19" s="87">
        <v>0</v>
      </c>
      <c r="N19" s="88">
        <f>ROUND(oknQuantity_1*oknPrice_1,2)</f>
        <v>0</v>
      </c>
      <c r="O19" s="74"/>
      <c r="P19" s="105"/>
      <c r="Q19" s="110">
        <v>1</v>
      </c>
      <c r="R19" s="142"/>
      <c r="S19" s="143"/>
      <c r="T19" s="143"/>
      <c r="U19" s="143"/>
      <c r="V19" s="143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35" customFormat="1" ht="14.1" customHeight="1">
      <c r="A20" s="99"/>
      <c r="B20" s="133">
        <v>2</v>
      </c>
      <c r="C20" s="35">
        <v>0</v>
      </c>
      <c r="D20" s="35">
        <v>0</v>
      </c>
      <c r="F20" s="85"/>
      <c r="G20" s="86"/>
      <c r="H20" s="144"/>
      <c r="I20" s="145"/>
      <c r="J20" s="146"/>
      <c r="K20" s="147">
        <v>0</v>
      </c>
      <c r="L20" s="148"/>
      <c r="M20" s="87">
        <v>0</v>
      </c>
      <c r="N20" s="88">
        <f>ROUND(oknQuantity_2*oknPrice_2,2)</f>
        <v>0</v>
      </c>
      <c r="O20" s="75"/>
      <c r="P20" s="105"/>
      <c r="Q20" s="110">
        <v>2</v>
      </c>
      <c r="R20" s="142"/>
      <c r="S20" s="143"/>
      <c r="T20" s="143"/>
      <c r="U20" s="143"/>
      <c r="V20" s="143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35" customFormat="1" ht="14.1" customHeight="1">
      <c r="A21" s="99"/>
      <c r="B21" s="133">
        <v>3</v>
      </c>
      <c r="C21" s="35">
        <v>0</v>
      </c>
      <c r="D21" s="35">
        <v>0</v>
      </c>
      <c r="F21" s="85"/>
      <c r="G21" s="86"/>
      <c r="H21" s="144"/>
      <c r="I21" s="145"/>
      <c r="J21" s="146"/>
      <c r="K21" s="147">
        <v>0</v>
      </c>
      <c r="L21" s="148"/>
      <c r="M21" s="87">
        <v>0</v>
      </c>
      <c r="N21" s="88">
        <f>ROUND(oknQuantity_3*oknPrice_3,2)</f>
        <v>0</v>
      </c>
      <c r="O21" s="75"/>
      <c r="P21" s="105"/>
      <c r="Q21" s="110">
        <v>3</v>
      </c>
      <c r="R21" s="142"/>
      <c r="S21" s="143"/>
      <c r="T21" s="143"/>
      <c r="U21" s="143"/>
      <c r="V21" s="143"/>
      <c r="Y21"/>
      <c r="Z21"/>
      <c r="AA21"/>
      <c r="AB21"/>
      <c r="AC21"/>
      <c r="AD21"/>
      <c r="AE21"/>
      <c r="AF21"/>
      <c r="AG21"/>
      <c r="AH21" t="s">
        <v>95</v>
      </c>
      <c r="AI21"/>
      <c r="AJ21"/>
      <c r="AK21"/>
      <c r="AL21"/>
      <c r="AM21"/>
      <c r="AN21"/>
      <c r="AO21"/>
      <c r="AP21"/>
    </row>
    <row r="22" spans="1:42" s="35" customFormat="1" ht="14.1" customHeight="1">
      <c r="A22" s="99"/>
      <c r="B22" s="133">
        <v>4</v>
      </c>
      <c r="C22" s="35">
        <v>0</v>
      </c>
      <c r="D22" s="35">
        <v>0</v>
      </c>
      <c r="F22" s="85"/>
      <c r="G22" s="86"/>
      <c r="H22" s="144"/>
      <c r="I22" s="145"/>
      <c r="J22" s="146"/>
      <c r="K22" s="147">
        <v>0</v>
      </c>
      <c r="L22" s="148"/>
      <c r="M22" s="87">
        <v>0</v>
      </c>
      <c r="N22" s="88">
        <f>ROUND(oknQuantity_4*oknPrice_4,2)</f>
        <v>0</v>
      </c>
      <c r="O22" s="75"/>
      <c r="P22" s="105"/>
      <c r="Q22" s="110">
        <v>4</v>
      </c>
      <c r="R22" s="140">
        <v>6</v>
      </c>
      <c r="S22" s="143" t="s">
        <v>103</v>
      </c>
      <c r="T22" s="143"/>
      <c r="U22" s="143"/>
      <c r="V22" s="143"/>
      <c r="Y22"/>
      <c r="Z22"/>
      <c r="AA22"/>
      <c r="AB22"/>
      <c r="AC22"/>
      <c r="AD22"/>
      <c r="AE22"/>
      <c r="AF22"/>
      <c r="AG22"/>
      <c r="AH22"/>
      <c r="AI22" s="39" t="s">
        <v>22</v>
      </c>
      <c r="AJ22" s="40">
        <f>SUM(oknLineTotal_1:oknLineTotal_55)</f>
        <v>0</v>
      </c>
      <c r="AK22"/>
      <c r="AL22"/>
      <c r="AM22"/>
      <c r="AN22"/>
      <c r="AO22"/>
      <c r="AP22"/>
    </row>
    <row r="23" spans="1:42" s="35" customFormat="1" ht="14.1" customHeight="1">
      <c r="A23" s="99"/>
      <c r="B23" s="133">
        <v>5</v>
      </c>
      <c r="C23" s="35">
        <v>0</v>
      </c>
      <c r="D23" s="35">
        <v>0</v>
      </c>
      <c r="F23" s="85"/>
      <c r="G23" s="86"/>
      <c r="H23" s="144"/>
      <c r="I23" s="145"/>
      <c r="J23" s="146"/>
      <c r="K23" s="147">
        <v>0</v>
      </c>
      <c r="L23" s="148"/>
      <c r="M23" s="87">
        <v>0</v>
      </c>
      <c r="N23" s="88">
        <f>ROUND(oknQuantity_5*oknPrice_5,2)</f>
        <v>0</v>
      </c>
      <c r="O23" s="75"/>
      <c r="P23" s="105"/>
      <c r="Q23" s="110">
        <v>5</v>
      </c>
      <c r="R23" s="140"/>
      <c r="S23" s="143"/>
      <c r="T23" s="143"/>
      <c r="U23" s="143"/>
      <c r="V23" s="143"/>
      <c r="Y23"/>
      <c r="Z23"/>
      <c r="AA23"/>
      <c r="AB23"/>
      <c r="AC23"/>
      <c r="AD23"/>
      <c r="AE23"/>
      <c r="AF23"/>
      <c r="AG23"/>
      <c r="AH23"/>
      <c r="AI23" s="44">
        <v>0.08</v>
      </c>
      <c r="AJ23" s="40">
        <f>ROUND(IF(oknTaxType=0,0, oknTax1Rate*(oknLineTotalTaxable+IF(oknTaxTotalIncludingShippingCost=0,0,oknShippingCost))),2)</f>
        <v>0</v>
      </c>
      <c r="AK23"/>
      <c r="AL23"/>
      <c r="AM23"/>
      <c r="AN23"/>
      <c r="AO23"/>
      <c r="AP23"/>
    </row>
    <row r="24" spans="1:42" s="35" customFormat="1" ht="14.1" customHeight="1">
      <c r="A24" s="99"/>
      <c r="B24" s="133">
        <v>6</v>
      </c>
      <c r="C24" s="35">
        <v>0</v>
      </c>
      <c r="D24" s="35">
        <v>0</v>
      </c>
      <c r="F24" s="85"/>
      <c r="G24" s="86"/>
      <c r="H24" s="144"/>
      <c r="I24" s="145"/>
      <c r="J24" s="146"/>
      <c r="K24" s="147">
        <v>0</v>
      </c>
      <c r="L24" s="148"/>
      <c r="M24" s="87">
        <v>0</v>
      </c>
      <c r="N24" s="88">
        <f>ROUND(oknQuantity_6*oknPrice_6,2)</f>
        <v>0</v>
      </c>
      <c r="O24" s="75"/>
      <c r="P24" s="105"/>
      <c r="Q24" s="110">
        <v>6</v>
      </c>
      <c r="R24" s="140"/>
      <c r="S24" s="143"/>
      <c r="T24" s="143"/>
      <c r="U24" s="143"/>
      <c r="V24" s="143"/>
      <c r="Y24"/>
      <c r="Z24"/>
      <c r="AA24"/>
      <c r="AB24"/>
      <c r="AC24"/>
      <c r="AD24"/>
      <c r="AE24"/>
      <c r="AF24"/>
      <c r="AG24"/>
      <c r="AH24"/>
      <c r="AI24" s="44">
        <v>0.06</v>
      </c>
      <c r="AJ24" s="40">
        <f>ROUND(IF(oknTaxType&lt;&gt;2,0,oknTax2Rate*(oknLineTotalTaxable+IF(oknTaxTotalIncludingShippingCost=0,0,oknShippingCost)+IF(oknTax2IsAppliedToTax1=0,0,oknTax1))),2)</f>
        <v>0</v>
      </c>
      <c r="AK24"/>
      <c r="AL24"/>
      <c r="AM24"/>
      <c r="AN24"/>
      <c r="AO24"/>
      <c r="AP24"/>
    </row>
    <row r="25" spans="1:42" s="35" customFormat="1" ht="14.1" customHeight="1">
      <c r="A25" s="99"/>
      <c r="B25" s="133">
        <v>7</v>
      </c>
      <c r="C25" s="35">
        <v>0</v>
      </c>
      <c r="D25" s="35">
        <v>0</v>
      </c>
      <c r="F25" s="85"/>
      <c r="G25" s="86"/>
      <c r="H25" s="144"/>
      <c r="I25" s="145"/>
      <c r="J25" s="146"/>
      <c r="K25" s="147">
        <v>0</v>
      </c>
      <c r="L25" s="148"/>
      <c r="M25" s="87">
        <v>0</v>
      </c>
      <c r="N25" s="88">
        <f>ROUND(oknQuantity_7*oknPrice_7,2)</f>
        <v>0</v>
      </c>
      <c r="O25" s="75"/>
      <c r="P25" s="105"/>
      <c r="Q25" s="110">
        <v>7</v>
      </c>
      <c r="R25" s="140"/>
      <c r="S25" s="143"/>
      <c r="T25" s="143"/>
      <c r="U25" s="143"/>
      <c r="V25" s="143"/>
      <c r="Y25"/>
      <c r="Z25"/>
      <c r="AA25"/>
      <c r="AB25"/>
      <c r="AC25"/>
      <c r="AD25"/>
      <c r="AE25"/>
      <c r="AF25"/>
      <c r="AG25"/>
      <c r="AH25"/>
      <c r="AI25" s="39" t="s">
        <v>1</v>
      </c>
      <c r="AJ25" s="43">
        <v>0</v>
      </c>
      <c r="AK25"/>
      <c r="AL25"/>
      <c r="AM25"/>
      <c r="AN25"/>
      <c r="AO25"/>
      <c r="AP25"/>
    </row>
    <row r="26" spans="1:42" s="35" customFormat="1" ht="14.1" customHeight="1">
      <c r="A26" s="99"/>
      <c r="B26" s="133">
        <v>8</v>
      </c>
      <c r="C26" s="35">
        <v>0</v>
      </c>
      <c r="D26" s="35">
        <v>0</v>
      </c>
      <c r="F26" s="85"/>
      <c r="G26" s="86"/>
      <c r="H26" s="144"/>
      <c r="I26" s="145"/>
      <c r="J26" s="146"/>
      <c r="K26" s="147">
        <v>0</v>
      </c>
      <c r="L26" s="148"/>
      <c r="M26" s="87">
        <v>0</v>
      </c>
      <c r="N26" s="88">
        <f>ROUND(oknQuantity_8*oknPrice_8,2)</f>
        <v>0</v>
      </c>
      <c r="O26" s="75"/>
      <c r="P26" s="105"/>
      <c r="Q26" s="110">
        <v>8</v>
      </c>
      <c r="R26"/>
      <c r="U26"/>
      <c r="V26"/>
      <c r="Y26"/>
      <c r="Z26"/>
      <c r="AA26"/>
      <c r="AB26"/>
      <c r="AC26"/>
      <c r="AD26"/>
      <c r="AE26"/>
      <c r="AF26"/>
      <c r="AG26"/>
      <c r="AH26"/>
      <c r="AI26" s="32" t="s">
        <v>2</v>
      </c>
      <c r="AJ26" s="40">
        <f>ROUND(oknSubTotal + oknShippingCost + IF(oknTaxType=0,0,IF(oknTaxType=1,oknTax1,oknTax1+oknTax2)),2)</f>
        <v>0</v>
      </c>
      <c r="AK26"/>
      <c r="AL26"/>
      <c r="AM26"/>
      <c r="AN26"/>
      <c r="AO26"/>
      <c r="AP26"/>
    </row>
    <row r="27" spans="1:42" s="35" customFormat="1" ht="14.1" customHeight="1">
      <c r="A27" s="99"/>
      <c r="B27" s="133">
        <v>9</v>
      </c>
      <c r="C27" s="35">
        <v>0</v>
      </c>
      <c r="D27" s="35">
        <v>0</v>
      </c>
      <c r="F27" s="85"/>
      <c r="G27" s="89"/>
      <c r="H27" s="144"/>
      <c r="I27" s="145"/>
      <c r="J27" s="146"/>
      <c r="K27" s="147">
        <v>0</v>
      </c>
      <c r="L27" s="148"/>
      <c r="M27" s="87">
        <v>0</v>
      </c>
      <c r="N27" s="88">
        <f>ROUND(oknQuantity_9*oknPrice_9,2)</f>
        <v>0</v>
      </c>
      <c r="O27" s="75"/>
      <c r="P27" s="105"/>
      <c r="Q27" s="110">
        <v>9</v>
      </c>
      <c r="R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 s="32" t="s">
        <v>23</v>
      </c>
      <c r="AJ27" s="43">
        <v>0</v>
      </c>
      <c r="AK27"/>
      <c r="AL27"/>
      <c r="AM27"/>
      <c r="AN27"/>
      <c r="AO27"/>
      <c r="AP27"/>
    </row>
    <row r="28" spans="1:42" s="35" customFormat="1" ht="14.1" customHeight="1">
      <c r="A28" s="99"/>
      <c r="B28" s="133">
        <v>10</v>
      </c>
      <c r="C28" s="35">
        <v>0</v>
      </c>
      <c r="D28" s="35">
        <v>0</v>
      </c>
      <c r="F28" s="85"/>
      <c r="G28" s="89"/>
      <c r="H28" s="144"/>
      <c r="I28" s="145"/>
      <c r="J28" s="146"/>
      <c r="K28" s="147">
        <v>0</v>
      </c>
      <c r="L28" s="148"/>
      <c r="M28" s="87">
        <v>0</v>
      </c>
      <c r="N28" s="88">
        <f>ROUND(oknQuantity_10*oknPrice_10,2)</f>
        <v>0</v>
      </c>
      <c r="O28" s="75"/>
      <c r="P28" s="105"/>
      <c r="Q28" s="110">
        <v>10</v>
      </c>
      <c r="R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 s="134" t="s">
        <v>76</v>
      </c>
      <c r="AJ28" s="134"/>
      <c r="AK28"/>
      <c r="AL28"/>
      <c r="AM28"/>
      <c r="AN28"/>
      <c r="AO28"/>
      <c r="AP28"/>
    </row>
    <row r="29" spans="1:42" s="35" customFormat="1" ht="14.1" customHeight="1">
      <c r="A29" s="99"/>
      <c r="B29" s="133">
        <v>11</v>
      </c>
      <c r="C29" s="35">
        <v>0</v>
      </c>
      <c r="D29" s="35">
        <v>0</v>
      </c>
      <c r="F29" s="85"/>
      <c r="G29" s="89"/>
      <c r="H29" s="144"/>
      <c r="I29" s="145"/>
      <c r="J29" s="146"/>
      <c r="K29" s="147">
        <v>0</v>
      </c>
      <c r="L29" s="148"/>
      <c r="M29" s="87">
        <v>0</v>
      </c>
      <c r="N29" s="88">
        <f>ROUND(oknQuantity_11*oknPrice_11,2)</f>
        <v>0</v>
      </c>
      <c r="O29" s="75"/>
      <c r="P29" s="105"/>
      <c r="Q29" s="110">
        <v>11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35" customFormat="1" ht="14.1" customHeight="1">
      <c r="A30" s="99"/>
      <c r="B30" s="133">
        <v>12</v>
      </c>
      <c r="C30" s="35">
        <v>0</v>
      </c>
      <c r="D30" s="35">
        <v>0</v>
      </c>
      <c r="F30" s="85"/>
      <c r="G30" s="90"/>
      <c r="H30" s="144"/>
      <c r="I30" s="145"/>
      <c r="J30" s="145"/>
      <c r="K30" s="147">
        <v>0</v>
      </c>
      <c r="L30" s="151"/>
      <c r="M30" s="91">
        <v>0</v>
      </c>
      <c r="N30" s="92">
        <f>ROUND(oknQuantity_12*oknPrice_12,2)</f>
        <v>0</v>
      </c>
      <c r="O30" s="75"/>
      <c r="P30" s="105"/>
      <c r="Q30" s="110">
        <v>12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35" customFormat="1" ht="14.1" customHeight="1">
      <c r="A31" s="99"/>
      <c r="B31" s="133">
        <v>13</v>
      </c>
      <c r="F31" s="85"/>
      <c r="G31" s="90"/>
      <c r="H31" s="144"/>
      <c r="I31" s="145"/>
      <c r="J31" s="145"/>
      <c r="K31" s="147">
        <v>0</v>
      </c>
      <c r="L31" s="151"/>
      <c r="M31" s="91">
        <v>0</v>
      </c>
      <c r="N31" s="92">
        <f>ROUND(oknQuantity_13*oknPrice_13,2)</f>
        <v>0</v>
      </c>
      <c r="O31" s="75"/>
      <c r="P31" s="105"/>
      <c r="Q31" s="110">
        <v>13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s="35" customFormat="1" ht="14.1" customHeight="1">
      <c r="A32" s="99"/>
      <c r="B32" s="133">
        <v>14</v>
      </c>
      <c r="F32" s="85"/>
      <c r="G32" s="90"/>
      <c r="H32" s="144"/>
      <c r="I32" s="145"/>
      <c r="J32" s="145"/>
      <c r="K32" s="147">
        <v>0</v>
      </c>
      <c r="L32" s="151"/>
      <c r="M32" s="91">
        <v>0</v>
      </c>
      <c r="N32" s="92">
        <f>ROUND(oknQuantity_14*oknPrice_14,2)</f>
        <v>0</v>
      </c>
      <c r="O32" s="75"/>
      <c r="P32" s="105"/>
      <c r="Q32" s="110">
        <v>14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s="35" customFormat="1" ht="14.1" customHeight="1">
      <c r="A33" s="99"/>
      <c r="B33" s="133">
        <v>15</v>
      </c>
      <c r="F33" s="85"/>
      <c r="G33" s="90"/>
      <c r="H33" s="144"/>
      <c r="I33" s="145"/>
      <c r="J33" s="145"/>
      <c r="K33" s="147">
        <v>0</v>
      </c>
      <c r="L33" s="151"/>
      <c r="M33" s="91">
        <v>0</v>
      </c>
      <c r="N33" s="92">
        <f>ROUND(oknQuantity_15*oknPrice_15,2)</f>
        <v>0</v>
      </c>
      <c r="O33" s="75"/>
      <c r="P33" s="105"/>
      <c r="Q33" s="110">
        <v>15</v>
      </c>
      <c r="R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s="35" customFormat="1" ht="14.1" customHeight="1">
      <c r="A34" s="99"/>
      <c r="B34" s="133">
        <v>16</v>
      </c>
      <c r="F34" s="85"/>
      <c r="G34" s="90"/>
      <c r="H34" s="144"/>
      <c r="I34" s="145"/>
      <c r="J34" s="145"/>
      <c r="K34" s="147">
        <v>0</v>
      </c>
      <c r="L34" s="151"/>
      <c r="M34" s="91">
        <v>0</v>
      </c>
      <c r="N34" s="92">
        <f>ROUND(oknQuantity_16*oknPrice_16,2)</f>
        <v>0</v>
      </c>
      <c r="O34" s="75"/>
      <c r="P34" s="105"/>
      <c r="Q34" s="110">
        <v>16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s="35" customFormat="1" ht="14.1" customHeight="1">
      <c r="A35" s="99"/>
      <c r="B35" s="133">
        <v>17</v>
      </c>
      <c r="F35" s="85"/>
      <c r="G35" s="90"/>
      <c r="H35" s="144"/>
      <c r="I35" s="145"/>
      <c r="J35" s="145"/>
      <c r="K35" s="147">
        <v>0</v>
      </c>
      <c r="L35" s="151"/>
      <c r="M35" s="91">
        <v>0</v>
      </c>
      <c r="N35" s="92">
        <f>ROUND(oknQuantity_17*oknPrice_17,2)</f>
        <v>0</v>
      </c>
      <c r="O35" s="75"/>
      <c r="P35" s="105"/>
      <c r="Q35" s="110">
        <v>17</v>
      </c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35" customFormat="1" ht="14.1" customHeight="1">
      <c r="A36" s="99"/>
      <c r="B36" s="133">
        <v>18</v>
      </c>
      <c r="F36" s="85"/>
      <c r="G36" s="90"/>
      <c r="H36" s="144"/>
      <c r="I36" s="145"/>
      <c r="J36" s="145"/>
      <c r="K36" s="147">
        <v>0</v>
      </c>
      <c r="L36" s="151"/>
      <c r="M36" s="91">
        <v>0</v>
      </c>
      <c r="N36" s="92">
        <f>ROUND(oknQuantity_18*oknPrice_18,2)</f>
        <v>0</v>
      </c>
      <c r="O36" s="75"/>
      <c r="P36" s="105"/>
      <c r="Q36" s="110">
        <v>18</v>
      </c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s="35" customFormat="1" ht="14.1" customHeight="1">
      <c r="A37" s="99"/>
      <c r="B37" s="133">
        <v>19</v>
      </c>
      <c r="F37" s="85"/>
      <c r="G37" s="90"/>
      <c r="H37" s="144"/>
      <c r="I37" s="145"/>
      <c r="J37" s="145"/>
      <c r="K37" s="147">
        <v>0</v>
      </c>
      <c r="L37" s="151"/>
      <c r="M37" s="91">
        <v>0</v>
      </c>
      <c r="N37" s="92">
        <f>ROUND(oknQuantity_19*oknPrice_19,2)</f>
        <v>0</v>
      </c>
      <c r="O37" s="75"/>
      <c r="P37" s="105"/>
      <c r="Q37" s="110">
        <v>19</v>
      </c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s="35" customFormat="1" ht="14.1" customHeight="1">
      <c r="A38" s="99"/>
      <c r="B38" s="133">
        <v>20</v>
      </c>
      <c r="F38" s="85"/>
      <c r="G38" s="90"/>
      <c r="H38" s="144"/>
      <c r="I38" s="145"/>
      <c r="J38" s="145"/>
      <c r="K38" s="147">
        <v>0</v>
      </c>
      <c r="L38" s="151"/>
      <c r="M38" s="91">
        <v>0</v>
      </c>
      <c r="N38" s="92">
        <f>ROUND(oknQuantity_20*oknPrice_20,2)</f>
        <v>0</v>
      </c>
      <c r="O38" s="75"/>
      <c r="P38" s="105"/>
      <c r="Q38" s="110">
        <v>20</v>
      </c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s="35" customFormat="1" ht="14.1" customHeight="1">
      <c r="A39" s="99"/>
      <c r="B39" s="133">
        <v>21</v>
      </c>
      <c r="F39" s="85"/>
      <c r="G39" s="90"/>
      <c r="H39" s="144"/>
      <c r="I39" s="145"/>
      <c r="J39" s="145"/>
      <c r="K39" s="147">
        <v>0</v>
      </c>
      <c r="L39" s="151"/>
      <c r="M39" s="91">
        <v>0</v>
      </c>
      <c r="N39" s="92">
        <f>ROUND(oknQuantity_21*oknPrice_21,2)</f>
        <v>0</v>
      </c>
      <c r="O39" s="75"/>
      <c r="P39" s="105"/>
      <c r="Q39" s="110">
        <v>21</v>
      </c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s="35" customFormat="1" ht="14.1" customHeight="1">
      <c r="A40" s="99"/>
      <c r="B40" s="133">
        <v>22</v>
      </c>
      <c r="F40" s="85"/>
      <c r="G40" s="90"/>
      <c r="H40" s="144"/>
      <c r="I40" s="145"/>
      <c r="J40" s="145"/>
      <c r="K40" s="147">
        <v>0</v>
      </c>
      <c r="L40" s="151"/>
      <c r="M40" s="91">
        <v>0</v>
      </c>
      <c r="N40" s="92">
        <f>ROUND(oknQuantity_22*oknPrice_22,2)</f>
        <v>0</v>
      </c>
      <c r="O40" s="75"/>
      <c r="P40" s="105"/>
      <c r="Q40" s="110">
        <v>22</v>
      </c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s="35" customFormat="1" ht="14.1" customHeight="1">
      <c r="A41" s="99"/>
      <c r="B41" s="133">
        <v>23</v>
      </c>
      <c r="F41" s="85"/>
      <c r="G41" s="90"/>
      <c r="H41" s="144"/>
      <c r="I41" s="145"/>
      <c r="J41" s="145"/>
      <c r="K41" s="147">
        <v>0</v>
      </c>
      <c r="L41" s="151"/>
      <c r="M41" s="91">
        <v>0</v>
      </c>
      <c r="N41" s="92">
        <f>ROUND(oknQuantity_23*oknPrice_23,2)</f>
        <v>0</v>
      </c>
      <c r="O41" s="75"/>
      <c r="P41" s="105"/>
      <c r="Q41" s="110">
        <v>23</v>
      </c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s="35" customFormat="1" ht="14.1" customHeight="1">
      <c r="A42" s="99"/>
      <c r="B42" s="133">
        <v>24</v>
      </c>
      <c r="F42" s="85"/>
      <c r="G42" s="90"/>
      <c r="H42" s="144"/>
      <c r="I42" s="145"/>
      <c r="J42" s="145"/>
      <c r="K42" s="147">
        <v>0</v>
      </c>
      <c r="L42" s="151"/>
      <c r="M42" s="91">
        <v>0</v>
      </c>
      <c r="N42" s="92">
        <f>ROUND(oknQuantity_24*oknPrice_24,2)</f>
        <v>0</v>
      </c>
      <c r="O42" s="75"/>
      <c r="P42" s="105"/>
      <c r="Q42" s="110">
        <v>24</v>
      </c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s="35" customFormat="1" ht="14.1" customHeight="1">
      <c r="A43" s="99"/>
      <c r="B43" s="133">
        <v>25</v>
      </c>
      <c r="F43" s="56"/>
      <c r="G43" s="55"/>
      <c r="H43" s="149"/>
      <c r="I43" s="150"/>
      <c r="J43" s="150"/>
      <c r="K43" s="152">
        <v>0</v>
      </c>
      <c r="L43" s="153"/>
      <c r="M43" s="57">
        <v>0</v>
      </c>
      <c r="N43" s="84">
        <f>ROUND(oknQuantity_25*oknPrice_25,2)</f>
        <v>0</v>
      </c>
      <c r="O43" s="75"/>
      <c r="P43" s="105"/>
      <c r="Q43" s="110">
        <v>25</v>
      </c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s="35" customFormat="1" ht="14.1" customHeight="1">
      <c r="A44" s="99"/>
      <c r="B44" s="133">
        <v>26</v>
      </c>
      <c r="C44" s="35">
        <v>0</v>
      </c>
      <c r="D44" s="35">
        <v>0</v>
      </c>
      <c r="F44" s="85"/>
      <c r="G44" s="86"/>
      <c r="H44" s="144"/>
      <c r="I44" s="145"/>
      <c r="J44" s="146"/>
      <c r="K44" s="147">
        <v>0</v>
      </c>
      <c r="L44" s="148"/>
      <c r="M44" s="87">
        <v>0</v>
      </c>
      <c r="N44" s="88">
        <f>ROUND(oknQuantity_26 * oknPrice_26,2)</f>
        <v>0</v>
      </c>
      <c r="O44" s="74"/>
      <c r="P44" s="105"/>
      <c r="Q44" s="110">
        <v>26</v>
      </c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1:42" s="35" customFormat="1" ht="14.1" customHeight="1">
      <c r="A45" s="99"/>
      <c r="B45" s="133">
        <v>27</v>
      </c>
      <c r="C45" s="35">
        <v>0</v>
      </c>
      <c r="D45" s="35">
        <v>0</v>
      </c>
      <c r="F45" s="85"/>
      <c r="G45" s="86"/>
      <c r="H45" s="144"/>
      <c r="I45" s="145"/>
      <c r="J45" s="146"/>
      <c r="K45" s="147">
        <v>0</v>
      </c>
      <c r="L45" s="148"/>
      <c r="M45" s="87">
        <v>0</v>
      </c>
      <c r="N45" s="88">
        <f>ROUND(oknQuantity_27 * oknPrice_27,2)</f>
        <v>0</v>
      </c>
      <c r="O45" s="75"/>
      <c r="P45" s="105"/>
      <c r="Q45" s="110">
        <v>27</v>
      </c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1:42" s="35" customFormat="1" ht="14.1" customHeight="1">
      <c r="A46" s="99"/>
      <c r="B46" s="133">
        <v>28</v>
      </c>
      <c r="C46" s="35">
        <v>0</v>
      </c>
      <c r="D46" s="35">
        <v>0</v>
      </c>
      <c r="F46" s="85"/>
      <c r="G46" s="86"/>
      <c r="H46" s="144"/>
      <c r="I46" s="145"/>
      <c r="J46" s="146"/>
      <c r="K46" s="147">
        <v>0</v>
      </c>
      <c r="L46" s="148"/>
      <c r="M46" s="87">
        <v>0</v>
      </c>
      <c r="N46" s="88">
        <f>ROUND(oknQuantity_28 * oknPrice_28,2)</f>
        <v>0</v>
      </c>
      <c r="O46" s="74"/>
      <c r="P46" s="105"/>
      <c r="Q46" s="110">
        <v>28</v>
      </c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1:42" s="35" customFormat="1" ht="14.1" customHeight="1">
      <c r="A47" s="99"/>
      <c r="B47" s="133">
        <v>29</v>
      </c>
      <c r="C47" s="35">
        <v>0</v>
      </c>
      <c r="D47" s="35">
        <v>0</v>
      </c>
      <c r="F47" s="85"/>
      <c r="G47" s="86"/>
      <c r="H47" s="144"/>
      <c r="I47" s="145"/>
      <c r="J47" s="146"/>
      <c r="K47" s="147">
        <v>0</v>
      </c>
      <c r="L47" s="148"/>
      <c r="M47" s="87">
        <v>0</v>
      </c>
      <c r="N47" s="88">
        <f>ROUND(oknQuantity_29 * oknPrice_29,2)</f>
        <v>0</v>
      </c>
      <c r="O47" s="75"/>
      <c r="P47" s="105"/>
      <c r="Q47" s="110">
        <v>29</v>
      </c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1:42" s="35" customFormat="1" ht="14.1" customHeight="1">
      <c r="A48" s="99"/>
      <c r="B48" s="133">
        <v>30</v>
      </c>
      <c r="C48" s="35">
        <v>0</v>
      </c>
      <c r="D48" s="35">
        <v>0</v>
      </c>
      <c r="F48" s="85"/>
      <c r="G48" s="86"/>
      <c r="H48" s="144"/>
      <c r="I48" s="145"/>
      <c r="J48" s="146"/>
      <c r="K48" s="147">
        <v>0</v>
      </c>
      <c r="L48" s="148"/>
      <c r="M48" s="87">
        <v>0</v>
      </c>
      <c r="N48" s="88">
        <f>ROUND(oknQuantity_30 * oknPrice_30,2)</f>
        <v>0</v>
      </c>
      <c r="O48" s="74"/>
      <c r="P48" s="105"/>
      <c r="Q48" s="110">
        <v>30</v>
      </c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s="35" customFormat="1" ht="14.1" customHeight="1">
      <c r="A49" s="99"/>
      <c r="B49" s="133">
        <v>31</v>
      </c>
      <c r="C49" s="35">
        <v>0</v>
      </c>
      <c r="D49" s="35">
        <v>0</v>
      </c>
      <c r="F49" s="85"/>
      <c r="G49" s="86"/>
      <c r="H49" s="144"/>
      <c r="I49" s="145"/>
      <c r="J49" s="146"/>
      <c r="K49" s="147">
        <v>0</v>
      </c>
      <c r="L49" s="148"/>
      <c r="M49" s="87">
        <v>0</v>
      </c>
      <c r="N49" s="88">
        <f>ROUND(oknQuantity_31 * oknPrice_31,2)</f>
        <v>0</v>
      </c>
      <c r="O49" s="75"/>
      <c r="P49" s="105"/>
      <c r="Q49" s="110">
        <v>31</v>
      </c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s="35" customFormat="1" ht="14.1" customHeight="1">
      <c r="A50" s="99"/>
      <c r="B50" s="133">
        <v>32</v>
      </c>
      <c r="C50" s="35">
        <v>0</v>
      </c>
      <c r="D50" s="35">
        <v>0</v>
      </c>
      <c r="F50" s="85"/>
      <c r="G50" s="86"/>
      <c r="H50" s="144"/>
      <c r="I50" s="145"/>
      <c r="J50" s="146"/>
      <c r="K50" s="147">
        <v>0</v>
      </c>
      <c r="L50" s="148"/>
      <c r="M50" s="87">
        <v>0</v>
      </c>
      <c r="N50" s="88">
        <f>ROUND(oknQuantity_32 * oknPrice_32,2)</f>
        <v>0</v>
      </c>
      <c r="O50" s="74"/>
      <c r="P50" s="105"/>
      <c r="Q50" s="110">
        <v>32</v>
      </c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s="35" customFormat="1" ht="14.1" customHeight="1">
      <c r="A51" s="99"/>
      <c r="B51" s="133">
        <v>33</v>
      </c>
      <c r="C51" s="35">
        <v>0</v>
      </c>
      <c r="D51" s="35">
        <v>0</v>
      </c>
      <c r="F51" s="85"/>
      <c r="G51" s="86"/>
      <c r="H51" s="144"/>
      <c r="I51" s="145"/>
      <c r="J51" s="146"/>
      <c r="K51" s="147">
        <v>0</v>
      </c>
      <c r="L51" s="148"/>
      <c r="M51" s="87">
        <v>0</v>
      </c>
      <c r="N51" s="88">
        <f>ROUND(oknQuantity_33 * oknPrice_33,2)</f>
        <v>0</v>
      </c>
      <c r="O51" s="75"/>
      <c r="P51" s="105"/>
      <c r="Q51" s="110">
        <v>33</v>
      </c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s="35" customFormat="1" ht="14.1" customHeight="1">
      <c r="A52" s="99"/>
      <c r="B52" s="133">
        <v>34</v>
      </c>
      <c r="C52" s="35">
        <v>0</v>
      </c>
      <c r="D52" s="35">
        <v>0</v>
      </c>
      <c r="F52" s="85"/>
      <c r="G52" s="86"/>
      <c r="H52" s="144"/>
      <c r="I52" s="145"/>
      <c r="J52" s="146"/>
      <c r="K52" s="147">
        <v>0</v>
      </c>
      <c r="L52" s="148"/>
      <c r="M52" s="87">
        <v>0</v>
      </c>
      <c r="N52" s="88">
        <f>ROUND(oknQuantity_34 * oknPrice_34,2)</f>
        <v>0</v>
      </c>
      <c r="O52" s="74"/>
      <c r="P52" s="105"/>
      <c r="Q52" s="110">
        <v>34</v>
      </c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s="35" customFormat="1" ht="14.1" customHeight="1">
      <c r="A53" s="99"/>
      <c r="B53" s="133">
        <v>35</v>
      </c>
      <c r="C53" s="35">
        <v>0</v>
      </c>
      <c r="D53" s="35">
        <v>0</v>
      </c>
      <c r="F53" s="85"/>
      <c r="G53" s="86"/>
      <c r="H53" s="144"/>
      <c r="I53" s="145"/>
      <c r="J53" s="146"/>
      <c r="K53" s="147">
        <v>0</v>
      </c>
      <c r="L53" s="148"/>
      <c r="M53" s="87">
        <v>0</v>
      </c>
      <c r="N53" s="88">
        <f>ROUND(oknQuantity_35 * oknPrice_35,2)</f>
        <v>0</v>
      </c>
      <c r="O53" s="75"/>
      <c r="P53" s="105"/>
      <c r="Q53" s="110">
        <v>35</v>
      </c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s="35" customFormat="1" ht="14.1" customHeight="1">
      <c r="A54" s="99"/>
      <c r="B54" s="133">
        <v>36</v>
      </c>
      <c r="C54" s="35">
        <v>0</v>
      </c>
      <c r="D54" s="35">
        <v>0</v>
      </c>
      <c r="F54" s="85"/>
      <c r="G54" s="86"/>
      <c r="H54" s="144"/>
      <c r="I54" s="145"/>
      <c r="J54" s="146"/>
      <c r="K54" s="147">
        <v>0</v>
      </c>
      <c r="L54" s="148"/>
      <c r="M54" s="87">
        <v>0</v>
      </c>
      <c r="N54" s="88">
        <f>ROUND(oknQuantity_36 * oknPrice_36,2)</f>
        <v>0</v>
      </c>
      <c r="O54" s="74"/>
      <c r="P54" s="105"/>
      <c r="Q54" s="110">
        <v>36</v>
      </c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s="35" customFormat="1" ht="14.1" customHeight="1">
      <c r="A55" s="99"/>
      <c r="B55" s="133">
        <v>37</v>
      </c>
      <c r="C55" s="35">
        <v>0</v>
      </c>
      <c r="D55" s="35">
        <v>0</v>
      </c>
      <c r="F55" s="85"/>
      <c r="G55" s="86"/>
      <c r="H55" s="144"/>
      <c r="I55" s="145"/>
      <c r="J55" s="146"/>
      <c r="K55" s="147">
        <v>0</v>
      </c>
      <c r="L55" s="148"/>
      <c r="M55" s="87">
        <v>0</v>
      </c>
      <c r="N55" s="88">
        <f>ROUND(oknQuantity_37 * oknPrice_37,2)</f>
        <v>0</v>
      </c>
      <c r="O55" s="75"/>
      <c r="P55" s="105"/>
      <c r="Q55" s="110">
        <v>37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s="35" customFormat="1" ht="14.1" customHeight="1">
      <c r="A56" s="99"/>
      <c r="B56" s="133">
        <v>38</v>
      </c>
      <c r="C56" s="35">
        <v>0</v>
      </c>
      <c r="D56" s="35">
        <v>0</v>
      </c>
      <c r="F56" s="85"/>
      <c r="G56" s="86"/>
      <c r="H56" s="144"/>
      <c r="I56" s="145"/>
      <c r="J56" s="146"/>
      <c r="K56" s="147">
        <v>0</v>
      </c>
      <c r="L56" s="148"/>
      <c r="M56" s="87">
        <v>0</v>
      </c>
      <c r="N56" s="88">
        <f>ROUND(oknQuantity_38 * oknPrice_38,2)</f>
        <v>0</v>
      </c>
      <c r="O56" s="74"/>
      <c r="P56" s="105"/>
      <c r="Q56" s="110">
        <v>38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s="35" customFormat="1" ht="14.1" customHeight="1">
      <c r="A57" s="99"/>
      <c r="B57" s="133">
        <v>39</v>
      </c>
      <c r="C57" s="35">
        <v>0</v>
      </c>
      <c r="D57" s="35">
        <v>0</v>
      </c>
      <c r="F57" s="85"/>
      <c r="G57" s="86"/>
      <c r="H57" s="144"/>
      <c r="I57" s="145"/>
      <c r="J57" s="146"/>
      <c r="K57" s="147">
        <v>0</v>
      </c>
      <c r="L57" s="148"/>
      <c r="M57" s="87">
        <v>0</v>
      </c>
      <c r="N57" s="88">
        <f>ROUND(oknQuantity_39 * oknPrice_39,2)</f>
        <v>0</v>
      </c>
      <c r="O57" s="75"/>
      <c r="P57" s="105"/>
      <c r="Q57" s="110">
        <v>39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35" customFormat="1" ht="14.1" customHeight="1">
      <c r="A58" s="99"/>
      <c r="B58" s="133">
        <v>40</v>
      </c>
      <c r="C58" s="35">
        <v>0</v>
      </c>
      <c r="D58" s="35">
        <v>0</v>
      </c>
      <c r="F58" s="85"/>
      <c r="G58" s="86"/>
      <c r="H58" s="144"/>
      <c r="I58" s="145"/>
      <c r="J58" s="146"/>
      <c r="K58" s="147">
        <v>0</v>
      </c>
      <c r="L58" s="148"/>
      <c r="M58" s="87">
        <v>0</v>
      </c>
      <c r="N58" s="88">
        <f>ROUND(oknQuantity_40 * oknPrice_40,2)</f>
        <v>0</v>
      </c>
      <c r="O58" s="74"/>
      <c r="P58" s="105"/>
      <c r="Q58" s="110">
        <v>40</v>
      </c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35" customFormat="1" ht="14.1" customHeight="1">
      <c r="A59" s="99"/>
      <c r="B59" s="133">
        <v>41</v>
      </c>
      <c r="C59" s="35">
        <v>0</v>
      </c>
      <c r="D59" s="35">
        <v>0</v>
      </c>
      <c r="F59" s="85"/>
      <c r="G59" s="86"/>
      <c r="H59" s="144"/>
      <c r="I59" s="145"/>
      <c r="J59" s="146"/>
      <c r="K59" s="147">
        <v>0</v>
      </c>
      <c r="L59" s="148"/>
      <c r="M59" s="87">
        <v>0</v>
      </c>
      <c r="N59" s="88">
        <f>ROUND(oknQuantity_41 * oknPrice_41,2)</f>
        <v>0</v>
      </c>
      <c r="O59" s="75"/>
      <c r="P59" s="105"/>
      <c r="Q59" s="110">
        <v>41</v>
      </c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35" customFormat="1" ht="14.1" customHeight="1">
      <c r="A60" s="99"/>
      <c r="B60" s="133">
        <v>42</v>
      </c>
      <c r="C60" s="35">
        <v>0</v>
      </c>
      <c r="D60" s="35">
        <v>0</v>
      </c>
      <c r="F60" s="85"/>
      <c r="G60" s="86"/>
      <c r="H60" s="144"/>
      <c r="I60" s="145"/>
      <c r="J60" s="146"/>
      <c r="K60" s="147">
        <v>0</v>
      </c>
      <c r="L60" s="148"/>
      <c r="M60" s="87">
        <v>0</v>
      </c>
      <c r="N60" s="88">
        <f>ROUND(oknQuantity_42 * oknPrice_42,2)</f>
        <v>0</v>
      </c>
      <c r="O60" s="74"/>
      <c r="P60" s="105"/>
      <c r="Q60" s="110">
        <v>42</v>
      </c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35" customFormat="1" ht="14.1" customHeight="1">
      <c r="A61" s="99"/>
      <c r="B61" s="133">
        <v>43</v>
      </c>
      <c r="C61" s="35">
        <v>0</v>
      </c>
      <c r="D61" s="35">
        <v>0</v>
      </c>
      <c r="F61" s="85"/>
      <c r="G61" s="86"/>
      <c r="H61" s="144"/>
      <c r="I61" s="145"/>
      <c r="J61" s="146"/>
      <c r="K61" s="147">
        <v>0</v>
      </c>
      <c r="L61" s="148"/>
      <c r="M61" s="87">
        <v>0</v>
      </c>
      <c r="N61" s="88">
        <f>ROUND(oknQuantity_43 * oknPrice_43,2)</f>
        <v>0</v>
      </c>
      <c r="O61" s="75"/>
      <c r="P61" s="105"/>
      <c r="Q61" s="110">
        <v>43</v>
      </c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35" customFormat="1" ht="14.1" customHeight="1">
      <c r="A62" s="99"/>
      <c r="B62" s="133">
        <v>44</v>
      </c>
      <c r="C62" s="35">
        <v>0</v>
      </c>
      <c r="D62" s="35">
        <v>0</v>
      </c>
      <c r="F62" s="85"/>
      <c r="G62" s="86"/>
      <c r="H62" s="144"/>
      <c r="I62" s="145"/>
      <c r="J62" s="146"/>
      <c r="K62" s="147">
        <v>0</v>
      </c>
      <c r="L62" s="148"/>
      <c r="M62" s="87">
        <v>0</v>
      </c>
      <c r="N62" s="88">
        <f>ROUND(oknQuantity_44 * oknPrice_44,2)</f>
        <v>0</v>
      </c>
      <c r="O62" s="74"/>
      <c r="P62" s="105"/>
      <c r="Q62" s="110">
        <v>44</v>
      </c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35" customFormat="1" ht="14.1" customHeight="1">
      <c r="A63" s="99"/>
      <c r="B63" s="133">
        <v>45</v>
      </c>
      <c r="C63" s="35">
        <v>0</v>
      </c>
      <c r="D63" s="35">
        <v>0</v>
      </c>
      <c r="F63" s="85"/>
      <c r="G63" s="86"/>
      <c r="H63" s="144"/>
      <c r="I63" s="145"/>
      <c r="J63" s="146"/>
      <c r="K63" s="147">
        <v>0</v>
      </c>
      <c r="L63" s="148"/>
      <c r="M63" s="87">
        <v>0</v>
      </c>
      <c r="N63" s="88">
        <f>ROUND(oknQuantity_45 * oknPrice_45,2)</f>
        <v>0</v>
      </c>
      <c r="O63" s="75"/>
      <c r="P63" s="105"/>
      <c r="Q63" s="110">
        <v>45</v>
      </c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35" customFormat="1" ht="14.1" customHeight="1">
      <c r="A64" s="99"/>
      <c r="B64" s="133">
        <v>46</v>
      </c>
      <c r="C64" s="35">
        <v>0</v>
      </c>
      <c r="D64" s="35">
        <v>0</v>
      </c>
      <c r="F64" s="85"/>
      <c r="G64" s="86"/>
      <c r="H64" s="144"/>
      <c r="I64" s="145"/>
      <c r="J64" s="146"/>
      <c r="K64" s="147">
        <v>0</v>
      </c>
      <c r="L64" s="148"/>
      <c r="M64" s="87">
        <v>0</v>
      </c>
      <c r="N64" s="88">
        <f>ROUND(oknQuantity_46 * oknPrice_46,2)</f>
        <v>0</v>
      </c>
      <c r="O64" s="74"/>
      <c r="P64" s="105"/>
      <c r="Q64" s="110">
        <v>46</v>
      </c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35" customFormat="1" ht="14.1" customHeight="1">
      <c r="A65" s="99"/>
      <c r="B65" s="133">
        <v>47</v>
      </c>
      <c r="C65" s="35">
        <v>0</v>
      </c>
      <c r="D65" s="35">
        <v>0</v>
      </c>
      <c r="F65" s="85"/>
      <c r="G65" s="86"/>
      <c r="H65" s="144"/>
      <c r="I65" s="145"/>
      <c r="J65" s="146"/>
      <c r="K65" s="147">
        <v>0</v>
      </c>
      <c r="L65" s="148"/>
      <c r="M65" s="87">
        <v>0</v>
      </c>
      <c r="N65" s="88">
        <f>ROUND(oknQuantity_47 * oknPrice_47,2)</f>
        <v>0</v>
      </c>
      <c r="O65" s="75"/>
      <c r="P65" s="105"/>
      <c r="Q65" s="110">
        <v>47</v>
      </c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35" customFormat="1" ht="14.1" customHeight="1">
      <c r="A66" s="99"/>
      <c r="B66" s="133">
        <v>48</v>
      </c>
      <c r="C66" s="35">
        <v>0</v>
      </c>
      <c r="D66" s="35">
        <v>0</v>
      </c>
      <c r="F66" s="85"/>
      <c r="G66" s="86"/>
      <c r="H66" s="144"/>
      <c r="I66" s="145"/>
      <c r="J66" s="146"/>
      <c r="K66" s="147">
        <v>0</v>
      </c>
      <c r="L66" s="148"/>
      <c r="M66" s="87">
        <v>0</v>
      </c>
      <c r="N66" s="88">
        <f>ROUND(oknQuantity_48 * oknPrice_48,2)</f>
        <v>0</v>
      </c>
      <c r="O66" s="74"/>
      <c r="P66" s="105"/>
      <c r="Q66" s="110">
        <v>48</v>
      </c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35" customFormat="1" ht="14.1" customHeight="1">
      <c r="A67" s="99"/>
      <c r="B67" s="133">
        <v>49</v>
      </c>
      <c r="C67" s="35">
        <v>0</v>
      </c>
      <c r="D67" s="35">
        <v>0</v>
      </c>
      <c r="F67" s="85"/>
      <c r="G67" s="86"/>
      <c r="H67" s="144"/>
      <c r="I67" s="145"/>
      <c r="J67" s="146"/>
      <c r="K67" s="147">
        <v>0</v>
      </c>
      <c r="L67" s="148"/>
      <c r="M67" s="87">
        <v>0</v>
      </c>
      <c r="N67" s="88">
        <f>ROUND(oknQuantity_49 * oknPrice_49,2)</f>
        <v>0</v>
      </c>
      <c r="O67" s="75"/>
      <c r="P67" s="105"/>
      <c r="Q67" s="110">
        <v>49</v>
      </c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35" customFormat="1" ht="14.1" customHeight="1">
      <c r="A68" s="99"/>
      <c r="B68" s="133">
        <v>50</v>
      </c>
      <c r="C68" s="35">
        <v>0</v>
      </c>
      <c r="D68" s="35">
        <v>0</v>
      </c>
      <c r="F68" s="85"/>
      <c r="G68" s="86"/>
      <c r="H68" s="144"/>
      <c r="I68" s="145"/>
      <c r="J68" s="146"/>
      <c r="K68" s="147">
        <v>0</v>
      </c>
      <c r="L68" s="148"/>
      <c r="M68" s="87">
        <v>0</v>
      </c>
      <c r="N68" s="88">
        <f>ROUND(oknQuantity_50 * oknPrice_50,2)</f>
        <v>0</v>
      </c>
      <c r="O68" s="74"/>
      <c r="P68" s="105"/>
      <c r="Q68" s="110">
        <v>50</v>
      </c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35" customFormat="1" ht="14.1" customHeight="1">
      <c r="A69" s="99"/>
      <c r="B69" s="133">
        <v>51</v>
      </c>
      <c r="C69" s="35">
        <v>0</v>
      </c>
      <c r="D69" s="35">
        <v>0</v>
      </c>
      <c r="F69" s="85"/>
      <c r="G69" s="86"/>
      <c r="H69" s="144"/>
      <c r="I69" s="145"/>
      <c r="J69" s="146"/>
      <c r="K69" s="147">
        <v>0</v>
      </c>
      <c r="L69" s="148"/>
      <c r="M69" s="87">
        <v>0</v>
      </c>
      <c r="N69" s="88">
        <f>ROUND(oknQuantity_51 * oknPrice_51,2)</f>
        <v>0</v>
      </c>
      <c r="O69" s="75"/>
      <c r="P69" s="105"/>
      <c r="Q69" s="110">
        <v>51</v>
      </c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s="35" customFormat="1" ht="14.1" customHeight="1">
      <c r="A70" s="99"/>
      <c r="B70" s="133">
        <v>52</v>
      </c>
      <c r="C70" s="35">
        <v>0</v>
      </c>
      <c r="D70" s="35">
        <v>0</v>
      </c>
      <c r="F70" s="85"/>
      <c r="G70" s="86"/>
      <c r="H70" s="144"/>
      <c r="I70" s="145"/>
      <c r="J70" s="146"/>
      <c r="K70" s="147">
        <v>0</v>
      </c>
      <c r="L70" s="148"/>
      <c r="M70" s="87">
        <v>0</v>
      </c>
      <c r="N70" s="88">
        <f>ROUND(oknQuantity_52 * oknPrice_52,2)</f>
        <v>0</v>
      </c>
      <c r="O70" s="74"/>
      <c r="P70" s="105"/>
      <c r="Q70" s="110">
        <v>52</v>
      </c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s="35" customFormat="1" ht="14.1" customHeight="1">
      <c r="A71" s="99"/>
      <c r="B71" s="133">
        <v>53</v>
      </c>
      <c r="C71" s="35">
        <v>0</v>
      </c>
      <c r="D71" s="35">
        <v>0</v>
      </c>
      <c r="F71" s="85"/>
      <c r="G71" s="86"/>
      <c r="H71" s="144"/>
      <c r="I71" s="145"/>
      <c r="J71" s="146"/>
      <c r="K71" s="147">
        <v>0</v>
      </c>
      <c r="L71" s="148"/>
      <c r="M71" s="87">
        <v>0</v>
      </c>
      <c r="N71" s="88">
        <f>ROUND(oknQuantity_53 * oknPrice_53,2)</f>
        <v>0</v>
      </c>
      <c r="O71" s="75"/>
      <c r="P71" s="105"/>
      <c r="Q71" s="110">
        <v>53</v>
      </c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s="35" customFormat="1" ht="14.1" customHeight="1">
      <c r="A72" s="99"/>
      <c r="B72" s="133">
        <v>54</v>
      </c>
      <c r="C72" s="35">
        <v>0</v>
      </c>
      <c r="D72" s="35">
        <v>0</v>
      </c>
      <c r="F72" s="85"/>
      <c r="G72" s="86"/>
      <c r="H72" s="144"/>
      <c r="I72" s="145"/>
      <c r="J72" s="146"/>
      <c r="K72" s="147">
        <v>0</v>
      </c>
      <c r="L72" s="148"/>
      <c r="M72" s="87">
        <v>0</v>
      </c>
      <c r="N72" s="88">
        <f>ROUND(oknQuantity_54 * oknPrice_54,2)</f>
        <v>0</v>
      </c>
      <c r="O72" s="74"/>
      <c r="P72" s="105"/>
      <c r="Q72" s="110">
        <v>54</v>
      </c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s="35" customFormat="1" ht="14.1" customHeight="1">
      <c r="A73" s="99"/>
      <c r="B73" s="133">
        <v>55</v>
      </c>
      <c r="C73" s="35">
        <v>0</v>
      </c>
      <c r="D73" s="35">
        <v>0</v>
      </c>
      <c r="F73" s="85"/>
      <c r="G73" s="86"/>
      <c r="H73" s="144"/>
      <c r="I73" s="145"/>
      <c r="J73" s="146"/>
      <c r="K73" s="147">
        <v>0</v>
      </c>
      <c r="L73" s="148"/>
      <c r="M73" s="87">
        <v>0</v>
      </c>
      <c r="N73" s="88">
        <f>ROUND(oknQuantity_55 * oknPrice_55,2)</f>
        <v>0</v>
      </c>
      <c r="O73" s="75"/>
      <c r="P73" s="105"/>
      <c r="Q73" s="110">
        <v>55</v>
      </c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s="35" customFormat="1" ht="14.1" customHeight="1">
      <c r="A74" s="99"/>
      <c r="B74" s="133"/>
      <c r="C74" s="37"/>
      <c r="D74" s="37">
        <f t="array" ref="D74">SUM(oknTaxable_1:oknTaxable_55*oknLineTotal_1:oknLineTotal_55)</f>
        <v>0</v>
      </c>
      <c r="F74" s="38"/>
      <c r="G74" s="38"/>
      <c r="H74" s="38"/>
      <c r="I74" s="38"/>
      <c r="J74" s="38"/>
      <c r="K74" s="38"/>
      <c r="M74" s="96" t="s">
        <v>34</v>
      </c>
      <c r="N74" s="40">
        <f>ROUND(oknTotal-oknPayments,2)</f>
        <v>0</v>
      </c>
      <c r="O74" s="74"/>
      <c r="P74" s="105"/>
      <c r="Q74" s="107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s="35" customFormat="1" ht="18.75" hidden="1" customHeight="1">
      <c r="A75" s="99"/>
      <c r="B75" s="133"/>
      <c r="C75" s="37"/>
      <c r="D75" s="37"/>
      <c r="G75" s="41"/>
      <c r="H75" s="38"/>
      <c r="I75" s="38"/>
      <c r="J75" s="38"/>
      <c r="K75" s="38"/>
      <c r="L75" s="76" t="s">
        <v>45</v>
      </c>
      <c r="O75" s="74"/>
      <c r="P75" s="105"/>
      <c r="Q75" s="107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s="35" customFormat="1" ht="18.75" hidden="1" customHeight="1">
      <c r="A76" s="99"/>
      <c r="B76" s="133"/>
      <c r="C76" s="37"/>
      <c r="D76" s="37"/>
      <c r="G76" s="41"/>
      <c r="H76" s="41"/>
      <c r="I76" s="41"/>
      <c r="J76" s="41"/>
      <c r="K76" s="38"/>
      <c r="L76" s="76" t="s">
        <v>47</v>
      </c>
      <c r="O76" s="77"/>
      <c r="P76" s="105"/>
      <c r="Q76" s="107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s="35" customFormat="1" ht="13.5" customHeight="1" thickBot="1">
      <c r="A77" s="99"/>
      <c r="B77" s="133"/>
      <c r="C77" s="37"/>
      <c r="D77" s="37"/>
      <c r="F77" s="95" t="s">
        <v>83</v>
      </c>
      <c r="G77" s="41"/>
      <c r="H77" s="41"/>
      <c r="I77" s="41"/>
      <c r="J77" s="41"/>
      <c r="K77" s="38"/>
      <c r="O77" s="78"/>
      <c r="P77" s="105"/>
      <c r="Q77" s="10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s="35" customFormat="1" ht="18.75" customHeight="1">
      <c r="A78" s="99"/>
      <c r="B78" s="133"/>
      <c r="C78" s="37"/>
      <c r="D78" s="37"/>
      <c r="F78" s="165"/>
      <c r="G78" s="166"/>
      <c r="H78" s="166"/>
      <c r="I78" s="166"/>
      <c r="J78" s="166"/>
      <c r="K78" s="167"/>
      <c r="O78" s="74"/>
      <c r="P78" s="105"/>
      <c r="Q78" s="107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s="36" customFormat="1" ht="18.75" customHeight="1">
      <c r="A79" s="98"/>
      <c r="B79" s="129"/>
      <c r="C79" s="68"/>
      <c r="D79" s="68"/>
      <c r="F79" s="168"/>
      <c r="G79" s="169"/>
      <c r="H79" s="169"/>
      <c r="I79" s="169"/>
      <c r="J79" s="169"/>
      <c r="K79" s="170"/>
      <c r="P79" s="104"/>
      <c r="Q79" s="108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s="36" customFormat="1" ht="18.75" customHeight="1" thickBot="1">
      <c r="A80" s="98"/>
      <c r="B80" s="129"/>
      <c r="C80" s="68"/>
      <c r="D80" s="68"/>
      <c r="F80" s="171"/>
      <c r="G80" s="172"/>
      <c r="H80" s="172"/>
      <c r="I80" s="172"/>
      <c r="J80" s="172"/>
      <c r="K80" s="173"/>
      <c r="P80" s="104"/>
      <c r="Q80" s="108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s="36" customFormat="1" ht="18.75" hidden="1" customHeight="1">
      <c r="A81" s="98"/>
      <c r="B81" s="129"/>
      <c r="C81" s="68"/>
      <c r="D81" s="68"/>
      <c r="F81" s="79" t="s">
        <v>74</v>
      </c>
      <c r="P81" s="104"/>
      <c r="Q81" s="108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s="36" customFormat="1" ht="18.75" hidden="1" customHeight="1">
      <c r="A82" s="98"/>
      <c r="B82" s="129"/>
      <c r="C82" s="68"/>
      <c r="D82" s="68"/>
      <c r="F82" s="174" t="s">
        <v>70</v>
      </c>
      <c r="G82" s="175"/>
      <c r="H82" s="80" t="s">
        <v>2</v>
      </c>
      <c r="I82" s="80" t="s">
        <v>78</v>
      </c>
      <c r="J82" s="80" t="s">
        <v>73</v>
      </c>
      <c r="K82" s="176" t="s">
        <v>72</v>
      </c>
      <c r="L82" s="177"/>
      <c r="M82" s="178"/>
      <c r="N82" s="81" t="s">
        <v>71</v>
      </c>
      <c r="P82" s="104"/>
      <c r="Q82" s="108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s="36" customFormat="1" ht="18.75" hidden="1" customHeight="1">
      <c r="A83" s="98"/>
      <c r="B83" s="129"/>
      <c r="C83" s="68"/>
      <c r="D83" s="68"/>
      <c r="F83" s="82"/>
      <c r="G83" s="82"/>
      <c r="H83" s="83"/>
      <c r="I83" s="83"/>
      <c r="J83" s="83"/>
      <c r="K83" s="83"/>
      <c r="L83" s="83"/>
      <c r="M83" s="83"/>
      <c r="N83" s="83"/>
      <c r="P83" s="104"/>
      <c r="Q83" s="108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s="36" customFormat="1" ht="18.75" hidden="1" customHeight="1">
      <c r="A84" s="98"/>
      <c r="B84" s="129"/>
      <c r="C84" s="68"/>
      <c r="D84" s="68"/>
      <c r="F84" s="82"/>
      <c r="G84" s="82"/>
      <c r="H84" s="83"/>
      <c r="I84" s="83"/>
      <c r="J84" s="83"/>
      <c r="K84" s="83"/>
      <c r="L84" s="83"/>
      <c r="M84" s="83"/>
      <c r="N84" s="83"/>
      <c r="P84" s="104"/>
      <c r="Q84" s="108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</sheetData>
  <sheetProtection sheet="1" objects="1" scenarios="1"/>
  <dataConsolidate/>
  <mergeCells count="145">
    <mergeCell ref="F78:K80"/>
    <mergeCell ref="F82:G82"/>
    <mergeCell ref="H25:J25"/>
    <mergeCell ref="H23:J23"/>
    <mergeCell ref="K26:L26"/>
    <mergeCell ref="K29:L29"/>
    <mergeCell ref="K30:L30"/>
    <mergeCell ref="H30:J30"/>
    <mergeCell ref="H28:J28"/>
    <mergeCell ref="K24:L24"/>
    <mergeCell ref="H24:J24"/>
    <mergeCell ref="H26:J26"/>
    <mergeCell ref="K25:L25"/>
    <mergeCell ref="K82:M82"/>
    <mergeCell ref="K28:L28"/>
    <mergeCell ref="H40:J40"/>
    <mergeCell ref="H29:J29"/>
    <mergeCell ref="K27:L27"/>
    <mergeCell ref="H27:J27"/>
    <mergeCell ref="K23:L23"/>
    <mergeCell ref="H31:J31"/>
    <mergeCell ref="H32:J32"/>
    <mergeCell ref="H33:J33"/>
    <mergeCell ref="H34:J34"/>
    <mergeCell ref="A3:B3"/>
    <mergeCell ref="A5:B5"/>
    <mergeCell ref="F18:G18"/>
    <mergeCell ref="H18:J18"/>
    <mergeCell ref="H19:J19"/>
    <mergeCell ref="F11:G11"/>
    <mergeCell ref="F13:G13"/>
    <mergeCell ref="F14:G14"/>
    <mergeCell ref="F16:N16"/>
    <mergeCell ref="K18:L18"/>
    <mergeCell ref="K19:L19"/>
    <mergeCell ref="M5:N5"/>
    <mergeCell ref="M6:N6"/>
    <mergeCell ref="K31:L31"/>
    <mergeCell ref="K32:L32"/>
    <mergeCell ref="K33:L33"/>
    <mergeCell ref="K34:L34"/>
    <mergeCell ref="K35:L35"/>
    <mergeCell ref="K40:L40"/>
    <mergeCell ref="K41:L41"/>
    <mergeCell ref="A8:B8"/>
    <mergeCell ref="H10:J10"/>
    <mergeCell ref="H22:J22"/>
    <mergeCell ref="H20:J20"/>
    <mergeCell ref="K20:L20"/>
    <mergeCell ref="K21:L21"/>
    <mergeCell ref="K22:L22"/>
    <mergeCell ref="H21:J21"/>
    <mergeCell ref="H35:J35"/>
    <mergeCell ref="H9:J9"/>
    <mergeCell ref="H43:J43"/>
    <mergeCell ref="H41:J41"/>
    <mergeCell ref="H42:J42"/>
    <mergeCell ref="K36:L36"/>
    <mergeCell ref="K37:L37"/>
    <mergeCell ref="K38:L38"/>
    <mergeCell ref="K39:L39"/>
    <mergeCell ref="H37:J37"/>
    <mergeCell ref="H38:J38"/>
    <mergeCell ref="H39:J39"/>
    <mergeCell ref="H36:J36"/>
    <mergeCell ref="K42:L42"/>
    <mergeCell ref="K43:L43"/>
    <mergeCell ref="H47:J47"/>
    <mergeCell ref="K47:L47"/>
    <mergeCell ref="H48:J48"/>
    <mergeCell ref="K48:L48"/>
    <mergeCell ref="H49:J49"/>
    <mergeCell ref="K49:L49"/>
    <mergeCell ref="H44:J44"/>
    <mergeCell ref="K44:L44"/>
    <mergeCell ref="H45:J45"/>
    <mergeCell ref="K45:L45"/>
    <mergeCell ref="H46:J46"/>
    <mergeCell ref="K46:L46"/>
    <mergeCell ref="H53:J53"/>
    <mergeCell ref="K53:L53"/>
    <mergeCell ref="H54:J54"/>
    <mergeCell ref="K54:L54"/>
    <mergeCell ref="H55:J55"/>
    <mergeCell ref="K55:L55"/>
    <mergeCell ref="H50:J50"/>
    <mergeCell ref="K50:L50"/>
    <mergeCell ref="H51:J51"/>
    <mergeCell ref="K51:L51"/>
    <mergeCell ref="H52:J52"/>
    <mergeCell ref="K52:L52"/>
    <mergeCell ref="H59:J59"/>
    <mergeCell ref="K59:L59"/>
    <mergeCell ref="H60:J60"/>
    <mergeCell ref="K60:L60"/>
    <mergeCell ref="H61:J61"/>
    <mergeCell ref="K61:L61"/>
    <mergeCell ref="H56:J56"/>
    <mergeCell ref="K56:L56"/>
    <mergeCell ref="H57:J57"/>
    <mergeCell ref="K57:L57"/>
    <mergeCell ref="H58:J58"/>
    <mergeCell ref="K58:L58"/>
    <mergeCell ref="H65:J65"/>
    <mergeCell ref="K65:L65"/>
    <mergeCell ref="H66:J66"/>
    <mergeCell ref="K66:L66"/>
    <mergeCell ref="H67:J67"/>
    <mergeCell ref="K67:L67"/>
    <mergeCell ref="H62:J62"/>
    <mergeCell ref="K62:L62"/>
    <mergeCell ref="H63:J63"/>
    <mergeCell ref="K63:L63"/>
    <mergeCell ref="H64:J64"/>
    <mergeCell ref="K64:L64"/>
    <mergeCell ref="H71:J71"/>
    <mergeCell ref="K71:L71"/>
    <mergeCell ref="H72:J72"/>
    <mergeCell ref="K72:L72"/>
    <mergeCell ref="H73:J73"/>
    <mergeCell ref="K73:L73"/>
    <mergeCell ref="H68:J68"/>
    <mergeCell ref="K68:L68"/>
    <mergeCell ref="H69:J69"/>
    <mergeCell ref="K69:L69"/>
    <mergeCell ref="H70:J70"/>
    <mergeCell ref="K70:L70"/>
    <mergeCell ref="AI28:AJ28"/>
    <mergeCell ref="S1:T1"/>
    <mergeCell ref="Q1:R1"/>
    <mergeCell ref="H11:J11"/>
    <mergeCell ref="H13:J13"/>
    <mergeCell ref="H14:J14"/>
    <mergeCell ref="R2:V3"/>
    <mergeCell ref="S4:V4"/>
    <mergeCell ref="R5:R9"/>
    <mergeCell ref="S5:V9"/>
    <mergeCell ref="R10:R14"/>
    <mergeCell ref="S10:V14"/>
    <mergeCell ref="R15:R16"/>
    <mergeCell ref="S15:V16"/>
    <mergeCell ref="R17:R21"/>
    <mergeCell ref="S17:V21"/>
    <mergeCell ref="R22:R25"/>
    <mergeCell ref="S22:V25"/>
  </mergeCells>
  <phoneticPr fontId="2" type="noConversion"/>
  <dataValidations count="6">
    <dataValidation type="textLength" allowBlank="1" showInputMessage="1" showErrorMessage="1" sqref="H9 M6 F19:F73" xr:uid="{00000000-0002-0000-0000-000000000000}">
      <formula1>1</formula1>
      <formula2>30</formula2>
    </dataValidation>
    <dataValidation type="textLength" allowBlank="1" showInputMessage="1" showErrorMessage="1" sqref="G75 F78:K80 G76:J7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21 H23:J73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K19:M73 AJ27 AJ25 AI23:AI24" xr:uid="{00000000-0002-0000-0000-000003000000}">
      <formula1>999999999.99</formula1>
    </dataValidation>
    <dataValidation type="date" allowBlank="1" showErrorMessage="1" errorTitle="Invalid Input" error="Please enter a valid date." sqref="M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H10:J10" xr:uid="{00000000-0002-0000-0000-000005000000}">
      <formula1>0</formula1>
      <formula2>60</formula2>
    </dataValidation>
  </dataValidations>
  <hyperlinks>
    <hyperlink ref="R2:V3" r:id="rId1" display="To create an invoice (tutorial Movie)" xr:uid="{00000000-0004-0000-0000-000000000000}"/>
  </hyperlinks>
  <printOptions horizontalCentered="1" verticalCentered="1"/>
  <pageMargins left="0.31496062992126" right="0.31496062992126" top="0.31496062992126" bottom="0.7" header="0.31496062992126" footer="0.31496062992126"/>
  <pageSetup orientation="portrait" horizontalDpi="300" verticalDpi="300" r:id="rId2"/>
  <headerFooter alignWithMargins="0">
    <oddFooter>Page &amp;P of &amp;N</oddFooter>
  </headerFooter>
  <drawing r:id="rId3"/>
  <legacyDrawing r:id="rId4"/>
  <controls>
    <mc:AlternateContent xmlns:mc="http://schemas.openxmlformats.org/markup-compatibility/2006">
      <mc:Choice Requires="x14">
        <control shapeId="1183" r:id="rId5" name="CommandButton1">
          <controlPr defaultSize="0" autoLine="0" r:id="rId6">
            <anchor>
              <from>
                <xdr:col>1</xdr:col>
                <xdr:colOff>657225</xdr:colOff>
                <xdr:row>169</xdr:row>
                <xdr:rowOff>47625</xdr:rowOff>
              </from>
              <to>
                <xdr:col>5</xdr:col>
                <xdr:colOff>904875</xdr:colOff>
                <xdr:row>170</xdr:row>
                <xdr:rowOff>133350</xdr:rowOff>
              </to>
            </anchor>
          </controlPr>
        </control>
      </mc:Choice>
      <mc:Fallback>
        <control shapeId="1183" r:id="rId5" name="CommandButton1"/>
      </mc:Fallback>
    </mc:AlternateContent>
    <mc:AlternateContent xmlns:mc="http://schemas.openxmlformats.org/markup-compatibility/2006">
      <mc:Choice Requires="x14">
        <control shapeId="1115" r:id="rId7" name="Label2">
          <controlPr defaultSize="0" autoLine="0" r:id="rId8">
            <anchor moveWithCells="1">
              <from>
                <xdr:col>5</xdr:col>
                <xdr:colOff>609600</xdr:colOff>
                <xdr:row>9</xdr:row>
                <xdr:rowOff>28575</xdr:rowOff>
              </from>
              <to>
                <xdr:col>6</xdr:col>
                <xdr:colOff>171450</xdr:colOff>
                <xdr:row>10</xdr:row>
                <xdr:rowOff>0</xdr:rowOff>
              </to>
            </anchor>
          </controlPr>
        </control>
      </mc:Choice>
      <mc:Fallback>
        <control shapeId="1115" r:id="rId7" name="Label2"/>
      </mc:Fallback>
    </mc:AlternateContent>
    <mc:AlternateContent xmlns:mc="http://schemas.openxmlformats.org/markup-compatibility/2006">
      <mc:Choice Requires="x14">
        <control shapeId="1114" r:id="rId9" name="Label1">
          <controlPr defaultSize="0" autoLine="0" r:id="rId10">
            <anchor moveWithCells="1">
              <from>
                <xdr:col>5</xdr:col>
                <xdr:colOff>466725</xdr:colOff>
                <xdr:row>8</xdr:row>
                <xdr:rowOff>28575</xdr:rowOff>
              </from>
              <to>
                <xdr:col>7</xdr:col>
                <xdr:colOff>0</xdr:colOff>
                <xdr:row>9</xdr:row>
                <xdr:rowOff>9525</xdr:rowOff>
              </to>
            </anchor>
          </controlPr>
        </control>
      </mc:Choice>
      <mc:Fallback>
        <control shapeId="1114" r:id="rId9" name="Label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/>
    <row r="3" spans="2:17" ht="33" customHeight="1">
      <c r="B3" s="123" t="str">
        <f>oknCompanyName</f>
        <v>Business or Organization Name</v>
      </c>
      <c r="C3" s="17"/>
      <c r="J3" s="26"/>
      <c r="M3" s="26"/>
    </row>
    <row r="4" spans="2:17">
      <c r="B4" s="1" t="str">
        <f>oknCompanyAddress</f>
        <v>Office of Information Technology</v>
      </c>
    </row>
    <row r="5" spans="2:17">
      <c r="B5" s="1" t="str">
        <f>oknCompanyCityStateZip</f>
        <v xml:space="preserve">Phone, Web Address </v>
      </c>
      <c r="M5" s="28"/>
    </row>
    <row r="6" spans="2:17">
      <c r="B6" s="1">
        <f>oknCompanyContact</f>
        <v>0</v>
      </c>
    </row>
    <row r="7" spans="2:17" ht="14.25" customHeight="1">
      <c r="K7" s="27"/>
    </row>
    <row r="8" spans="2:17" ht="14.25" customHeight="1">
      <c r="B8" s="29" t="s">
        <v>30</v>
      </c>
    </row>
    <row r="9" spans="2:17">
      <c r="B9" s="2" t="s">
        <v>26</v>
      </c>
      <c r="C9" s="18"/>
    </row>
    <row r="10" spans="2:17">
      <c r="B10" s="2" t="s">
        <v>29</v>
      </c>
      <c r="C10" s="18"/>
    </row>
    <row r="11" spans="2:17" ht="4.5" customHeight="1"/>
    <row r="12" spans="2:17" s="3" customFormat="1" ht="15.75" customHeight="1">
      <c r="B12" s="42" t="s">
        <v>49</v>
      </c>
      <c r="C12" s="10" t="s">
        <v>25</v>
      </c>
      <c r="D12" s="14" t="s">
        <v>48</v>
      </c>
      <c r="E12" s="9" t="s">
        <v>31</v>
      </c>
      <c r="F12" s="9" t="s">
        <v>38</v>
      </c>
      <c r="G12" s="9" t="s">
        <v>39</v>
      </c>
      <c r="H12" s="14" t="s">
        <v>32</v>
      </c>
      <c r="I12" s="14" t="s">
        <v>33</v>
      </c>
      <c r="J12" s="14" t="str">
        <f>oknTax1Name</f>
        <v>PST</v>
      </c>
      <c r="K12" s="14" t="str">
        <f>oknTax2Name</f>
        <v>GST</v>
      </c>
      <c r="L12" s="14" t="s">
        <v>34</v>
      </c>
      <c r="M12" s="14" t="s">
        <v>35</v>
      </c>
      <c r="N12" s="14" t="s">
        <v>36</v>
      </c>
      <c r="O12" s="9" t="s">
        <v>37</v>
      </c>
      <c r="P12" s="9" t="s">
        <v>50</v>
      </c>
      <c r="Q12" s="14" t="s">
        <v>105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/>
    <row r="3" spans="2:17" ht="33" customHeight="1">
      <c r="B3" s="123" t="str">
        <f>oknCompanyName</f>
        <v>Business or Organization Name</v>
      </c>
      <c r="C3" s="17"/>
      <c r="J3" s="26"/>
      <c r="M3" s="26"/>
    </row>
    <row r="4" spans="2:17">
      <c r="B4" s="1" t="str">
        <f>oknCompanyAddress</f>
        <v>Office of Information Technology</v>
      </c>
    </row>
    <row r="5" spans="2:17">
      <c r="B5" s="1" t="str">
        <f>oknCompanyCityStateZip</f>
        <v xml:space="preserve">Phone, Web Address </v>
      </c>
      <c r="M5" s="28"/>
    </row>
    <row r="6" spans="2:17">
      <c r="B6" s="1">
        <f>oknCompanyContact</f>
        <v>0</v>
      </c>
    </row>
    <row r="7" spans="2:17" ht="21" customHeight="1">
      <c r="B7" s="29" t="s">
        <v>30</v>
      </c>
      <c r="K7" s="27"/>
    </row>
    <row r="8" spans="2:17" ht="11.25" customHeight="1">
      <c r="B8" s="2" t="s">
        <v>26</v>
      </c>
      <c r="C8" s="18"/>
    </row>
    <row r="9" spans="2:17">
      <c r="B9" s="2" t="s">
        <v>29</v>
      </c>
      <c r="C9" s="18"/>
    </row>
    <row r="10" spans="2:17" ht="4.5" customHeight="1"/>
    <row r="11" spans="2:17" s="3" customFormat="1" ht="15.75" customHeight="1">
      <c r="B11" s="9" t="s">
        <v>51</v>
      </c>
      <c r="C11" s="10" t="s">
        <v>25</v>
      </c>
      <c r="D11" s="9" t="s">
        <v>52</v>
      </c>
      <c r="E11" s="9" t="s">
        <v>31</v>
      </c>
      <c r="F11" s="14" t="s">
        <v>48</v>
      </c>
      <c r="G11" s="14" t="str">
        <f>oknTax1Name</f>
        <v>PST</v>
      </c>
      <c r="H11" s="14" t="str">
        <f>oknTax2Name</f>
        <v>GST</v>
      </c>
      <c r="I11" s="14" t="s">
        <v>53</v>
      </c>
      <c r="J11" s="14" t="s">
        <v>35</v>
      </c>
      <c r="K11" s="14" t="s">
        <v>36</v>
      </c>
      <c r="L11" s="14" t="s">
        <v>32</v>
      </c>
      <c r="M11" s="14" t="s">
        <v>34</v>
      </c>
      <c r="N11" s="9" t="s">
        <v>37</v>
      </c>
      <c r="O11" s="9" t="s">
        <v>38</v>
      </c>
      <c r="P11" s="9" t="s">
        <v>39</v>
      </c>
      <c r="Q11" s="9" t="s">
        <v>50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>
      <c r="C1" s="15"/>
      <c r="D1" s="11"/>
      <c r="E1" s="11"/>
      <c r="G1" s="5"/>
      <c r="H1" s="5"/>
      <c r="I1" s="5"/>
    </row>
    <row r="2" spans="2:12" ht="4.5" customHeight="1"/>
    <row r="3" spans="2:12" ht="33" customHeight="1">
      <c r="B3" s="123" t="str">
        <f>oknCompanyName</f>
        <v>Business or Organization Name</v>
      </c>
      <c r="C3" s="17"/>
      <c r="L3" s="22"/>
    </row>
    <row r="4" spans="2:12">
      <c r="B4" s="1" t="str">
        <f>oknCompanyAddress</f>
        <v>Office of Information Technology</v>
      </c>
    </row>
    <row r="5" spans="2:12">
      <c r="B5" s="1" t="str">
        <f>oknCompanyCityStateZip</f>
        <v xml:space="preserve">Phone, Web Address </v>
      </c>
      <c r="L5" s="23"/>
    </row>
    <row r="6" spans="2:12">
      <c r="B6" s="1">
        <f>oknCompanyContact</f>
        <v>0</v>
      </c>
      <c r="L6" s="19"/>
    </row>
    <row r="7" spans="2:12" ht="21" customHeight="1">
      <c r="B7" s="29" t="s">
        <v>30</v>
      </c>
      <c r="J7" s="24"/>
      <c r="K7" s="19"/>
      <c r="L7" s="19"/>
    </row>
    <row r="8" spans="2:12" ht="13.5" customHeight="1">
      <c r="B8" s="2" t="s">
        <v>26</v>
      </c>
      <c r="C8" s="21"/>
    </row>
    <row r="9" spans="2:12">
      <c r="B9" s="2" t="s">
        <v>29</v>
      </c>
      <c r="C9" s="21"/>
      <c r="D9" s="1"/>
      <c r="J9" s="25"/>
      <c r="K9" s="25"/>
      <c r="L9" s="25"/>
    </row>
    <row r="10" spans="2:12" ht="4.5" customHeight="1"/>
    <row r="11" spans="2:12" s="3" customFormat="1" ht="15.75" customHeight="1">
      <c r="B11" s="9" t="s">
        <v>54</v>
      </c>
      <c r="C11" s="10" t="s">
        <v>25</v>
      </c>
      <c r="D11" s="9" t="s">
        <v>31</v>
      </c>
      <c r="E11" s="9" t="s">
        <v>55</v>
      </c>
      <c r="F11" s="9" t="s">
        <v>6</v>
      </c>
      <c r="G11" s="4" t="s">
        <v>5</v>
      </c>
      <c r="H11" s="4" t="s">
        <v>56</v>
      </c>
      <c r="I11" s="4" t="s">
        <v>57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1" customWidth="1"/>
    <col min="2" max="2" width="10.5703125" style="46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>
      <c r="B1" s="49"/>
      <c r="C1" s="15"/>
      <c r="D1" s="12"/>
      <c r="E1" s="12"/>
      <c r="F1" s="12"/>
      <c r="G1" s="5"/>
      <c r="H1" s="5"/>
    </row>
    <row r="2" spans="2:8" ht="3.75" customHeight="1"/>
    <row r="3" spans="2:8" ht="33" customHeight="1">
      <c r="B3" s="123" t="str">
        <f>oknCompanyName</f>
        <v>Business or Organization Name</v>
      </c>
      <c r="C3" s="17"/>
      <c r="D3" s="30"/>
      <c r="E3" s="30"/>
    </row>
    <row r="4" spans="2:8">
      <c r="B4" s="1" t="str">
        <f>oknCompanyAddress</f>
        <v>Office of Information Technology</v>
      </c>
      <c r="D4" s="30"/>
      <c r="E4" s="30"/>
    </row>
    <row r="5" spans="2:8">
      <c r="B5" s="1" t="str">
        <f>oknCompanyCityStateZip</f>
        <v xml:space="preserve">Phone, Web Address </v>
      </c>
      <c r="D5" s="30"/>
      <c r="E5" s="30"/>
    </row>
    <row r="6" spans="2:8">
      <c r="B6" s="1">
        <f>oknCompanyContact</f>
        <v>0</v>
      </c>
      <c r="D6" s="30"/>
      <c r="E6" s="30"/>
    </row>
    <row r="7" spans="2:8" ht="27.75" customHeight="1"/>
    <row r="8" spans="2:8" ht="15.75" customHeight="1">
      <c r="B8" s="48" t="s">
        <v>0</v>
      </c>
    </row>
    <row r="9" spans="2:8" ht="15.75" customHeight="1">
      <c r="B9" s="2" t="s">
        <v>40</v>
      </c>
      <c r="C9" s="1"/>
      <c r="F9" s="179" t="s">
        <v>106</v>
      </c>
      <c r="G9" s="180"/>
      <c r="H9" s="52">
        <v>0</v>
      </c>
    </row>
    <row r="10" spans="2:8" ht="15.75" customHeight="1">
      <c r="B10" s="2" t="s">
        <v>41</v>
      </c>
      <c r="C10" s="1"/>
      <c r="F10" s="181" t="s">
        <v>107</v>
      </c>
      <c r="G10" s="182"/>
      <c r="H10" s="53">
        <v>0</v>
      </c>
    </row>
    <row r="11" spans="2:8" ht="15.75" customHeight="1">
      <c r="B11" s="2" t="s">
        <v>42</v>
      </c>
      <c r="C11" s="54"/>
      <c r="F11" s="45"/>
      <c r="G11" s="50"/>
    </row>
    <row r="12" spans="2:8" ht="15.75" customHeight="1">
      <c r="B12" s="2" t="s">
        <v>43</v>
      </c>
      <c r="C12" s="1"/>
      <c r="F12" s="179" t="s">
        <v>108</v>
      </c>
      <c r="G12" s="180"/>
      <c r="H12" s="52">
        <v>0</v>
      </c>
    </row>
    <row r="13" spans="2:8" ht="15.75" customHeight="1">
      <c r="B13" s="2" t="s">
        <v>46</v>
      </c>
      <c r="C13" s="1"/>
      <c r="F13" s="125" t="s">
        <v>109</v>
      </c>
      <c r="G13" s="51"/>
      <c r="H13" s="53">
        <v>0</v>
      </c>
    </row>
    <row r="14" spans="2:8" ht="15.75" customHeight="1">
      <c r="B14" s="2" t="s">
        <v>44</v>
      </c>
      <c r="C14" s="1"/>
    </row>
    <row r="15" spans="2:8" ht="3" customHeight="1"/>
    <row r="16" spans="2:8" ht="15.75" customHeight="1">
      <c r="B16" s="47" t="s">
        <v>66</v>
      </c>
    </row>
    <row r="17" spans="2:8" ht="15.75" customHeight="1">
      <c r="B17" s="2" t="s">
        <v>27</v>
      </c>
      <c r="C17" s="31"/>
    </row>
    <row r="18" spans="2:8" ht="15.75" customHeight="1">
      <c r="B18" s="2" t="s">
        <v>28</v>
      </c>
      <c r="C18" s="31"/>
    </row>
    <row r="19" spans="2:8" ht="12" customHeight="1"/>
    <row r="20" spans="2:8" ht="15.75" customHeight="1">
      <c r="B20" s="10" t="s">
        <v>110</v>
      </c>
      <c r="C20" s="10" t="s">
        <v>111</v>
      </c>
      <c r="D20" s="10" t="s">
        <v>112</v>
      </c>
      <c r="E20" s="10" t="s">
        <v>113</v>
      </c>
      <c r="F20" s="10" t="s">
        <v>114</v>
      </c>
      <c r="G20" s="4" t="s">
        <v>115</v>
      </c>
      <c r="H20" s="4" t="s">
        <v>116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/>
    <row r="3" spans="2:14" ht="33" customHeight="1">
      <c r="B3" s="123" t="str">
        <f>oknCompanyName</f>
        <v>Business or Organization Name</v>
      </c>
      <c r="C3" s="17"/>
      <c r="J3" s="26"/>
      <c r="M3" s="26"/>
    </row>
    <row r="4" spans="2:14">
      <c r="B4" s="1" t="str">
        <f>oknCompanyAddress</f>
        <v>Office of Information Technology</v>
      </c>
    </row>
    <row r="5" spans="2:14">
      <c r="B5" s="1" t="str">
        <f>oknCompanyCityStateZip</f>
        <v xml:space="preserve">Phone, Web Address </v>
      </c>
      <c r="M5" s="28"/>
    </row>
    <row r="6" spans="2:14">
      <c r="B6" s="1">
        <f>oknCompanyContact</f>
        <v>0</v>
      </c>
    </row>
    <row r="7" spans="2:14" ht="12.75" customHeight="1">
      <c r="K7" s="27"/>
    </row>
    <row r="8" spans="2:14" ht="12.75" customHeight="1">
      <c r="B8" s="29" t="s">
        <v>30</v>
      </c>
    </row>
    <row r="9" spans="2:14" ht="12.75" customHeight="1">
      <c r="B9" s="2" t="s">
        <v>26</v>
      </c>
      <c r="C9" s="21"/>
    </row>
    <row r="10" spans="2:14" ht="12.75" customHeight="1">
      <c r="B10" s="2" t="s">
        <v>29</v>
      </c>
      <c r="C10" s="21"/>
    </row>
    <row r="11" spans="2:14" ht="12.75" customHeight="1"/>
    <row r="12" spans="2:14" ht="3" customHeight="1"/>
    <row r="13" spans="2:14" s="3" customFormat="1" ht="15.75" customHeight="1">
      <c r="B13" s="9" t="s">
        <v>39</v>
      </c>
      <c r="C13" s="10" t="s">
        <v>25</v>
      </c>
      <c r="D13" s="9" t="s">
        <v>38</v>
      </c>
      <c r="E13" s="9" t="s">
        <v>31</v>
      </c>
      <c r="F13" s="14" t="s">
        <v>48</v>
      </c>
      <c r="G13" s="14" t="str">
        <f>oknTax1Name</f>
        <v>PST</v>
      </c>
      <c r="H13" s="14" t="str">
        <f>oknTax2Name</f>
        <v>GST</v>
      </c>
      <c r="I13" s="14" t="s">
        <v>33</v>
      </c>
      <c r="J13" s="14" t="s">
        <v>34</v>
      </c>
      <c r="K13" s="14" t="s">
        <v>35</v>
      </c>
      <c r="L13" s="14" t="s">
        <v>32</v>
      </c>
      <c r="M13" s="14" t="s">
        <v>36</v>
      </c>
      <c r="N13" s="9" t="s">
        <v>37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>
      <c r="C1" s="15"/>
      <c r="D1" s="20"/>
      <c r="E1" s="12"/>
      <c r="F1" s="12"/>
      <c r="G1" s="12"/>
      <c r="H1" s="12"/>
      <c r="I1" s="20"/>
    </row>
    <row r="2" spans="2:10" ht="3.75" customHeight="1"/>
    <row r="3" spans="2:10" ht="33" customHeight="1">
      <c r="B3" s="123" t="str">
        <f>oknCompanyName</f>
        <v>Business or Organization Name</v>
      </c>
      <c r="C3" s="17"/>
      <c r="G3" s="26"/>
      <c r="H3" s="26"/>
    </row>
    <row r="4" spans="2:10">
      <c r="B4" s="1" t="str">
        <f>oknCompanyAddress</f>
        <v>Office of Information Technology</v>
      </c>
    </row>
    <row r="5" spans="2:10">
      <c r="B5" s="1" t="str">
        <f>oknCompanyCityStateZip</f>
        <v xml:space="preserve">Phone, Web Address </v>
      </c>
      <c r="G5" s="28"/>
      <c r="H5" s="28"/>
    </row>
    <row r="6" spans="2:10">
      <c r="B6" s="1">
        <f>oknCompanyContact</f>
        <v>0</v>
      </c>
    </row>
    <row r="7" spans="2:10" ht="12.75" customHeight="1">
      <c r="E7" s="27"/>
    </row>
    <row r="8" spans="2:10" ht="12.75" customHeight="1">
      <c r="B8" s="29" t="s">
        <v>30</v>
      </c>
    </row>
    <row r="9" spans="2:10" ht="12.75" customHeight="1">
      <c r="B9" s="2" t="s">
        <v>26</v>
      </c>
      <c r="C9" s="21"/>
    </row>
    <row r="10" spans="2:10" ht="12.75" customHeight="1">
      <c r="B10" s="2" t="s">
        <v>29</v>
      </c>
      <c r="C10" s="21"/>
    </row>
    <row r="11" spans="2:10" ht="12.75" customHeight="1"/>
    <row r="12" spans="2:10" ht="3" customHeight="1"/>
    <row r="13" spans="2:10" s="3" customFormat="1" ht="15.75" customHeight="1">
      <c r="B13" s="9" t="s">
        <v>61</v>
      </c>
      <c r="C13" s="10" t="s">
        <v>25</v>
      </c>
      <c r="D13" s="9" t="s">
        <v>31</v>
      </c>
      <c r="E13" s="14" t="s">
        <v>65</v>
      </c>
      <c r="F13" s="14" t="s">
        <v>62</v>
      </c>
      <c r="G13" s="14" t="s">
        <v>63</v>
      </c>
      <c r="H13" s="14" t="s">
        <v>77</v>
      </c>
      <c r="I13" s="9" t="s">
        <v>51</v>
      </c>
      <c r="J13" s="9" t="s">
        <v>64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3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3</v>
      </c>
      <c r="B5" t="s">
        <v>58</v>
      </c>
    </row>
    <row r="6" spans="1:5">
      <c r="A6" s="1" t="s">
        <v>4</v>
      </c>
      <c r="B6" s="2" t="s">
        <v>104</v>
      </c>
    </row>
    <row r="7" spans="1:5">
      <c r="A7" s="1" t="s">
        <v>7</v>
      </c>
      <c r="B7" s="1">
        <v>2</v>
      </c>
      <c r="D7" s="1" t="s">
        <v>8</v>
      </c>
      <c r="E7" s="1" t="s">
        <v>9</v>
      </c>
    </row>
    <row r="8" spans="1:5">
      <c r="A8" s="1" t="s">
        <v>10</v>
      </c>
      <c r="B8" s="1">
        <v>0</v>
      </c>
    </row>
    <row r="9" spans="1:5">
      <c r="A9" s="1" t="s">
        <v>11</v>
      </c>
      <c r="B9" s="1">
        <v>0</v>
      </c>
    </row>
    <row r="10" spans="1:5">
      <c r="A10" s="1" t="s">
        <v>12</v>
      </c>
      <c r="B10" s="1">
        <v>1</v>
      </c>
    </row>
    <row r="11" spans="1:5">
      <c r="A11" s="1" t="s">
        <v>13</v>
      </c>
      <c r="B11" s="1">
        <v>1</v>
      </c>
    </row>
    <row r="12" spans="1:5">
      <c r="A12" s="1" t="s">
        <v>14</v>
      </c>
      <c r="B12" s="1">
        <v>1</v>
      </c>
    </row>
    <row r="13" spans="1:5">
      <c r="A13" s="1" t="s">
        <v>15</v>
      </c>
    </row>
    <row r="14" spans="1:5" ht="12.75">
      <c r="A14" t="s">
        <v>16</v>
      </c>
      <c r="B14" s="1">
        <v>0</v>
      </c>
    </row>
    <row r="15" spans="1:5">
      <c r="A15" s="1" t="s">
        <v>17</v>
      </c>
      <c r="B15" s="1" t="s">
        <v>75</v>
      </c>
    </row>
    <row r="16" spans="1:5">
      <c r="A16" s="1" t="s">
        <v>18</v>
      </c>
      <c r="B16" s="1">
        <v>1</v>
      </c>
    </row>
    <row r="17" spans="1:2">
      <c r="A17" s="1" t="s">
        <v>21</v>
      </c>
      <c r="B17" s="1">
        <v>1</v>
      </c>
    </row>
    <row r="18" spans="1:2">
      <c r="A18" s="1" t="s">
        <v>19</v>
      </c>
      <c r="B18" s="1">
        <v>1</v>
      </c>
    </row>
    <row r="19" spans="1:2">
      <c r="A19" s="1" t="s">
        <v>20</v>
      </c>
      <c r="B19" s="1">
        <v>12</v>
      </c>
    </row>
    <row r="20" spans="1:2">
      <c r="A20" s="1" t="s">
        <v>59</v>
      </c>
      <c r="B20" s="1">
        <v>1</v>
      </c>
    </row>
    <row r="22" spans="1:2">
      <c r="A22" s="1" t="s">
        <v>60</v>
      </c>
      <c r="B22" s="1">
        <v>1</v>
      </c>
    </row>
    <row r="23" spans="1:2">
      <c r="B23" s="1" t="s">
        <v>89</v>
      </c>
    </row>
    <row r="30" spans="1:2">
      <c r="B30" s="1">
        <v>1</v>
      </c>
    </row>
    <row r="33" spans="2:2">
      <c r="B33" s="1">
        <v>2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502</vt:i4>
      </vt:variant>
    </vt:vector>
  </HeadingPairs>
  <TitlesOfParts>
    <vt:vector size="50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oknBalanceDue</vt:lpstr>
      <vt:lpstr>oknCompanyAddress</vt:lpstr>
      <vt:lpstr>oknCompanyCityStateZip</vt:lpstr>
      <vt:lpstr>oknCompanyContact</vt:lpstr>
      <vt:lpstr>oknCompanyName</vt:lpstr>
      <vt:lpstr>oknContactOrOperator</vt:lpstr>
      <vt:lpstr>oknCost_1</vt:lpstr>
      <vt:lpstr>oknCost_10</vt:lpstr>
      <vt:lpstr>oknCost_11</vt:lpstr>
      <vt:lpstr>oknCost_12</vt:lpstr>
      <vt:lpstr>oknCost_2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oknCost_43</vt:lpstr>
      <vt:lpstr>oknCost_44</vt:lpstr>
      <vt:lpstr>oknCost_45</vt:lpstr>
      <vt:lpstr>oknCost_46</vt:lpstr>
      <vt:lpstr>oknCost_47</vt:lpstr>
      <vt:lpstr>oknCost_48</vt:lpstr>
      <vt:lpstr>oknCost_49</vt:lpstr>
      <vt:lpstr>oknCost_5</vt:lpstr>
      <vt:lpstr>oknCost_50</vt:lpstr>
      <vt:lpstr>oknCost_51</vt:lpstr>
      <vt:lpstr>oknCost_52</vt:lpstr>
      <vt:lpstr>oknCost_53</vt:lpstr>
      <vt:lpstr>oknCost_54</vt:lpstr>
      <vt:lpstr>oknCost_55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oknDepartment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oknLineTotal_43</vt:lpstr>
      <vt:lpstr>oknLineTotal_44</vt:lpstr>
      <vt:lpstr>oknLineTotal_45</vt:lpstr>
      <vt:lpstr>oknLineTotal_46</vt:lpstr>
      <vt:lpstr>oknLineTotal_47</vt:lpstr>
      <vt:lpstr>oknLineTotal_48</vt:lpstr>
      <vt:lpstr>oknLineTotal_49</vt:lpstr>
      <vt:lpstr>oknLineTotal_5</vt:lpstr>
      <vt:lpstr>oknLineTotal_50</vt:lpstr>
      <vt:lpstr>oknLineTotal_51</vt:lpstr>
      <vt:lpstr>oknLineTotal_52</vt:lpstr>
      <vt:lpstr>oknLineTotal_53</vt:lpstr>
      <vt:lpstr>oknLineTotal_54</vt:lpstr>
      <vt:lpstr>oknLineTotal_55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oknPrice_43</vt:lpstr>
      <vt:lpstr>oknPrice_44</vt:lpstr>
      <vt:lpstr>oknPrice_45</vt:lpstr>
      <vt:lpstr>oknPrice_46</vt:lpstr>
      <vt:lpstr>oknPrice_47</vt:lpstr>
      <vt:lpstr>oknPrice_48</vt:lpstr>
      <vt:lpstr>oknPrice_49</vt:lpstr>
      <vt:lpstr>oknPrice_5</vt:lpstr>
      <vt:lpstr>oknPrice_50</vt:lpstr>
      <vt:lpstr>oknPrice_51</vt:lpstr>
      <vt:lpstr>oknPrice_52</vt:lpstr>
      <vt:lpstr>oknPrice_53</vt:lpstr>
      <vt:lpstr>oknPrice_54</vt:lpstr>
      <vt:lpstr>oknPrice_55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oknProductID_43</vt:lpstr>
      <vt:lpstr>oknProductID_44</vt:lpstr>
      <vt:lpstr>oknProductID_45</vt:lpstr>
      <vt:lpstr>oknProductID_46</vt:lpstr>
      <vt:lpstr>oknProductID_47</vt:lpstr>
      <vt:lpstr>oknProductID_48</vt:lpstr>
      <vt:lpstr>oknProductID_49</vt:lpstr>
      <vt:lpstr>oknProductID_5</vt:lpstr>
      <vt:lpstr>oknProductID_50</vt:lpstr>
      <vt:lpstr>oknProductID_51</vt:lpstr>
      <vt:lpstr>oknProductID_52</vt:lpstr>
      <vt:lpstr>oknProductID_53</vt:lpstr>
      <vt:lpstr>oknProductID_54</vt:lpstr>
      <vt:lpstr>oknProductID_55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oknProductName_43</vt:lpstr>
      <vt:lpstr>oknProductName_44</vt:lpstr>
      <vt:lpstr>oknProductName_45</vt:lpstr>
      <vt:lpstr>oknProductName_46</vt:lpstr>
      <vt:lpstr>oknProductName_47</vt:lpstr>
      <vt:lpstr>oknProductName_48</vt:lpstr>
      <vt:lpstr>oknProductName_49</vt:lpstr>
      <vt:lpstr>oknProductName_5</vt:lpstr>
      <vt:lpstr>oknProductName_50</vt:lpstr>
      <vt:lpstr>oknProductName_51</vt:lpstr>
      <vt:lpstr>oknProductName_52</vt:lpstr>
      <vt:lpstr>oknProductName_53</vt:lpstr>
      <vt:lpstr>oknProductName_54</vt:lpstr>
      <vt:lpstr>oknProductName_55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oknQuantity_43</vt:lpstr>
      <vt:lpstr>oknQuantity_44</vt:lpstr>
      <vt:lpstr>oknQuantity_45</vt:lpstr>
      <vt:lpstr>oknQuantity_46</vt:lpstr>
      <vt:lpstr>oknQuantity_47</vt:lpstr>
      <vt:lpstr>oknQuantity_48</vt:lpstr>
      <vt:lpstr>oknQuantity_49</vt:lpstr>
      <vt:lpstr>oknQuantity_5</vt:lpstr>
      <vt:lpstr>oknQuantity_50</vt:lpstr>
      <vt:lpstr>oknQuantity_51</vt:lpstr>
      <vt:lpstr>oknQuantity_52</vt:lpstr>
      <vt:lpstr>oknQuantity_53</vt:lpstr>
      <vt:lpstr>oknQuantity_54</vt:lpstr>
      <vt:lpstr>oknQuantity_55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oknTaxable_43</vt:lpstr>
      <vt:lpstr>oknTaxable_44</vt:lpstr>
      <vt:lpstr>oknTaxable_45</vt:lpstr>
      <vt:lpstr>oknTaxable_46</vt:lpstr>
      <vt:lpstr>oknTaxable_47</vt:lpstr>
      <vt:lpstr>oknTaxable_48</vt:lpstr>
      <vt:lpstr>oknTaxable_49</vt:lpstr>
      <vt:lpstr>oknTaxable_5</vt:lpstr>
      <vt:lpstr>oknTaxable_50</vt:lpstr>
      <vt:lpstr>oknTaxable_51</vt:lpstr>
      <vt:lpstr>oknTaxable_52</vt:lpstr>
      <vt:lpstr>oknTaxable_53</vt:lpstr>
      <vt:lpstr>oknTaxable_54</vt:lpstr>
      <vt:lpstr>oknTaxable_55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oknVehicleNumber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Office-Kit.com</Manager>
  <Company>Office-Kit.com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workbook</dc:title>
  <dc:subject>Invoice workbook/Template from Office-Kit.com</dc:subject>
  <dc:creator>Office-Kit.com</dc:creator>
  <cp:lastModifiedBy>james</cp:lastModifiedBy>
  <cp:lastPrinted>2017-08-09T12:26:11Z</cp:lastPrinted>
  <dcterms:created xsi:type="dcterms:W3CDTF">2000-07-27T22:24:14Z</dcterms:created>
  <dcterms:modified xsi:type="dcterms:W3CDTF">2023-08-12T04:13:46Z</dcterms:modified>
</cp:coreProperties>
</file>