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9\"/>
    </mc:Choice>
  </mc:AlternateContent>
  <xr:revisionPtr revIDLastSave="0" documentId="13_ncr:1_{2F8FF028-34E9-4F85-BDA8-75788F817C5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Invoice!$AO$26</definedName>
    <definedName name="oknCompanyAddress">Invoice!$D$5</definedName>
    <definedName name="oknCompanyCityStateZip">Invoice!$D$6</definedName>
    <definedName name="oknCompanyContact">Invoice!$K$3</definedName>
    <definedName name="oknCompanyName">Invoice!$D$4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Invoice!$R$1</definedName>
    <definedName name="oknDueDate">Invoice!$AQ$7</definedName>
    <definedName name="oknExpenseAmount">Invoice!$K$42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Invoice!$G$8</definedName>
    <definedName name="oknInvoiceID">Invoice!$J$8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Invoice!$K$23</definedName>
    <definedName name="oknlinetotal_10">Invoice!$AO$32</definedName>
    <definedName name="oknlinetotal_11">Invoice!$AO$33</definedName>
    <definedName name="oknlinetotal_12">Invoice!$AO$34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Invoice!$AO$29</definedName>
    <definedName name="oknlinetotal_8">Invoice!$AO$30</definedName>
    <definedName name="oknlinetotal_9">Invoice!$AO$31</definedName>
    <definedName name="oknLineTotalTaxable">Invoice!$B$42</definedName>
    <definedName name="oknNotes">Invoice!$AM$37</definedName>
    <definedName name="oknOrderID">Invoice!$AJ$7</definedName>
    <definedName name="oknPaymentAmount">Invoice!$F$49</definedName>
    <definedName name="oknPaymentCheckNumber">Invoice!#REF!</definedName>
    <definedName name="oknPaymentCreatedDate">Invoice!$D$49</definedName>
    <definedName name="oknPaymentDetail">Invoice!$D$50:$K$52</definedName>
    <definedName name="oknPaymentNotes">Invoice!$K$49</definedName>
    <definedName name="oknPaymentPaymentTerm">Invoice!$H$49</definedName>
    <definedName name="oknPayments">Invoice!$AO$27</definedName>
    <definedName name="oknPaymentTerm">Invoice!$AP$7</definedName>
    <definedName name="oknPaymentTotalApplied">Invoice!$G$49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Invoice!$I$23</definedName>
    <definedName name="oknPrice_13">Invoice!$I$35</definedName>
    <definedName name="oknPrice_14">Invoice!$I$36</definedName>
    <definedName name="oknPrice_15">Invoice!$I$37</definedName>
    <definedName name="oknPrice_16">Invoice!$I$38</definedName>
    <definedName name="oknPrice_17">Invoice!$I$39</definedName>
    <definedName name="oknPrice_18">Invoice!$I$40</definedName>
    <definedName name="oknPrice_2">Invoice!$I$24</definedName>
    <definedName name="oknPrice_3">Invoice!$I$25</definedName>
    <definedName name="oknPrice_4">Invoice!$I$26</definedName>
    <definedName name="oknPrice_5">Invoice!$I$27</definedName>
    <definedName name="oknPrice_6">Invoice!$I$28</definedName>
    <definedName name="oknPrInvoiceID">#REF!</definedName>
    <definedName name="oknPrNotes">#REF!</definedName>
    <definedName name="oknProductID_1">Invoice!$S$23</definedName>
    <definedName name="oknProductID_13">Invoice!$S$35</definedName>
    <definedName name="oknProductID_14">Invoice!$S$36</definedName>
    <definedName name="oknProductID_15">Invoice!$S$37</definedName>
    <definedName name="oknProductID_16">Invoice!$S$38</definedName>
    <definedName name="oknProductID_17">Invoice!$S$39</definedName>
    <definedName name="oknProductID_18">Invoice!$S$40</definedName>
    <definedName name="oknProductID_2">Invoice!$S$24</definedName>
    <definedName name="oknProductID_3">Invoice!$S$25</definedName>
    <definedName name="oknProductID_4">Invoice!$S$26</definedName>
    <definedName name="oknProductID_5">Invoice!$S$27</definedName>
    <definedName name="oknProductID_6">Invoice!$S$28</definedName>
    <definedName name="oknProductName_1">Invoice!$D$23</definedName>
    <definedName name="oknProductName_10">Invoice!$AN$32</definedName>
    <definedName name="oknProductName_11">Invoice!$AN$33</definedName>
    <definedName name="oknProductName_12">Invoice!$AN$34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Invoice!$AN$29</definedName>
    <definedName name="oknProductName_8">Invoice!$AN$30</definedName>
    <definedName name="oknProductName_9">Invoice!$AN$31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Invoice!$J$23</definedName>
    <definedName name="oknQuantity_13">Invoice!$J$35</definedName>
    <definedName name="oknQuantity_14">Invoice!$J$36</definedName>
    <definedName name="oknQuantity_15">Invoice!$J$37</definedName>
    <definedName name="oknQuantity_16">Invoice!$J$38</definedName>
    <definedName name="oknQuantity_17">Invoice!$J$39</definedName>
    <definedName name="oknQuantity_18">Invoice!$J$40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ExpenseAmoun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erviceAmount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Invoice!$AL$7</definedName>
    <definedName name="oknSavingInvoiceClearWorksheet" hidden="1">#REF!</definedName>
    <definedName name="oknSavingInvoicePromptForPayment" hidden="1">#REF!</definedName>
    <definedName name="oknServiceAmount">Invoice!$K$30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Invoice!$AN$7</definedName>
    <definedName name="oknShipName">Invoice!$J$11</definedName>
    <definedName name="oknShippingCost">Invoice!$AO$22</definedName>
    <definedName name="oknShipVia">Invoice!$AO$7</definedName>
    <definedName name="oknShipZipPostcode">Invoice!$J$14</definedName>
    <definedName name="oknStatus">Invoice!$U$1</definedName>
    <definedName name="oknSubTotal">Invoice!$AO$19</definedName>
    <definedName name="oknTax1">Invoice!$K$29</definedName>
    <definedName name="oknTax1Name">Invoice!$I$29</definedName>
    <definedName name="oknTax1Rate">Invoice!$J$29</definedName>
    <definedName name="oknTax1RateDefault">Invoice!$A$14</definedName>
    <definedName name="oknTax2">Invoice!$K$41</definedName>
    <definedName name="oknTax2IsAppliedToTax1">Invoice!$A$12</definedName>
    <definedName name="oknTax2Name">Invoice!$I$41</definedName>
    <definedName name="oknTax2Rate">Invoice!$J$41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Invoice!$K$45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28" i="1"/>
  <c r="K27" i="1"/>
  <c r="K26" i="1"/>
  <c r="K25" i="1"/>
  <c r="K24" i="1"/>
  <c r="K23" i="1"/>
  <c r="AO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K41" i="1"/>
  <c r="K42" i="1" s="1"/>
  <c r="K29" i="1"/>
  <c r="K30" i="1" s="1"/>
  <c r="K45" i="1" l="1"/>
  <c r="B42" i="1" a="1"/>
  <c r="B42" i="1" s="1"/>
  <c r="AO26" i="1" l="1"/>
</calcChain>
</file>

<file path=xl/sharedStrings.xml><?xml version="1.0" encoding="utf-8"?>
<sst xmlns="http://schemas.openxmlformats.org/spreadsheetml/2006/main" count="86" uniqueCount="75">
  <si>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</si>
  <si>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</si>
  <si>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</si>
  <si>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</si>
  <si>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</si>
  <si>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</si>
  <si>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</si>
  <si>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</si>
  <si>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</si>
  <si>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</si>
  <si>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</si>
  <si>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</si>
  <si>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</si>
  <si>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</si>
  <si>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</si>
  <si>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</si>
  <si>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</si>
  <si>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</si>
  <si>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</si>
  <si>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</si>
  <si>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</si>
  <si>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</si>
  <si>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</si>
  <si>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</si>
  <si>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</si>
  <si>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</si>
  <si>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</si>
  <si>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uniformsoft.com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</si>
  <si>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</si>
  <si>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</si>
  <si>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</si>
  <si>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</si>
  <si>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</si>
  <si>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</si>
  <si>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</si>
  <si>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</si>
  <si>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</si>
  <si>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</si>
  <si>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</si>
  <si>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</si>
  <si>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</si>
  <si>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</si>
  <si>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</si>
  <si>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</si>
  <si>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</si>
  <si>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</si>
  <si>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</si>
  <si>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</si>
  <si>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</si>
  <si>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</si>
  <si>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</si>
  <si>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</si>
  <si>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</si>
  <si>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</si>
  <si>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</si>
  <si>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</si>
  <si>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</si>
  <si>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</si>
  <si>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INVOICE #</t>
  </si>
  <si>
    <t>LABOR</t>
  </si>
  <si>
    <t>PARTS AND MATERIALS</t>
  </si>
  <si>
    <t>BILL TO</t>
  </si>
  <si>
    <t>RATE</t>
  </si>
  <si>
    <t>HOURS</t>
  </si>
  <si>
    <t>PRICE</t>
  </si>
  <si>
    <t>QUANTITY</t>
  </si>
  <si>
    <t>c4089</t>
  </si>
  <si>
    <t>To create an invoice (tutorial Movie)</t>
  </si>
  <si>
    <t>SERVICE LOCATIO</t>
  </si>
  <si>
    <t>Item#</t>
  </si>
  <si>
    <t>HVAC Business / Company Name</t>
  </si>
  <si>
    <t>Invoicing Template for HVAC Service</t>
  </si>
  <si>
    <t>Bill Template for HVAC Servicec4089</t>
  </si>
  <si>
    <t>A C invoice template - 152, Springfield, Missouri, 167319, 159498, 7000490350976187790?+4.90%, 82.3 sq mi, 213.2 km2, 2,033/sq mi, 785/km2, 37°11′39″N 93°17′29″W? / ?37.1942°N 93.2913°W? / 37.1942; -93.2913? (Springfield)</t>
  </si>
  <si>
    <t>Invoicing Format for HVAC Servicec4089 - 152, Springfield, Missouri, 167319, 159498, 7000490350976187790?+4.90%, 82.3 sq mi, 213.2 km2, 2,033/sq mi, 785/km2, 37°11′39″N 93°17′29″W? / ?37.1942°N 93.2913°W? / 37.1942; -93.2913? (Springfield)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</si>
</sst>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9"/>
      <color rgb="FFFF0000"/>
      <name val="Arial"/>
      <family val="2"/>
    </font>
    <font>
      <sz val="10"/>
      <color theme="1" tint="0.249977111117893"/>
      <name val="Broadway"/>
      <family val="5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Book Antiqua"/>
      <family val="1"/>
    </font>
    <font>
      <sz val="10"/>
      <color theme="2" tint="-0.499984740745262"/>
      <name val="Book Antiqua"/>
      <family val="1"/>
    </font>
    <font>
      <sz val="12"/>
      <name val="Arial"/>
      <family val="2"/>
    </font>
    <font>
      <sz val="28"/>
      <color theme="3" tint="-0.249977111117893"/>
      <name val="Broadway"/>
      <family val="5"/>
    </font>
    <font>
      <u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hair">
        <color theme="3" tint="0.39994506668294322"/>
      </left>
      <right/>
      <top style="hair">
        <color theme="3" tint="0.39994506668294322"/>
      </top>
      <bottom style="hair">
        <color theme="3" tint="0.39994506668294322"/>
      </bottom>
      <diagonal/>
    </border>
    <border>
      <left/>
      <right style="hair">
        <color theme="3" tint="0.39994506668294322"/>
      </right>
      <top style="hair">
        <color theme="3" tint="0.39994506668294322"/>
      </top>
      <bottom style="hair">
        <color theme="3" tint="0.3999450666829432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 indent="1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0" fontId="8" fillId="3" borderId="0" xfId="0" applyFont="1" applyFill="1"/>
    <xf numFmtId="0" fontId="8" fillId="0" borderId="0" xfId="0" applyFont="1" applyProtection="1">
      <protection locked="0" hidden="1"/>
    </xf>
    <xf numFmtId="17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2" xfId="0" applyNumberFormat="1" applyFont="1" applyBorder="1" applyAlignment="1" applyProtection="1">
      <alignment horizontal="center"/>
      <protection locked="0"/>
    </xf>
    <xf numFmtId="14" fontId="9" fillId="0" borderId="12" xfId="0" applyNumberFormat="1" applyFont="1" applyBorder="1" applyProtection="1">
      <protection locked="0"/>
    </xf>
    <xf numFmtId="0" fontId="9" fillId="0" borderId="12" xfId="0" applyFont="1" applyBorder="1" applyAlignment="1" applyProtection="1">
      <alignment horizontal="center"/>
      <protection locked="0"/>
    </xf>
    <xf numFmtId="44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0" fontId="9" fillId="0" borderId="0" xfId="0" applyFont="1" applyProtection="1">
      <protection hidden="1"/>
    </xf>
    <xf numFmtId="43" fontId="9" fillId="0" borderId="12" xfId="0" applyNumberFormat="1" applyFont="1" applyBorder="1" applyAlignment="1" applyProtection="1">
      <alignment horizontal="right"/>
      <protection hidden="1"/>
    </xf>
    <xf numFmtId="171" fontId="9" fillId="0" borderId="0" xfId="0" applyNumberFormat="1" applyFont="1" applyAlignment="1" applyProtection="1">
      <alignment horizontal="right"/>
      <protection locked="0"/>
    </xf>
    <xf numFmtId="43" fontId="9" fillId="0" borderId="12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9" fillId="4" borderId="12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12" xfId="0" applyFont="1" applyBorder="1"/>
    <xf numFmtId="0" fontId="9" fillId="12" borderId="0" xfId="0" applyFont="1" applyFill="1"/>
    <xf numFmtId="0" fontId="9" fillId="0" borderId="1" xfId="0" applyFont="1" applyBorder="1"/>
    <xf numFmtId="0" fontId="9" fillId="13" borderId="0" xfId="0" applyFont="1" applyFill="1"/>
    <xf numFmtId="0" fontId="24" fillId="13" borderId="0" xfId="0" applyFont="1" applyFill="1"/>
    <xf numFmtId="0" fontId="25" fillId="0" borderId="0" xfId="0" applyFont="1" applyAlignment="1">
      <alignment horizontal="left"/>
    </xf>
    <xf numFmtId="0" fontId="26" fillId="4" borderId="0" xfId="0" applyFont="1" applyFill="1" applyAlignment="1">
      <alignment horizontal="center" vertical="center"/>
    </xf>
    <xf numFmtId="0" fontId="27" fillId="11" borderId="12" xfId="0" applyFont="1" applyFill="1" applyBorder="1" applyAlignment="1">
      <alignment horizontal="center" vertical="center"/>
    </xf>
    <xf numFmtId="43" fontId="9" fillId="0" borderId="19" xfId="0" applyNumberFormat="1" applyFont="1" applyBorder="1" applyAlignment="1" applyProtection="1">
      <alignment horizontal="right"/>
      <protection hidden="1"/>
    </xf>
    <xf numFmtId="166" fontId="9" fillId="0" borderId="13" xfId="0" applyNumberFormat="1" applyFont="1" applyBorder="1" applyProtection="1">
      <protection locked="0"/>
    </xf>
    <xf numFmtId="166" fontId="9" fillId="0" borderId="16" xfId="0" applyNumberFormat="1" applyFont="1" applyBorder="1" applyProtection="1">
      <protection locked="0"/>
    </xf>
    <xf numFmtId="0" fontId="9" fillId="0" borderId="16" xfId="0" applyFont="1" applyBorder="1"/>
    <xf numFmtId="168" fontId="9" fillId="0" borderId="13" xfId="0" applyNumberFormat="1" applyFont="1" applyBorder="1" applyAlignment="1" applyProtection="1">
      <alignment horizontal="left"/>
      <protection hidden="1"/>
    </xf>
    <xf numFmtId="168" fontId="9" fillId="0" borderId="16" xfId="0" applyNumberFormat="1" applyFont="1" applyBorder="1" applyAlignment="1" applyProtection="1">
      <alignment horizontal="left"/>
      <protection hidden="1"/>
    </xf>
    <xf numFmtId="0" fontId="20" fillId="6" borderId="0" xfId="0" applyFont="1" applyFill="1" applyAlignment="1">
      <alignment horizontal="center" vertical="center"/>
    </xf>
    <xf numFmtId="0" fontId="0" fillId="16" borderId="0" xfId="0" applyFill="1"/>
    <xf numFmtId="0" fontId="30" fillId="0" borderId="0" xfId="0" applyFont="1" applyAlignment="1">
      <alignment horizontal="right"/>
    </xf>
    <xf numFmtId="0" fontId="23" fillId="16" borderId="0" xfId="0" applyFont="1" applyFill="1" applyAlignment="1" applyProtection="1">
      <alignment vertical="center"/>
      <protection locked="0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15" borderId="0" xfId="0" applyFont="1" applyFill="1" applyAlignment="1">
      <alignment horizontal="center" vertical="center"/>
    </xf>
    <xf numFmtId="0" fontId="29" fillId="15" borderId="0" xfId="0" applyFont="1" applyFill="1" applyAlignment="1" applyProtection="1">
      <alignment horizontal="center" vertical="center"/>
      <protection locked="0"/>
    </xf>
    <xf numFmtId="0" fontId="28" fillId="9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9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166" fontId="9" fillId="3" borderId="19" xfId="0" applyNumberFormat="1" applyFont="1" applyFill="1" applyBorder="1" applyProtection="1">
      <protection locked="0"/>
    </xf>
    <xf numFmtId="168" fontId="9" fillId="3" borderId="19" xfId="0" applyNumberFormat="1" applyFont="1" applyFill="1" applyBorder="1" applyAlignment="1" applyProtection="1">
      <alignment horizontal="left"/>
      <protection hidden="1"/>
    </xf>
    <xf numFmtId="166" fontId="9" fillId="3" borderId="16" xfId="0" applyNumberFormat="1" applyFont="1" applyFill="1" applyBorder="1" applyProtection="1">
      <protection locked="0"/>
    </xf>
    <xf numFmtId="168" fontId="9" fillId="3" borderId="16" xfId="0" applyNumberFormat="1" applyFont="1" applyFill="1" applyBorder="1" applyAlignment="1" applyProtection="1">
      <alignment horizontal="left"/>
      <protection hidden="1"/>
    </xf>
    <xf numFmtId="0" fontId="11" fillId="0" borderId="0" xfId="1" applyAlignment="1" applyProtection="1">
      <protection locked="0" hidden="1"/>
    </xf>
    <xf numFmtId="0" fontId="11" fillId="9" borderId="0" xfId="1" applyFill="1" applyAlignment="1" applyProtection="1">
      <alignment horizontal="center" vertical="center"/>
    </xf>
    <xf numFmtId="0" fontId="9" fillId="12" borderId="0" xfId="0" applyFont="1" applyFill="1" applyProtection="1">
      <protection locked="0"/>
    </xf>
    <xf numFmtId="43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10" fontId="9" fillId="0" borderId="0" xfId="0" applyNumberFormat="1" applyFont="1" applyAlignment="1" applyProtection="1">
      <alignment horizontal="right"/>
      <protection locked="0"/>
    </xf>
    <xf numFmtId="0" fontId="1" fillId="0" borderId="0" xfId="9"/>
    <xf numFmtId="0" fontId="21" fillId="6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left" vertical="center" wrapText="1"/>
    </xf>
    <xf numFmtId="0" fontId="20" fillId="6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 wrapText="1"/>
    </xf>
    <xf numFmtId="0" fontId="23" fillId="16" borderId="0" xfId="0" applyFont="1" applyFill="1" applyAlignment="1" applyProtection="1">
      <alignment horizontal="center" vertical="center"/>
      <protection locked="0"/>
    </xf>
    <xf numFmtId="0" fontId="32" fillId="5" borderId="0" xfId="1" applyFont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4" fillId="0" borderId="0" xfId="0" applyFont="1" applyAlignment="1">
      <alignment horizontal="left" wrapText="1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169" fontId="19" fillId="4" borderId="3" xfId="0" applyNumberFormat="1" applyFont="1" applyFill="1" applyBorder="1" applyAlignment="1" applyProtection="1">
      <alignment horizontal="center" vertical="center"/>
      <protection locked="0"/>
    </xf>
    <xf numFmtId="169" fontId="19" fillId="4" borderId="5" xfId="0" applyNumberFormat="1" applyFont="1" applyFill="1" applyBorder="1" applyAlignment="1" applyProtection="1">
      <alignment horizontal="center" vertical="center"/>
      <protection locked="0"/>
    </xf>
    <xf numFmtId="0" fontId="26" fillId="4" borderId="0" xfId="0" applyFont="1" applyFill="1" applyAlignment="1">
      <alignment horizontal="left" vertical="center"/>
    </xf>
    <xf numFmtId="166" fontId="9" fillId="3" borderId="16" xfId="0" applyNumberFormat="1" applyFont="1" applyFill="1" applyBorder="1" applyProtection="1">
      <protection locked="0"/>
    </xf>
    <xf numFmtId="166" fontId="9" fillId="0" borderId="16" xfId="0" applyNumberFormat="1" applyFont="1" applyBorder="1" applyProtection="1">
      <protection locked="0"/>
    </xf>
    <xf numFmtId="166" fontId="9" fillId="3" borderId="19" xfId="0" applyNumberFormat="1" applyFont="1" applyFill="1" applyBorder="1" applyProtection="1">
      <protection locked="0"/>
    </xf>
    <xf numFmtId="0" fontId="27" fillId="11" borderId="12" xfId="0" applyFont="1" applyFill="1" applyBorder="1" applyAlignment="1">
      <alignment horizontal="center" vertical="center"/>
    </xf>
    <xf numFmtId="164" fontId="11" fillId="8" borderId="0" xfId="1" applyNumberForma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right"/>
    </xf>
    <xf numFmtId="0" fontId="14" fillId="0" borderId="21" xfId="0" applyFont="1" applyBorder="1" applyAlignment="1">
      <alignment horizontal="right"/>
    </xf>
    <xf numFmtId="164" fontId="11" fillId="7" borderId="0" xfId="1" applyNumberFormat="1" applyFill="1" applyAlignment="1" applyProtection="1">
      <alignment horizontal="center" vertical="center"/>
      <protection locked="0"/>
    </xf>
    <xf numFmtId="0" fontId="31" fillId="0" borderId="0" xfId="0" applyFont="1" applyAlignment="1">
      <alignment horizontal="right" vertical="center"/>
    </xf>
    <xf numFmtId="0" fontId="21" fillId="17" borderId="0" xfId="0" applyFont="1" applyFill="1" applyAlignment="1">
      <alignment horizontal="center" vertical="center"/>
    </xf>
    <xf numFmtId="166" fontId="9" fillId="3" borderId="17" xfId="0" applyNumberFormat="1" applyFont="1" applyFill="1" applyBorder="1" applyAlignment="1" applyProtection="1">
      <alignment horizontal="left"/>
      <protection locked="0"/>
    </xf>
    <xf numFmtId="166" fontId="9" fillId="3" borderId="20" xfId="0" applyNumberFormat="1" applyFont="1" applyFill="1" applyBorder="1" applyAlignment="1" applyProtection="1">
      <alignment horizontal="left"/>
      <protection locked="0"/>
    </xf>
    <xf numFmtId="166" fontId="9" fillId="3" borderId="18" xfId="0" applyNumberFormat="1" applyFont="1" applyFill="1" applyBorder="1" applyAlignment="1" applyProtection="1">
      <alignment horizontal="left"/>
      <protection locked="0"/>
    </xf>
    <xf numFmtId="0" fontId="22" fillId="4" borderId="0" xfId="0" applyFont="1" applyFill="1" applyAlignment="1">
      <alignment horizontal="center" vertical="center" wrapText="1"/>
    </xf>
    <xf numFmtId="0" fontId="28" fillId="14" borderId="0" xfId="0" applyFont="1" applyFill="1" applyAlignment="1">
      <alignment horizontal="center" vertical="center"/>
    </xf>
    <xf numFmtId="49" fontId="8" fillId="0" borderId="22" xfId="0" applyNumberFormat="1" applyFont="1" applyBorder="1" applyAlignment="1" applyProtection="1">
      <alignment horizontal="center"/>
      <protection locked="0"/>
    </xf>
    <xf numFmtId="49" fontId="8" fillId="0" borderId="23" xfId="0" applyNumberFormat="1" applyFont="1" applyBorder="1" applyAlignment="1" applyProtection="1">
      <alignment horizontal="center"/>
      <protection locked="0"/>
    </xf>
    <xf numFmtId="0" fontId="26" fillId="4" borderId="0" xfId="0" applyFont="1" applyFill="1" applyAlignment="1">
      <alignment horizontal="center" vertical="center"/>
    </xf>
    <xf numFmtId="0" fontId="26" fillId="0" borderId="22" xfId="0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 applyProtection="1">
      <alignment horizontal="center" vertical="center"/>
      <protection locked="0"/>
    </xf>
    <xf numFmtId="166" fontId="9" fillId="0" borderId="13" xfId="0" applyNumberFormat="1" applyFont="1" applyBorder="1" applyAlignment="1" applyProtection="1">
      <alignment horizontal="left"/>
      <protection locked="0"/>
    </xf>
    <xf numFmtId="166" fontId="9" fillId="3" borderId="16" xfId="0" applyNumberFormat="1" applyFont="1" applyFill="1" applyBorder="1" applyAlignment="1" applyProtection="1">
      <alignment horizontal="left"/>
      <protection locked="0"/>
    </xf>
    <xf numFmtId="166" fontId="9" fillId="0" borderId="16" xfId="0" applyNumberFormat="1" applyFont="1" applyBorder="1" applyAlignment="1" applyProtection="1">
      <alignment horizontal="left"/>
      <protection locked="0"/>
    </xf>
    <xf numFmtId="166" fontId="9" fillId="3" borderId="14" xfId="0" applyNumberFormat="1" applyFont="1" applyFill="1" applyBorder="1" applyAlignment="1" applyProtection="1">
      <alignment horizontal="left"/>
      <protection locked="0"/>
    </xf>
    <xf numFmtId="166" fontId="9" fillId="3" borderId="0" xfId="0" applyNumberFormat="1" applyFont="1" applyFill="1" applyAlignment="1" applyProtection="1">
      <alignment horizontal="left"/>
      <protection locked="0"/>
    </xf>
    <xf numFmtId="166" fontId="9" fillId="3" borderId="15" xfId="0" applyNumberFormat="1" applyFont="1" applyFill="1" applyBorder="1" applyAlignment="1" applyProtection="1">
      <alignment horizontal="left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486DFB5-3C79-4F2D-85A8-D0761A797B10}"/>
    <cellStyle name="Normal 8" xfId="9" xr:uid="{08237CD0-BB6D-49C2-B196-BB02BD354A8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ll-template-hvac-service.html" TargetMode="External"/><Relationship Id="rId2" Type="http://schemas.openxmlformats.org/officeDocument/2006/relationships/hyperlink" Target="https://www.boostexcel.com/template/bill-template-hvac-service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6</xdr:row>
      <xdr:rowOff>76201</xdr:rowOff>
    </xdr:from>
    <xdr:to>
      <xdr:col>11</xdr:col>
      <xdr:colOff>1</xdr:colOff>
      <xdr:row>6</xdr:row>
      <xdr:rowOff>76201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6676" y="1314451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800101</xdr:colOff>
      <xdr:row>2</xdr:row>
      <xdr:rowOff>276225</xdr:rowOff>
    </xdr:from>
    <xdr:to>
      <xdr:col>8</xdr:col>
      <xdr:colOff>752476</xdr:colOff>
      <xdr:row>7</xdr:row>
      <xdr:rowOff>17145</xdr:rowOff>
    </xdr:to>
    <xdr:pic>
      <xdr:nvPicPr>
        <xdr:cNvPr id="2" name="oknWidget_repairma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1" y="1047750"/>
          <a:ext cx="1581150" cy="1160145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20</xdr:col>
      <xdr:colOff>241300</xdr:colOff>
      <xdr:row>10</xdr:row>
      <xdr:rowOff>15875</xdr:rowOff>
    </xdr:to>
    <xdr:sp macro="" textlink="">
      <xdr:nvSpPr>
        <xdr:cNvPr id="3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FBB770-453F-2D2B-C52F-6C180B2149BB}"/>
            </a:ext>
          </a:extLst>
        </xdr:cNvPr>
        <xdr:cNvSpPr txBox="1"/>
      </xdr:nvSpPr>
      <xdr:spPr>
        <a:xfrm>
          <a:off x="6594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63500</xdr:colOff>
      <xdr:row>2</xdr:row>
      <xdr:rowOff>168275</xdr:rowOff>
    </xdr:from>
    <xdr:to>
      <xdr:col>5</xdr:col>
      <xdr:colOff>714375</xdr:colOff>
      <xdr:row>3</xdr:row>
      <xdr:rowOff>3175</xdr:rowOff>
    </xdr:to>
    <xdr:pic>
      <xdr:nvPicPr>
        <xdr:cNvPr id="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703268C-A4C6-A24A-A890-F96DC85117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939800"/>
          <a:ext cx="1536700" cy="17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6CE0DB-3594-4E22-AA92-CE093B6663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D4E6BA7-A0C1-451E-B6B9-376494A55F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10DE47A-2529-4F17-9DDE-30C3A11BF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BD358C6-EAC7-4F39-9B65-91898BE6D4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C5FD748-7257-43A2-B8F9-8416C555DB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C7292FB-EBFB-4322-A5CE-FA4E790F8B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16A97B0-F4FD-4BF4-9664-4D3EC2579C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B2825C5-C0D5-44FE-BF4D-F50DB87B0F3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B776B58-D3CA-323E-8155-2EA2EEBE86B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A51FA14-85AB-60AA-2150-6CB4E473720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A2B322F-86F5-1F9C-3F89-4A5C6CB0B1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template-hvac-servic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ill-template-hvac-service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ll-template-hvac-service.html" TargetMode="External"/><Relationship Id="rId11" Type="http://schemas.openxmlformats.org/officeDocument/2006/relationships/hyperlink" Target="http://www.invoicingtemplate.com/bill-template-hvac-service.html" TargetMode="External"/><Relationship Id="rId5" Type="http://schemas.openxmlformats.org/officeDocument/2006/relationships/hyperlink" Target="http://www.invoicingtemplate.com/bill-template-hvac-service.html" TargetMode="External"/><Relationship Id="rId10" Type="http://schemas.openxmlformats.org/officeDocument/2006/relationships/hyperlink" Target="http://www.invoicingtemplate.com/bill-template-hvac-service.html" TargetMode="External"/><Relationship Id="rId4" Type="http://schemas.openxmlformats.org/officeDocument/2006/relationships/hyperlink" Target="http://www.invoicingtemplate.com/bill-template-hvac-service.html" TargetMode="External"/><Relationship Id="rId9" Type="http://schemas.openxmlformats.org/officeDocument/2006/relationships/hyperlink" Target="http://www.invoicingtemplate.com/bill-template-hvac-serv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L987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5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0" max="20" width="14.85546875" customWidth="1"/>
  </cols>
  <sheetData>
    <row r="1" spans="1:948" s="69" customFormat="1" ht="57" customHeight="1" x14ac:dyDescent="0.2">
      <c r="A1" s="66"/>
      <c r="B1" s="66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67"/>
      <c r="N1" s="70"/>
      <c r="O1" s="70"/>
      <c r="P1" s="88" t="s">
        <v>4</v>
      </c>
      <c r="Q1" s="88"/>
      <c r="R1" s="89" t="s">
        <v>66</v>
      </c>
      <c r="S1" s="89"/>
      <c r="T1" s="70" t="s">
        <v>5</v>
      </c>
      <c r="U1" s="65" t="s">
        <v>37</v>
      </c>
      <c r="V1" s="70"/>
      <c r="W1" s="68"/>
      <c r="X1" s="68"/>
      <c r="Y1" s="68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IO1" s="78" t="s">
        <v>72</v>
      </c>
      <c r="AIV1" s="78" t="s">
        <v>74</v>
      </c>
      <c r="AIX1" s="78" t="s">
        <v>74</v>
      </c>
      <c r="AJL1" s="78" t="s">
        <v>74</v>
      </c>
    </row>
    <row r="2" spans="1:948" ht="3.75" customHeight="1" x14ac:dyDescent="0.2">
      <c r="N2" s="63"/>
      <c r="O2" s="63"/>
      <c r="P2" s="63"/>
      <c r="Q2" s="63"/>
      <c r="R2" s="63"/>
    </row>
    <row r="3" spans="1:948" ht="27" customHeight="1" x14ac:dyDescent="0.2">
      <c r="K3" s="64" t="s">
        <v>20</v>
      </c>
      <c r="N3" s="90" t="s">
        <v>67</v>
      </c>
      <c r="O3" s="90"/>
      <c r="P3" s="90"/>
      <c r="Q3" s="90"/>
      <c r="R3" s="90"/>
    </row>
    <row r="4" spans="1:948" s="20" customFormat="1" ht="30.75" customHeight="1" x14ac:dyDescent="0.3">
      <c r="A4" s="16"/>
      <c r="B4" s="16"/>
      <c r="C4" s="17"/>
      <c r="D4" s="53" t="s">
        <v>70</v>
      </c>
      <c r="E4" s="17"/>
      <c r="G4" s="2"/>
      <c r="H4" s="18"/>
      <c r="I4" s="18"/>
      <c r="J4" s="119" t="s">
        <v>17</v>
      </c>
      <c r="K4" s="119"/>
      <c r="L4" s="10"/>
      <c r="M4" s="19"/>
      <c r="N4" s="90"/>
      <c r="O4" s="90"/>
      <c r="P4" s="90"/>
      <c r="Q4" s="90"/>
      <c r="R4" s="90"/>
      <c r="W4" s="18"/>
      <c r="X4" s="18"/>
    </row>
    <row r="5" spans="1:948" s="17" customFormat="1" ht="18" customHeight="1" x14ac:dyDescent="0.2">
      <c r="A5" s="16"/>
      <c r="B5" s="16"/>
      <c r="D5" t="s">
        <v>18</v>
      </c>
      <c r="J5" s="119"/>
      <c r="K5" s="119"/>
      <c r="M5" s="45"/>
      <c r="N5" s="62">
        <v>1</v>
      </c>
      <c r="O5" s="91" t="s">
        <v>40</v>
      </c>
      <c r="P5" s="91"/>
      <c r="Q5" s="91"/>
      <c r="R5" s="91"/>
      <c r="AJ5" t="s">
        <v>44</v>
      </c>
    </row>
    <row r="6" spans="1:948" s="18" customFormat="1" ht="18" customHeight="1" x14ac:dyDescent="0.2">
      <c r="A6" s="16"/>
      <c r="B6" s="16"/>
      <c r="C6" s="17"/>
      <c r="D6" t="s">
        <v>19</v>
      </c>
      <c r="E6" s="17"/>
      <c r="G6" s="17"/>
      <c r="H6" s="17"/>
      <c r="I6" s="17"/>
      <c r="L6" s="11"/>
      <c r="M6" s="46"/>
      <c r="N6" s="87">
        <v>2</v>
      </c>
      <c r="O6" s="92" t="s">
        <v>38</v>
      </c>
      <c r="P6" s="92"/>
      <c r="Q6" s="92"/>
      <c r="R6" s="92"/>
      <c r="Z6" s="20"/>
      <c r="AA6" s="20"/>
      <c r="AB6" s="20"/>
      <c r="AC6" s="20"/>
      <c r="AJ6" s="93" t="s">
        <v>8</v>
      </c>
      <c r="AK6" s="93"/>
      <c r="AL6" s="93" t="s">
        <v>10</v>
      </c>
      <c r="AM6" s="93"/>
      <c r="AN6" s="42" t="s">
        <v>11</v>
      </c>
      <c r="AO6" s="42" t="s">
        <v>12</v>
      </c>
      <c r="AP6" s="42" t="s">
        <v>13</v>
      </c>
      <c r="AQ6" s="42" t="s">
        <v>7</v>
      </c>
    </row>
    <row r="7" spans="1:948" s="18" customFormat="1" ht="18" customHeight="1" x14ac:dyDescent="0.2">
      <c r="A7" s="16"/>
      <c r="B7" s="16"/>
      <c r="C7" s="17"/>
      <c r="D7" s="17"/>
      <c r="E7" s="17"/>
      <c r="G7" s="17"/>
      <c r="H7" s="17"/>
      <c r="I7" s="17"/>
      <c r="L7" s="12"/>
      <c r="M7" s="46"/>
      <c r="N7" s="87"/>
      <c r="O7" s="92"/>
      <c r="P7" s="92"/>
      <c r="Q7" s="92"/>
      <c r="R7" s="92"/>
      <c r="Z7" s="17"/>
      <c r="AA7" s="17"/>
      <c r="AB7" s="17"/>
      <c r="AC7" s="17"/>
      <c r="AJ7" s="94"/>
      <c r="AK7" s="94"/>
      <c r="AL7" s="94"/>
      <c r="AM7" s="94"/>
      <c r="AN7" s="30">
        <v>42665</v>
      </c>
      <c r="AO7" s="31"/>
      <c r="AP7" s="32"/>
      <c r="AQ7" s="30"/>
    </row>
    <row r="8" spans="1:948" s="18" customFormat="1" ht="21" customHeight="1" x14ac:dyDescent="0.2">
      <c r="A8" s="22"/>
      <c r="B8" s="22"/>
      <c r="D8" s="128" t="s">
        <v>46</v>
      </c>
      <c r="E8" s="128"/>
      <c r="F8" s="128"/>
      <c r="G8" s="129"/>
      <c r="H8" s="130"/>
      <c r="I8" s="54" t="s">
        <v>58</v>
      </c>
      <c r="J8" s="126"/>
      <c r="K8" s="127"/>
      <c r="L8" s="12"/>
      <c r="M8" s="46"/>
      <c r="N8" s="87"/>
      <c r="O8" s="92"/>
      <c r="P8" s="92"/>
      <c r="Q8" s="92"/>
      <c r="R8" s="92"/>
    </row>
    <row r="9" spans="1:948" s="17" customFormat="1" ht="16.5" customHeight="1" x14ac:dyDescent="0.2">
      <c r="A9" s="16" t="s">
        <v>15</v>
      </c>
      <c r="B9" s="16"/>
      <c r="M9" s="45"/>
      <c r="N9" s="87"/>
      <c r="O9" s="92"/>
      <c r="P9" s="92"/>
      <c r="Q9" s="92"/>
      <c r="R9" s="92"/>
      <c r="Y9" s="18"/>
      <c r="Z9" s="18"/>
      <c r="AA9" s="18"/>
      <c r="AB9" s="18"/>
      <c r="AC9" s="18"/>
    </row>
    <row r="10" spans="1:948" s="17" customFormat="1" ht="20.100000000000001" customHeight="1" x14ac:dyDescent="0.2">
      <c r="A10" s="16">
        <v>2</v>
      </c>
      <c r="B10" s="9"/>
      <c r="D10" s="128" t="s">
        <v>61</v>
      </c>
      <c r="E10" s="128"/>
      <c r="F10" s="128"/>
      <c r="I10" s="128" t="s">
        <v>68</v>
      </c>
      <c r="J10" s="128"/>
      <c r="K10"/>
      <c r="L10" s="18"/>
      <c r="M10" s="46"/>
      <c r="N10" s="87"/>
      <c r="O10" s="92"/>
      <c r="P10" s="92"/>
      <c r="Q10" s="92"/>
      <c r="R10" s="92"/>
      <c r="Y10" s="18"/>
      <c r="Z10" s="18"/>
      <c r="AA10" s="18"/>
      <c r="AB10" s="18"/>
      <c r="AC10" s="18"/>
    </row>
    <row r="11" spans="1:948" s="17" customFormat="1" ht="18" customHeight="1" x14ac:dyDescent="0.2">
      <c r="A11" s="16"/>
      <c r="B11" s="9"/>
      <c r="D11" s="3"/>
      <c r="E11" s="14" t="s">
        <v>9</v>
      </c>
      <c r="F11" s="95"/>
      <c r="G11" s="95"/>
      <c r="H11" s="95"/>
      <c r="I11" s="14" t="s">
        <v>9</v>
      </c>
      <c r="J11" s="95"/>
      <c r="K11" s="95"/>
      <c r="L11" s="18"/>
      <c r="M11" s="46"/>
      <c r="N11" s="87">
        <v>3</v>
      </c>
      <c r="O11" s="92" t="s">
        <v>39</v>
      </c>
      <c r="P11" s="92"/>
      <c r="Q11" s="92"/>
      <c r="R11" s="92"/>
      <c r="Y11" s="2"/>
      <c r="Z11" s="2"/>
      <c r="AA11" s="20"/>
      <c r="AB11" s="20"/>
      <c r="AC11" s="20"/>
    </row>
    <row r="12" spans="1:948" s="3" customFormat="1" ht="18" customHeight="1" x14ac:dyDescent="0.2">
      <c r="A12" s="25">
        <v>0</v>
      </c>
      <c r="B12" s="26"/>
      <c r="E12" s="14" t="s">
        <v>30</v>
      </c>
      <c r="F12" s="96"/>
      <c r="G12" s="96"/>
      <c r="H12" s="96"/>
      <c r="I12" s="14" t="s">
        <v>30</v>
      </c>
      <c r="J12" s="96"/>
      <c r="K12" s="96"/>
      <c r="M12" s="47"/>
      <c r="N12" s="87"/>
      <c r="O12" s="92"/>
      <c r="P12" s="92"/>
      <c r="Q12" s="92"/>
      <c r="R12" s="92"/>
      <c r="Y12" s="43"/>
      <c r="Z12" s="43"/>
      <c r="AA12" s="43"/>
      <c r="AB12" s="43"/>
      <c r="AC12" s="43"/>
    </row>
    <row r="13" spans="1:948" s="3" customFormat="1" ht="18" customHeight="1" x14ac:dyDescent="0.2">
      <c r="A13" s="25">
        <v>0</v>
      </c>
      <c r="B13" s="26"/>
      <c r="E13" s="14" t="s">
        <v>31</v>
      </c>
      <c r="F13" s="95"/>
      <c r="G13" s="95"/>
      <c r="H13" s="95"/>
      <c r="I13" s="14" t="s">
        <v>31</v>
      </c>
      <c r="J13" s="95"/>
      <c r="K13" s="95"/>
      <c r="M13" s="47"/>
      <c r="N13" s="87"/>
      <c r="O13" s="92"/>
      <c r="P13" s="92"/>
      <c r="Q13" s="92"/>
      <c r="R13" s="92"/>
      <c r="Y13" s="18"/>
      <c r="Z13" s="18"/>
      <c r="AA13" s="18"/>
      <c r="AB13" s="18"/>
      <c r="AC13" s="18"/>
    </row>
    <row r="14" spans="1:948" s="3" customFormat="1" ht="18" hidden="1" customHeight="1" x14ac:dyDescent="0.2">
      <c r="A14" s="25">
        <v>0.02</v>
      </c>
      <c r="B14" s="26"/>
      <c r="E14" s="14"/>
      <c r="F14" s="95"/>
      <c r="G14" s="95"/>
      <c r="H14" s="95"/>
      <c r="I14" s="14"/>
      <c r="J14" s="95"/>
      <c r="K14" s="95"/>
      <c r="M14" s="47"/>
      <c r="N14" s="87"/>
      <c r="O14" s="92"/>
      <c r="P14" s="92"/>
      <c r="Q14" s="92"/>
      <c r="R14" s="92"/>
      <c r="Y14"/>
      <c r="Z14" s="97"/>
      <c r="AA14" s="97"/>
      <c r="AB14" s="97"/>
    </row>
    <row r="15" spans="1:948" s="3" customFormat="1" ht="18" hidden="1" customHeight="1" x14ac:dyDescent="0.2">
      <c r="A15" s="25"/>
      <c r="B15" s="26"/>
      <c r="E15" s="14" t="s">
        <v>32</v>
      </c>
      <c r="F15" s="95"/>
      <c r="G15" s="95"/>
      <c r="H15" s="95"/>
      <c r="I15" s="14" t="s">
        <v>32</v>
      </c>
      <c r="J15" s="95"/>
      <c r="K15" s="95"/>
      <c r="M15" s="27"/>
      <c r="N15" s="87"/>
      <c r="O15" s="92"/>
      <c r="P15" s="92"/>
      <c r="Q15" s="92"/>
      <c r="R15" s="92"/>
      <c r="Y15" s="44"/>
      <c r="Z15" s="44"/>
      <c r="AA15" s="44"/>
      <c r="AB15" s="44"/>
    </row>
    <row r="16" spans="1:948" s="3" customFormat="1" ht="18" customHeight="1" x14ac:dyDescent="0.2">
      <c r="A16" s="25">
        <v>0.06</v>
      </c>
      <c r="B16" s="26"/>
      <c r="E16" s="14" t="s">
        <v>34</v>
      </c>
      <c r="F16" s="95"/>
      <c r="G16" s="95"/>
      <c r="H16" s="95"/>
      <c r="I16" s="14" t="s">
        <v>33</v>
      </c>
      <c r="J16" s="95"/>
      <c r="K16" s="95"/>
      <c r="M16" s="27"/>
      <c r="N16" s="85">
        <v>4</v>
      </c>
      <c r="O16" s="86" t="s">
        <v>41</v>
      </c>
      <c r="P16" s="86"/>
      <c r="Q16" s="86"/>
      <c r="R16" s="86"/>
      <c r="Y16" s="44"/>
      <c r="Z16" s="44"/>
      <c r="AA16" s="44"/>
      <c r="AB16" s="44"/>
      <c r="AC16" s="44"/>
    </row>
    <row r="17" spans="1:44" s="3" customFormat="1" ht="18" customHeight="1" x14ac:dyDescent="0.2">
      <c r="A17" s="25"/>
      <c r="B17" s="25"/>
      <c r="E17" s="14" t="s">
        <v>35</v>
      </c>
      <c r="F17" s="95"/>
      <c r="G17" s="95"/>
      <c r="H17" s="95"/>
      <c r="M17" s="27"/>
      <c r="N17" s="85"/>
      <c r="O17" s="86"/>
      <c r="P17" s="86"/>
      <c r="Q17" s="86"/>
      <c r="R17" s="86"/>
      <c r="Y17" s="44"/>
      <c r="Z17" s="44"/>
      <c r="AA17" s="44"/>
      <c r="AB17" s="44"/>
      <c r="AC17" s="44"/>
    </row>
    <row r="18" spans="1:44" s="3" customFormat="1" ht="18" customHeight="1" x14ac:dyDescent="0.2">
      <c r="A18" s="25"/>
      <c r="B18" s="25"/>
      <c r="E18" s="14" t="s">
        <v>43</v>
      </c>
      <c r="F18" s="95"/>
      <c r="G18" s="95"/>
      <c r="H18" s="95"/>
      <c r="I18" s="14"/>
      <c r="M18" s="27"/>
      <c r="N18" s="85">
        <v>5</v>
      </c>
      <c r="O18" s="86" t="s">
        <v>42</v>
      </c>
      <c r="P18" s="86"/>
      <c r="Q18" s="86"/>
      <c r="R18" s="86"/>
      <c r="Y18"/>
      <c r="Z18" s="97"/>
      <c r="AA18" s="97"/>
      <c r="AB18" s="97"/>
      <c r="AL18" s="52"/>
      <c r="AM18" s="52" t="s">
        <v>57</v>
      </c>
      <c r="AN18" s="52"/>
      <c r="AO18" s="52"/>
      <c r="AP18" s="51"/>
      <c r="AQ18" s="51"/>
      <c r="AR18" s="51"/>
    </row>
    <row r="19" spans="1:44" s="3" customFormat="1" ht="8.25" customHeight="1" x14ac:dyDescent="0.2">
      <c r="A19" s="25"/>
      <c r="B19" s="25"/>
      <c r="E19" s="5"/>
      <c r="F19" s="28"/>
      <c r="G19" s="28"/>
      <c r="H19" s="28"/>
      <c r="M19" s="27"/>
      <c r="N19" s="85"/>
      <c r="O19" s="86"/>
      <c r="P19" s="86"/>
      <c r="Q19" s="86"/>
      <c r="R19" s="86"/>
      <c r="Y19"/>
      <c r="Z19" s="44"/>
      <c r="AL19" s="44"/>
      <c r="AM19" s="44"/>
      <c r="AN19" s="5" t="s">
        <v>2</v>
      </c>
      <c r="AO19" s="36">
        <f>SUM(oknLinetotal_1:oknLinetotal_6)+SUM(oknLinetotal_13:oknLinetotal_18)</f>
        <v>0</v>
      </c>
    </row>
    <row r="20" spans="1:44" s="3" customFormat="1" ht="24" customHeight="1" x14ac:dyDescent="0.2">
      <c r="A20" s="25"/>
      <c r="B20" s="25"/>
      <c r="D20" s="110" t="s">
        <v>59</v>
      </c>
      <c r="E20" s="110"/>
      <c r="F20" s="110"/>
      <c r="G20" s="110"/>
      <c r="H20" s="110"/>
      <c r="I20" s="110"/>
      <c r="J20" s="110"/>
      <c r="K20" s="110"/>
      <c r="L20" s="29"/>
      <c r="M20" s="27"/>
      <c r="N20" s="85"/>
      <c r="O20" s="86"/>
      <c r="P20" s="86"/>
      <c r="Q20" s="86"/>
      <c r="R20" s="86"/>
      <c r="S20" s="120" t="s">
        <v>69</v>
      </c>
    </row>
    <row r="21" spans="1:44" s="3" customFormat="1" ht="7.5" customHeight="1" x14ac:dyDescent="0.2">
      <c r="A21" s="25"/>
      <c r="B21" s="25"/>
      <c r="L21" s="6"/>
      <c r="M21" s="27"/>
      <c r="N21" s="85"/>
      <c r="O21" s="86"/>
      <c r="P21" s="86"/>
      <c r="Q21" s="86"/>
      <c r="R21" s="86"/>
      <c r="S21" s="120"/>
    </row>
    <row r="22" spans="1:44" s="3" customFormat="1" ht="18" customHeight="1" x14ac:dyDescent="0.2">
      <c r="A22" s="25" t="s">
        <v>6</v>
      </c>
      <c r="B22" s="25" t="s">
        <v>14</v>
      </c>
      <c r="D22" s="114" t="s">
        <v>47</v>
      </c>
      <c r="E22" s="114"/>
      <c r="F22" s="114"/>
      <c r="G22" s="114"/>
      <c r="H22" s="114"/>
      <c r="I22" s="55" t="s">
        <v>62</v>
      </c>
      <c r="J22" s="55" t="s">
        <v>63</v>
      </c>
      <c r="K22" s="55" t="s">
        <v>45</v>
      </c>
      <c r="M22" s="27"/>
      <c r="N22" s="85"/>
      <c r="O22" s="86"/>
      <c r="P22" s="86"/>
      <c r="Q22" s="86"/>
      <c r="R22" s="86"/>
      <c r="S22" s="120"/>
      <c r="AN22" s="5" t="s">
        <v>0</v>
      </c>
      <c r="AO22" s="38">
        <v>0</v>
      </c>
    </row>
    <row r="23" spans="1:44" s="3" customFormat="1" ht="15.95" customHeight="1" x14ac:dyDescent="0.2">
      <c r="A23" s="24">
        <v>0</v>
      </c>
      <c r="B23" s="24">
        <v>0</v>
      </c>
      <c r="C23" s="3" t="str">
        <f>""</f>
        <v/>
      </c>
      <c r="D23" s="131"/>
      <c r="E23" s="131"/>
      <c r="F23" s="131"/>
      <c r="G23" s="131"/>
      <c r="H23" s="131"/>
      <c r="I23" s="57">
        <v>0</v>
      </c>
      <c r="J23" s="57">
        <v>0</v>
      </c>
      <c r="K23" s="60">
        <f>ROUND(oknPrice_1*oknQuantity_1,2)</f>
        <v>0</v>
      </c>
      <c r="L23" s="29"/>
      <c r="M23" s="27"/>
      <c r="N23" s="87">
        <v>6</v>
      </c>
      <c r="O23" s="86" t="s">
        <v>36</v>
      </c>
      <c r="P23" s="86"/>
      <c r="Q23" s="86"/>
      <c r="R23" s="86"/>
      <c r="S23" s="71"/>
      <c r="AN23" s="5"/>
      <c r="AO23" s="38"/>
    </row>
    <row r="24" spans="1:44" s="3" customFormat="1" ht="15.95" customHeight="1" x14ac:dyDescent="0.2">
      <c r="A24" s="24">
        <v>0</v>
      </c>
      <c r="B24" s="24">
        <v>0</v>
      </c>
      <c r="C24" s="3" t="str">
        <f>""</f>
        <v/>
      </c>
      <c r="D24" s="132"/>
      <c r="E24" s="132"/>
      <c r="F24" s="132"/>
      <c r="G24" s="132"/>
      <c r="H24" s="132"/>
      <c r="I24" s="75">
        <v>0</v>
      </c>
      <c r="J24" s="75">
        <v>0</v>
      </c>
      <c r="K24" s="76">
        <f>ROUND(oknPrice_2*oknQuantity_2,2)</f>
        <v>0</v>
      </c>
      <c r="L24" s="33"/>
      <c r="M24" s="27"/>
      <c r="N24" s="87"/>
      <c r="O24" s="86"/>
      <c r="P24" s="86"/>
      <c r="Q24" s="86"/>
      <c r="R24" s="86"/>
      <c r="S24" s="71"/>
      <c r="AN24" s="40"/>
      <c r="AO24" s="36"/>
    </row>
    <row r="25" spans="1:44" s="3" customFormat="1" ht="15.95" customHeight="1" x14ac:dyDescent="0.2">
      <c r="A25" s="24">
        <v>0</v>
      </c>
      <c r="B25" s="24">
        <v>0</v>
      </c>
      <c r="C25" s="3" t="str">
        <f>""</f>
        <v/>
      </c>
      <c r="D25" s="133"/>
      <c r="E25" s="133"/>
      <c r="F25" s="133"/>
      <c r="G25" s="133"/>
      <c r="H25" s="133"/>
      <c r="I25" s="58">
        <v>0</v>
      </c>
      <c r="J25" s="58">
        <v>0</v>
      </c>
      <c r="K25" s="61">
        <f>ROUND(oknPrice_3*oknQuantity_3,2)</f>
        <v>0</v>
      </c>
      <c r="L25" s="34"/>
      <c r="M25" s="27"/>
      <c r="N25" s="87"/>
      <c r="O25" s="86"/>
      <c r="P25" s="86"/>
      <c r="Q25" s="86"/>
      <c r="R25" s="86"/>
      <c r="S25" s="71"/>
      <c r="AN25" s="40"/>
      <c r="AO25" s="36"/>
    </row>
    <row r="26" spans="1:44" s="3" customFormat="1" ht="15.95" customHeight="1" x14ac:dyDescent="0.2">
      <c r="A26" s="24">
        <v>0</v>
      </c>
      <c r="B26" s="24">
        <v>0</v>
      </c>
      <c r="C26" s="3" t="str">
        <f>""</f>
        <v/>
      </c>
      <c r="D26" s="134"/>
      <c r="E26" s="135"/>
      <c r="F26" s="135"/>
      <c r="G26" s="135"/>
      <c r="H26" s="136"/>
      <c r="I26" s="75">
        <v>0</v>
      </c>
      <c r="J26" s="75">
        <v>0</v>
      </c>
      <c r="K26" s="76">
        <f>ROUND(oknPrice_4*oknQuantity_4,2)</f>
        <v>0</v>
      </c>
      <c r="L26" s="34"/>
      <c r="M26" s="27"/>
      <c r="N26" s="87"/>
      <c r="O26" s="86"/>
      <c r="P26" s="86"/>
      <c r="Q26" s="86"/>
      <c r="R26" s="86"/>
      <c r="S26" s="71"/>
      <c r="AN26" s="40" t="s">
        <v>3</v>
      </c>
      <c r="AO26" s="36">
        <f>ROUND(oknTotal-oknPayments,2)</f>
        <v>0</v>
      </c>
    </row>
    <row r="27" spans="1:44" s="3" customFormat="1" ht="15.95" customHeight="1" x14ac:dyDescent="0.2">
      <c r="A27" s="24">
        <v>0</v>
      </c>
      <c r="B27" s="24">
        <v>0</v>
      </c>
      <c r="C27" s="3" t="str">
        <f>""</f>
        <v/>
      </c>
      <c r="D27" s="133"/>
      <c r="E27" s="133"/>
      <c r="F27" s="133"/>
      <c r="G27" s="133"/>
      <c r="H27" s="133"/>
      <c r="I27" s="58">
        <v>0</v>
      </c>
      <c r="J27" s="58">
        <v>0</v>
      </c>
      <c r="K27" s="61">
        <f>ROUND(oknPrice_5*oknQuantity_5,2)</f>
        <v>0</v>
      </c>
      <c r="L27" s="34"/>
      <c r="M27" s="27"/>
      <c r="N27" s="124" t="s">
        <v>28</v>
      </c>
      <c r="O27" s="124"/>
      <c r="P27" s="124"/>
      <c r="Q27" s="124"/>
      <c r="R27" s="124"/>
      <c r="S27" s="71"/>
      <c r="AN27" s="3" t="s">
        <v>50</v>
      </c>
      <c r="AO27" s="41">
        <v>0</v>
      </c>
    </row>
    <row r="28" spans="1:44" s="3" customFormat="1" ht="15.95" customHeight="1" x14ac:dyDescent="0.2">
      <c r="A28" s="24">
        <v>0</v>
      </c>
      <c r="B28" s="24">
        <v>0</v>
      </c>
      <c r="C28" s="3" t="str">
        <f>""</f>
        <v/>
      </c>
      <c r="D28" s="121"/>
      <c r="E28" s="122"/>
      <c r="F28" s="122"/>
      <c r="G28" s="122"/>
      <c r="H28" s="123"/>
      <c r="I28" s="73">
        <v>0</v>
      </c>
      <c r="J28" s="73">
        <v>0</v>
      </c>
      <c r="K28" s="74">
        <f>ROUND(oknPrice_6*oknQuantity_6,2)</f>
        <v>0</v>
      </c>
      <c r="L28" s="34"/>
      <c r="M28" s="27"/>
      <c r="N28" s="124"/>
      <c r="O28" s="124"/>
      <c r="P28" s="124"/>
      <c r="Q28" s="124"/>
      <c r="R28" s="124"/>
      <c r="S28" s="71"/>
      <c r="AM28" s="3" t="s">
        <v>51</v>
      </c>
      <c r="AN28" s="3" t="s">
        <v>52</v>
      </c>
      <c r="AO28" s="3" t="s">
        <v>53</v>
      </c>
    </row>
    <row r="29" spans="1:44" s="3" customFormat="1" ht="18" customHeight="1" x14ac:dyDescent="0.2">
      <c r="A29" s="24">
        <v>0</v>
      </c>
      <c r="B29" s="24">
        <v>0</v>
      </c>
      <c r="C29" s="3" t="str">
        <f>""</f>
        <v/>
      </c>
      <c r="I29" s="82" t="s">
        <v>54</v>
      </c>
      <c r="J29" s="37">
        <v>0.02</v>
      </c>
      <c r="K29" s="56">
        <f>ROUND(oknTax1Rate*SUM(oknLinetotal_1:oknLinetotal_6),2)</f>
        <v>0</v>
      </c>
      <c r="L29" s="34"/>
      <c r="M29" s="27"/>
      <c r="N29" s="124"/>
      <c r="O29" s="124"/>
      <c r="P29" s="124"/>
      <c r="Q29" s="124"/>
      <c r="R29" s="124"/>
      <c r="S29" s="27"/>
      <c r="AM29" s="49"/>
      <c r="AN29" s="79"/>
      <c r="AO29" s="79">
        <v>0</v>
      </c>
    </row>
    <row r="30" spans="1:44" s="3" customFormat="1" ht="18" customHeight="1" x14ac:dyDescent="0.2">
      <c r="A30" s="24">
        <v>0</v>
      </c>
      <c r="B30" s="24">
        <v>0</v>
      </c>
      <c r="C30" s="3" t="str">
        <f>""</f>
        <v/>
      </c>
      <c r="J30" s="5" t="s">
        <v>45</v>
      </c>
      <c r="K30" s="48">
        <f>ROUND(oknTax1+SUM(oknLinetotal_1:oknLinetotal_6),2)</f>
        <v>0</v>
      </c>
      <c r="L30" s="34"/>
      <c r="M30" s="27"/>
      <c r="N30" s="124"/>
      <c r="O30" s="124"/>
      <c r="P30" s="124"/>
      <c r="Q30" s="124"/>
      <c r="R30" s="124"/>
      <c r="S30" s="27"/>
      <c r="AM30" s="49"/>
      <c r="AN30" s="79"/>
      <c r="AO30" s="79">
        <v>0</v>
      </c>
    </row>
    <row r="31" spans="1:44" s="3" customFormat="1" ht="3.75" customHeight="1" x14ac:dyDescent="0.2">
      <c r="A31" s="24"/>
      <c r="B31" s="24"/>
      <c r="J31" s="5"/>
      <c r="L31" s="34"/>
      <c r="M31" s="27"/>
      <c r="N31" s="124"/>
      <c r="O31" s="124"/>
      <c r="P31" s="124"/>
      <c r="Q31" s="124"/>
      <c r="R31" s="124"/>
      <c r="S31" s="27"/>
      <c r="AM31" s="49"/>
      <c r="AN31" s="79"/>
      <c r="AO31" s="79">
        <v>0</v>
      </c>
    </row>
    <row r="32" spans="1:44" s="3" customFormat="1" ht="24" customHeight="1" x14ac:dyDescent="0.2">
      <c r="A32" s="24">
        <v>0</v>
      </c>
      <c r="B32" s="24">
        <v>0</v>
      </c>
      <c r="C32" s="3" t="str">
        <f>""</f>
        <v/>
      </c>
      <c r="D32" s="110" t="s">
        <v>60</v>
      </c>
      <c r="E32" s="110"/>
      <c r="F32" s="110"/>
      <c r="G32" s="110"/>
      <c r="H32" s="110"/>
      <c r="I32" s="110"/>
      <c r="J32" s="110"/>
      <c r="K32" s="110"/>
      <c r="L32" s="34"/>
      <c r="M32" s="27"/>
      <c r="N32" s="115" t="s">
        <v>29</v>
      </c>
      <c r="O32" s="115"/>
      <c r="P32" s="115"/>
      <c r="Q32" s="115"/>
      <c r="R32" s="115"/>
      <c r="S32" s="27"/>
      <c r="AM32" s="49"/>
      <c r="AN32" s="79"/>
      <c r="AO32" s="79">
        <v>0</v>
      </c>
    </row>
    <row r="33" spans="1:43" s="3" customFormat="1" ht="6" customHeight="1" x14ac:dyDescent="0.2">
      <c r="A33" s="24">
        <v>0</v>
      </c>
      <c r="B33" s="24">
        <v>0</v>
      </c>
      <c r="C33" s="3" t="str">
        <f>""</f>
        <v/>
      </c>
      <c r="D33"/>
      <c r="E33"/>
      <c r="F33"/>
      <c r="G33"/>
      <c r="H33"/>
      <c r="I33"/>
      <c r="J33"/>
      <c r="K33"/>
      <c r="L33" s="34"/>
      <c r="M33" s="27"/>
      <c r="N33" s="118" t="s">
        <v>27</v>
      </c>
      <c r="O33" s="118"/>
      <c r="P33" s="118"/>
      <c r="Q33" s="118"/>
      <c r="R33" s="118"/>
      <c r="S33" s="27"/>
      <c r="AM33" s="49"/>
      <c r="AN33" s="79"/>
      <c r="AO33" s="79">
        <v>0</v>
      </c>
    </row>
    <row r="34" spans="1:43" s="3" customFormat="1" ht="18" customHeight="1" x14ac:dyDescent="0.2">
      <c r="A34" s="24">
        <v>0</v>
      </c>
      <c r="B34" s="24">
        <v>0</v>
      </c>
      <c r="C34" s="3" t="str">
        <f>""</f>
        <v/>
      </c>
      <c r="D34" s="114" t="s">
        <v>48</v>
      </c>
      <c r="E34" s="114"/>
      <c r="F34" s="114"/>
      <c r="G34" s="114"/>
      <c r="H34" s="114"/>
      <c r="I34" s="55" t="s">
        <v>64</v>
      </c>
      <c r="J34" s="55" t="s">
        <v>65</v>
      </c>
      <c r="K34" s="55" t="s">
        <v>45</v>
      </c>
      <c r="L34" s="34"/>
      <c r="M34" s="27"/>
      <c r="N34" s="118"/>
      <c r="O34" s="118"/>
      <c r="P34" s="118"/>
      <c r="Q34" s="118"/>
      <c r="R34" s="118"/>
      <c r="S34" s="27"/>
      <c r="AM34" s="49"/>
      <c r="AN34" s="79"/>
      <c r="AO34" s="79">
        <v>0</v>
      </c>
    </row>
    <row r="35" spans="1:43" s="3" customFormat="1" ht="15.95" customHeight="1" x14ac:dyDescent="0.2">
      <c r="A35" s="24">
        <v>0</v>
      </c>
      <c r="B35" s="24">
        <v>0</v>
      </c>
      <c r="C35" s="3" t="str">
        <f>""</f>
        <v/>
      </c>
      <c r="D35" s="112"/>
      <c r="E35" s="112"/>
      <c r="F35" s="112"/>
      <c r="G35" s="112"/>
      <c r="H35" s="112"/>
      <c r="I35" s="58">
        <v>0</v>
      </c>
      <c r="J35" s="58">
        <v>0</v>
      </c>
      <c r="K35" s="61">
        <f>ROUND(oknPrice_13*oknQuantity_13,2)</f>
        <v>0</v>
      </c>
      <c r="L35" s="34"/>
      <c r="M35" s="27"/>
      <c r="N35"/>
      <c r="O35"/>
      <c r="P35"/>
      <c r="Q35"/>
      <c r="R35"/>
      <c r="S35" s="71"/>
    </row>
    <row r="36" spans="1:43" s="3" customFormat="1" ht="15.95" customHeight="1" x14ac:dyDescent="0.2">
      <c r="A36" s="24">
        <v>0</v>
      </c>
      <c r="B36" s="24">
        <v>0</v>
      </c>
      <c r="C36" s="3" t="str">
        <f>""</f>
        <v/>
      </c>
      <c r="D36" s="111"/>
      <c r="E36" s="111"/>
      <c r="F36" s="111"/>
      <c r="G36" s="111"/>
      <c r="H36" s="111"/>
      <c r="I36" s="75">
        <v>0</v>
      </c>
      <c r="J36" s="75">
        <v>0</v>
      </c>
      <c r="K36" s="76">
        <f>ROUND(oknPrice_14*oknQuantity_14,2)</f>
        <v>0</v>
      </c>
      <c r="L36" s="34"/>
      <c r="M36" s="27"/>
      <c r="N36"/>
      <c r="O36"/>
      <c r="P36"/>
      <c r="Q36"/>
      <c r="R36"/>
      <c r="S36" s="72"/>
      <c r="T36"/>
      <c r="AM36" s="8" t="s">
        <v>25</v>
      </c>
      <c r="AN36" s="13"/>
      <c r="AO36" s="13"/>
      <c r="AP36" s="13"/>
      <c r="AQ36" s="13"/>
    </row>
    <row r="37" spans="1:43" s="3" customFormat="1" ht="15.95" customHeight="1" x14ac:dyDescent="0.2">
      <c r="A37" s="24">
        <v>0</v>
      </c>
      <c r="B37" s="24">
        <v>0</v>
      </c>
      <c r="C37" s="3" t="str">
        <f>""</f>
        <v/>
      </c>
      <c r="D37" s="112"/>
      <c r="E37" s="112"/>
      <c r="F37" s="112"/>
      <c r="G37" s="112"/>
      <c r="H37" s="112"/>
      <c r="I37" s="58">
        <v>0</v>
      </c>
      <c r="J37" s="58">
        <v>0</v>
      </c>
      <c r="K37" s="61">
        <f>ROUND(oknPrice_15*oknQuantity_15,2)</f>
        <v>0</v>
      </c>
      <c r="L37" s="34"/>
      <c r="M37" s="27"/>
      <c r="N37"/>
      <c r="O37"/>
      <c r="P37"/>
      <c r="Q37"/>
      <c r="R37"/>
      <c r="S37" s="72"/>
      <c r="AM37" s="102"/>
      <c r="AN37" s="103"/>
      <c r="AO37" s="103"/>
      <c r="AP37" s="103"/>
      <c r="AQ37" s="104"/>
    </row>
    <row r="38" spans="1:43" s="3" customFormat="1" ht="15.95" customHeight="1" x14ac:dyDescent="0.2">
      <c r="A38" s="24">
        <v>0</v>
      </c>
      <c r="B38" s="24">
        <v>0</v>
      </c>
      <c r="C38" s="3" t="str">
        <f>""</f>
        <v/>
      </c>
      <c r="D38" s="111"/>
      <c r="E38" s="111"/>
      <c r="F38" s="111"/>
      <c r="G38" s="111"/>
      <c r="H38" s="111"/>
      <c r="I38" s="75">
        <v>0</v>
      </c>
      <c r="J38" s="75">
        <v>0</v>
      </c>
      <c r="K38" s="76">
        <f>ROUND(oknPrice_16*oknQuantity_16,2)</f>
        <v>0</v>
      </c>
      <c r="L38" s="34"/>
      <c r="M38" s="27"/>
      <c r="N38"/>
      <c r="O38"/>
      <c r="P38"/>
      <c r="Q38"/>
      <c r="R38"/>
      <c r="S38" s="72"/>
      <c r="U38" s="24"/>
      <c r="V38" s="24"/>
      <c r="X38"/>
      <c r="Y38"/>
      <c r="Z38"/>
      <c r="AL38"/>
      <c r="AM38" s="105"/>
      <c r="AN38" s="106"/>
      <c r="AO38" s="106"/>
      <c r="AP38" s="106"/>
      <c r="AQ38" s="107"/>
    </row>
    <row r="39" spans="1:43" s="3" customFormat="1" ht="15.95" customHeight="1" x14ac:dyDescent="0.2">
      <c r="A39" s="24">
        <v>0</v>
      </c>
      <c r="B39" s="24">
        <v>0</v>
      </c>
      <c r="C39" s="3" t="str">
        <f>""</f>
        <v/>
      </c>
      <c r="D39" s="112"/>
      <c r="E39" s="112"/>
      <c r="F39" s="112"/>
      <c r="G39" s="112"/>
      <c r="H39" s="112"/>
      <c r="I39" s="58">
        <v>0</v>
      </c>
      <c r="J39" s="58">
        <v>0</v>
      </c>
      <c r="K39" s="61">
        <f>ROUND(oknPrice_17*oknQuantity_17,2)</f>
        <v>0</v>
      </c>
      <c r="L39" s="34"/>
      <c r="M39" s="27"/>
      <c r="N39"/>
      <c r="O39"/>
      <c r="P39"/>
      <c r="Q39"/>
      <c r="R39"/>
      <c r="S39" s="72"/>
      <c r="T39"/>
      <c r="U39"/>
    </row>
    <row r="40" spans="1:43" s="3" customFormat="1" ht="15.95" customHeight="1" x14ac:dyDescent="0.2">
      <c r="A40" s="24">
        <v>0</v>
      </c>
      <c r="B40" s="24">
        <v>0</v>
      </c>
      <c r="C40" s="3" t="str">
        <f>""</f>
        <v/>
      </c>
      <c r="D40" s="113"/>
      <c r="E40" s="113"/>
      <c r="F40" s="113"/>
      <c r="G40" s="113"/>
      <c r="H40" s="113"/>
      <c r="I40" s="73">
        <v>0</v>
      </c>
      <c r="J40" s="73">
        <v>0</v>
      </c>
      <c r="K40" s="74">
        <f>ROUND(oknPrice_18*oknQuantity_18,2)</f>
        <v>0</v>
      </c>
      <c r="L40" s="34"/>
      <c r="M40" s="27"/>
      <c r="N40"/>
      <c r="O40"/>
      <c r="P40"/>
      <c r="Q40"/>
      <c r="R40"/>
      <c r="S40" s="72"/>
      <c r="T40"/>
      <c r="U40"/>
    </row>
    <row r="41" spans="1:43" s="3" customFormat="1" ht="18" customHeight="1" x14ac:dyDescent="0.2">
      <c r="A41" s="24">
        <v>0</v>
      </c>
      <c r="B41" s="24">
        <v>0</v>
      </c>
      <c r="I41" s="82" t="s">
        <v>55</v>
      </c>
      <c r="J41" s="83">
        <v>0.06</v>
      </c>
      <c r="K41" s="59">
        <f>ROUND(oknTax2Rate*SUM(oknLinetotal_13:oknLinetotal_18),2)</f>
        <v>0</v>
      </c>
      <c r="L41" s="34"/>
      <c r="M41" s="27"/>
      <c r="N41"/>
      <c r="O41"/>
      <c r="P41"/>
      <c r="Q41"/>
      <c r="R41"/>
      <c r="S41"/>
      <c r="T41"/>
      <c r="U41"/>
    </row>
    <row r="42" spans="1:43" s="3" customFormat="1" ht="18" customHeight="1" x14ac:dyDescent="0.2">
      <c r="A42" s="25"/>
      <c r="B42" s="35" t="e">
        <f t="array" ref="B42">SUM(oknTaxable_1:oknTaxable_12*oknLinetotal_1:oknlinetotal_12)</f>
        <v>#VALUE!</v>
      </c>
      <c r="J42" s="5" t="s">
        <v>45</v>
      </c>
      <c r="K42" s="48">
        <f>ROUND(oknTax2+SUM(oknLinetotal_13:oknLinetotal_18),2)</f>
        <v>0</v>
      </c>
      <c r="L42" s="33"/>
      <c r="M42" s="27"/>
      <c r="N42"/>
      <c r="O42"/>
      <c r="P42"/>
      <c r="Q42"/>
      <c r="R42"/>
      <c r="S42"/>
      <c r="T42"/>
      <c r="U42"/>
    </row>
    <row r="43" spans="1:43" s="3" customFormat="1" ht="4.5" customHeight="1" x14ac:dyDescent="0.2">
      <c r="A43" s="25"/>
      <c r="B43" s="25"/>
      <c r="E43" s="13"/>
      <c r="F43" s="7"/>
      <c r="G43" s="7"/>
      <c r="H43" s="7"/>
      <c r="L43" s="33"/>
      <c r="M43" s="27"/>
      <c r="N43"/>
      <c r="O43"/>
      <c r="P43"/>
      <c r="Q43"/>
      <c r="R43"/>
      <c r="S43"/>
      <c r="T43"/>
      <c r="U43"/>
    </row>
    <row r="44" spans="1:43" s="3" customFormat="1" ht="24" customHeight="1" x14ac:dyDescent="0.2">
      <c r="A44" s="25"/>
      <c r="B44" s="25"/>
      <c r="D44" s="110" t="s">
        <v>49</v>
      </c>
      <c r="E44" s="110"/>
      <c r="F44" s="110"/>
      <c r="G44" s="110"/>
      <c r="H44" s="110"/>
      <c r="I44" s="110"/>
      <c r="J44" s="110"/>
      <c r="K44" s="110"/>
      <c r="L44" s="39"/>
      <c r="M44" s="27"/>
      <c r="N44"/>
      <c r="O44"/>
      <c r="P44"/>
      <c r="Q44"/>
      <c r="R44"/>
    </row>
    <row r="45" spans="1:43" s="3" customFormat="1" ht="18" customHeight="1" x14ac:dyDescent="0.2">
      <c r="A45" s="25"/>
      <c r="B45" s="25"/>
      <c r="I45" s="116" t="s">
        <v>56</v>
      </c>
      <c r="J45" s="117"/>
      <c r="K45" s="50">
        <f>ROUND(oknServiceAmount+oknExpenseAmount,2)</f>
        <v>0</v>
      </c>
      <c r="L45" s="33"/>
      <c r="M45" s="27"/>
      <c r="N45"/>
      <c r="O45"/>
      <c r="P45"/>
      <c r="Q45"/>
      <c r="R45"/>
    </row>
    <row r="46" spans="1:43" s="3" customFormat="1" ht="4.5" customHeight="1" x14ac:dyDescent="0.2">
      <c r="A46" s="25"/>
      <c r="M46" s="27"/>
      <c r="N46"/>
      <c r="O46"/>
      <c r="P46"/>
      <c r="Q46"/>
      <c r="R46"/>
      <c r="AB46"/>
      <c r="AC46"/>
    </row>
    <row r="47" spans="1:43" s="3" customFormat="1" ht="18" customHeight="1" x14ac:dyDescent="0.2">
      <c r="A47" s="25"/>
      <c r="B47" s="25"/>
      <c r="D47" s="98" t="s">
        <v>16</v>
      </c>
      <c r="E47" s="99"/>
      <c r="F47" s="99"/>
      <c r="G47" s="99"/>
      <c r="H47" s="99"/>
      <c r="I47" s="99"/>
      <c r="J47" s="99"/>
      <c r="K47" s="99"/>
      <c r="M47" s="27"/>
      <c r="N47"/>
      <c r="O47"/>
      <c r="AB47"/>
      <c r="AC47"/>
    </row>
    <row r="48" spans="1:43" s="18" customFormat="1" ht="18.75" hidden="1" customHeight="1" x14ac:dyDescent="0.2">
      <c r="A48" s="22"/>
      <c r="B48" s="22"/>
      <c r="D48" s="2" t="s">
        <v>24</v>
      </c>
      <c r="M48" s="21"/>
      <c r="N48"/>
      <c r="O48"/>
      <c r="AB48"/>
      <c r="AC48"/>
    </row>
    <row r="49" spans="1:29" s="18" customFormat="1" ht="18.75" hidden="1" customHeight="1" x14ac:dyDescent="0.2">
      <c r="A49" s="22"/>
      <c r="B49" s="22"/>
      <c r="D49" s="108" t="s">
        <v>21</v>
      </c>
      <c r="E49" s="109"/>
      <c r="F49" s="80" t="s">
        <v>1</v>
      </c>
      <c r="G49" s="80" t="s">
        <v>26</v>
      </c>
      <c r="H49" s="80" t="s">
        <v>23</v>
      </c>
      <c r="I49" s="100"/>
      <c r="J49" s="101"/>
      <c r="K49" s="81" t="s">
        <v>22</v>
      </c>
      <c r="M49" s="21"/>
      <c r="N49"/>
      <c r="O49"/>
      <c r="AB49"/>
      <c r="AC49"/>
    </row>
    <row r="50" spans="1:29" s="18" customFormat="1" ht="18.75" hidden="1" customHeight="1" x14ac:dyDescent="0.2">
      <c r="A50" s="22"/>
      <c r="B50" s="22"/>
      <c r="D50" s="23"/>
      <c r="E50" s="23"/>
      <c r="F50" s="24"/>
      <c r="G50" s="24"/>
      <c r="H50" s="24"/>
      <c r="I50" s="24"/>
      <c r="J50" s="24"/>
      <c r="K50" s="24"/>
      <c r="M50" s="21"/>
      <c r="N50"/>
      <c r="O50"/>
      <c r="AB50"/>
      <c r="AC50"/>
    </row>
    <row r="51" spans="1:29" s="18" customFormat="1" ht="18.75" hidden="1" customHeight="1" x14ac:dyDescent="0.2">
      <c r="A51" s="22"/>
      <c r="B51" s="22"/>
      <c r="D51" s="23"/>
      <c r="E51" s="23"/>
      <c r="F51" s="24"/>
      <c r="G51" s="24"/>
      <c r="H51" s="24"/>
      <c r="I51" s="24"/>
      <c r="J51" s="24"/>
      <c r="K51" s="24"/>
      <c r="M51" s="21"/>
      <c r="N51"/>
      <c r="O51"/>
      <c r="AB51"/>
      <c r="AC51"/>
    </row>
    <row r="52" spans="1:29" s="18" customFormat="1" ht="18.75" customHeight="1" x14ac:dyDescent="0.2">
      <c r="A52" s="22"/>
      <c r="B52" s="22"/>
      <c r="D52" s="23"/>
      <c r="E52" s="23"/>
      <c r="F52" s="24"/>
      <c r="G52" s="24"/>
      <c r="H52" s="24"/>
      <c r="I52" s="24"/>
      <c r="J52" s="24"/>
      <c r="K52" s="24"/>
      <c r="M52" s="21"/>
      <c r="N52"/>
      <c r="O52"/>
      <c r="U52"/>
      <c r="V52"/>
      <c r="W52"/>
      <c r="X52"/>
      <c r="Y52"/>
      <c r="Z52"/>
      <c r="AA52"/>
      <c r="AB52"/>
      <c r="AC52"/>
    </row>
    <row r="53" spans="1:29" ht="22.5" customHeight="1" x14ac:dyDescent="0.2"/>
    <row r="55" spans="1:29" x14ac:dyDescent="0.2">
      <c r="D55" s="1"/>
      <c r="E55" s="1"/>
      <c r="F55" s="1"/>
      <c r="G55" s="1"/>
      <c r="H55" s="1"/>
    </row>
    <row r="903" spans="1:1" hidden="1" x14ac:dyDescent="0.2">
      <c r="A903" s="77" t="s">
        <v>73</v>
      </c>
    </row>
    <row r="943" spans="1:1" hidden="1" x14ac:dyDescent="0.2">
      <c r="A943" s="77" t="s">
        <v>73</v>
      </c>
    </row>
    <row r="950" spans="1:1" hidden="1" x14ac:dyDescent="0.2">
      <c r="A950" s="77" t="s">
        <v>71</v>
      </c>
    </row>
    <row r="987" spans="1:1" hidden="1" x14ac:dyDescent="0.2">
      <c r="A987" s="77" t="s">
        <v>73</v>
      </c>
    </row>
  </sheetData>
  <sheetProtection sheet="1" objects="1" scenarios="1" selectLockedCells="1"/>
  <dataConsolidate/>
  <mergeCells count="67">
    <mergeCell ref="S20:S22"/>
    <mergeCell ref="D28:H28"/>
    <mergeCell ref="O23:R26"/>
    <mergeCell ref="N27:R31"/>
    <mergeCell ref="C1:L1"/>
    <mergeCell ref="J8:K8"/>
    <mergeCell ref="D8:F8"/>
    <mergeCell ref="G8:H8"/>
    <mergeCell ref="D10:F10"/>
    <mergeCell ref="I10:J10"/>
    <mergeCell ref="D22:H22"/>
    <mergeCell ref="D23:H23"/>
    <mergeCell ref="D24:H24"/>
    <mergeCell ref="D25:H25"/>
    <mergeCell ref="D27:H27"/>
    <mergeCell ref="D26:H26"/>
    <mergeCell ref="J4:K5"/>
    <mergeCell ref="D20:K20"/>
    <mergeCell ref="F11:H11"/>
    <mergeCell ref="F12:H12"/>
    <mergeCell ref="F13:H13"/>
    <mergeCell ref="F16:H16"/>
    <mergeCell ref="F15:H15"/>
    <mergeCell ref="F14:H14"/>
    <mergeCell ref="D47:K47"/>
    <mergeCell ref="I49:J49"/>
    <mergeCell ref="AM37:AQ38"/>
    <mergeCell ref="D49:E49"/>
    <mergeCell ref="D32:K32"/>
    <mergeCell ref="D44:K44"/>
    <mergeCell ref="D38:H38"/>
    <mergeCell ref="D39:H39"/>
    <mergeCell ref="D40:H40"/>
    <mergeCell ref="D34:H34"/>
    <mergeCell ref="D35:H35"/>
    <mergeCell ref="D36:H36"/>
    <mergeCell ref="D37:H37"/>
    <mergeCell ref="N32:R32"/>
    <mergeCell ref="I45:J45"/>
    <mergeCell ref="N33:R34"/>
    <mergeCell ref="AL6:AM6"/>
    <mergeCell ref="AL7:AM7"/>
    <mergeCell ref="F18:H18"/>
    <mergeCell ref="F17:H17"/>
    <mergeCell ref="J15:K15"/>
    <mergeCell ref="J14:K14"/>
    <mergeCell ref="J11:K11"/>
    <mergeCell ref="J12:K12"/>
    <mergeCell ref="J13:K13"/>
    <mergeCell ref="J16:K16"/>
    <mergeCell ref="AJ7:AK7"/>
    <mergeCell ref="AJ6:AK6"/>
    <mergeCell ref="Z14:AB14"/>
    <mergeCell ref="Z18:AB18"/>
    <mergeCell ref="N11:N15"/>
    <mergeCell ref="O11:R15"/>
    <mergeCell ref="P1:Q1"/>
    <mergeCell ref="R1:S1"/>
    <mergeCell ref="N3:R4"/>
    <mergeCell ref="O5:R5"/>
    <mergeCell ref="N6:N10"/>
    <mergeCell ref="O6:R10"/>
    <mergeCell ref="N16:N17"/>
    <mergeCell ref="O16:R17"/>
    <mergeCell ref="N18:N22"/>
    <mergeCell ref="O18:R22"/>
    <mergeCell ref="N23:N2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AO27 AO22:AO23 J41 J29 I35:J40" xr:uid="{00000000-0002-0000-0000-000000000000}">
      <formula1>999999999.99</formula1>
    </dataValidation>
    <dataValidation type="textLength" allowBlank="1" showInputMessage="1" showErrorMessage="1" sqref="E43 AN36:AQ36 AM37:AQ38" xr:uid="{00000000-0002-0000-0000-000001000000}">
      <formula1>1</formula1>
      <formula2>255</formula2>
    </dataValidation>
    <dataValidation type="date" allowBlank="1" showErrorMessage="1" errorTitle="Invalid Input" error="Please enter a valid date." sqref="AN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J8 AJ7:AK7 AQ7 J15:K16 F19:H19 F15:H17 F18 D29 D41" xr:uid="{00000000-0002-0000-0000-000004000000}">
      <formula1>1</formula1>
      <formula2>30</formula2>
    </dataValidation>
    <dataValidation type="textLength" allowBlank="1" showInputMessage="1" showErrorMessage="1" sqref="AL7:AM7 AO7:AP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29:H29 D35:D40 F41:H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D23:H28" xr:uid="{00000000-0002-0000-0000-000009000000}"/>
  </dataValidations>
  <hyperlinks>
    <hyperlink ref="N3:R4" r:id="rId1" display="To create an invoice (tutorial Movie)" xr:uid="{00000000-0004-0000-0000-000000000000}"/>
    <hyperlink ref="N33" r:id="rId2" display="http://www.uniformsoft.com" xr:uid="{00000000-0004-0000-0000-000001000000}"/>
    <hyperlink ref="N32" r:id="rId3" display="http://www.InvoicingTemplates.com" xr:uid="{00000000-0004-0000-0000-000002000000}"/>
    <hyperlink ref="A950" r:id="rId4" tooltip="Invoicing Template for HVAC Service" display="http://www.invoicingtemplate.com/bill-template-hvac-service.html" xr:uid="{00000000-0004-0000-0000-000003000000}"/>
    <hyperlink ref="AIO1" r:id="rId5" tooltip="Bill Template for HVAC Service" display="http://www.invoicingtemplate.com/bill-template-hvac-service.html" xr:uid="{00000000-0004-0000-0000-000004000000}"/>
    <hyperlink ref="A943" r:id="rId6" tooltip="A C invoice template" display="http://www.invoicingtemplate.com/bill-template-hvac-service.html" xr:uid="{00000000-0004-0000-0000-000005000000}"/>
    <hyperlink ref="AJL1" r:id="rId7" tooltip="Invoicing Format for HVAC Service" display="http://www.invoicingtemplate.com/bill-template-hvac-service.html" xr:uid="{00000000-0004-0000-0000-000006000000}"/>
    <hyperlink ref="A903" r:id="rId8" tooltip="A C invoice template" display="http://www.invoicingtemplate.com/bill-template-hvac-service.html" xr:uid="{00000000-0004-0000-0000-000007000000}"/>
    <hyperlink ref="AIX1" r:id="rId9" tooltip="Invoicing Format for HVAC Service" display="http://www.invoicingtemplate.com/bill-template-hvac-service.html" xr:uid="{00000000-0004-0000-0000-000008000000}"/>
    <hyperlink ref="A987" r:id="rId10" tooltip="A C invoice template" display="http://www.invoicingtemplate.com/bill-template-hvac-service.html" xr:uid="{00000000-0004-0000-0000-000009000000}"/>
    <hyperlink ref="AIV1" r:id="rId11" tooltip="Invoicing Format for HVAC Service" display="http://www.invoicingtemplate.com/bill-template-hvac-servic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A143-B019-447B-94FA-70C3CF56A35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197</vt:i4>
      </vt:variant>
    </vt:vector>
  </HeadingPairs>
  <TitlesOfParts>
    <vt:vector size="199" baseType="lpstr">
      <vt:lpstr>Invoice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Format for HVAC Service</dc:title>
  <dc:subject>"Invoicing Format for HVAC Service" summary: Download this free printable HVAC invoicing sample in Microsoft Excel format to bill your service of heating, ventilation and air conditioning. A free PDF form is also downloadable.</dc:subject>
  <dc:creator>https://www.invoicingtemplate.com/</dc:creator>
  <cp:keywords/>
  <dc:description>https://www.invoicingtemplate.com/bill-template-hvac-service.html</dc:description>
  <cp:lastModifiedBy>liangjun yu</cp:lastModifiedBy>
  <cp:lastPrinted>2016-10-23T06:31:16Z</cp:lastPrinted>
  <dcterms:created xsi:type="dcterms:W3CDTF">2000-07-27T22:24:14Z</dcterms:created>
  <dcterms:modified xsi:type="dcterms:W3CDTF">2024-03-08T11:26:46Z</dcterms:modified>
  <cp:category>Invoicing Format for HVAC Service, A C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152, Springfield, Missouri, 167319, 159498, 7000490350976187790?+4.90%, 82.3 sq mi, 213.2 km2, 2,033/sq mi, 785/km2, 37°11′39″N 93°17′29″W? / ?37.1942°N 93.2913°W? / 37.1942; -93.2913? (Springfield)</vt:lpwstr>
  </property>
</Properties>
</file>