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4094\"/>
    </mc:Choice>
  </mc:AlternateContent>
  <xr:revisionPtr revIDLastSave="0" documentId="13_ncr:1_{E5847D40-2575-4A15-A305-8202F70B3906}"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2" r:id="rId8"/>
    <sheet name="UniformSoftware.com" sheetId="13" r:id="rId9"/>
    <sheet name="Office-Kit.com.System" sheetId="2" state="veryHidden" r:id="rId10"/>
  </sheets>
  <definedNames>
    <definedName name="InvoicingTemplateLinkTarget" hidden="1">'Office-Kit.com.System'!$A$1</definedName>
    <definedName name="oknBalanceDue">Invoice!$R$30</definedName>
    <definedName name="oknCompanyAddress">Invoice!$F$4</definedName>
    <definedName name="oknCompanyCityStateZip">Invoice!$F$5</definedName>
    <definedName name="oknCompanyContact">Invoice!$F$6</definedName>
    <definedName name="oknCompanyName">Invoice!$F$3</definedName>
    <definedName name="oknCost_1">Invoice!$B$23</definedName>
    <definedName name="oknCost_10">Invoice!$B$32</definedName>
    <definedName name="oknCost_11">Invoice!$B$33</definedName>
    <definedName name="oknCost_12">Invoice!$B$34</definedName>
    <definedName name="oknCost_2">Invoice!$B$24</definedName>
    <definedName name="oknCost_3">Invoice!$B$25</definedName>
    <definedName name="oknCost_4">Invoice!$B$26</definedName>
    <definedName name="oknCost_5">Invoice!$B$27</definedName>
    <definedName name="oknCost_6">Invoice!$B$28</definedName>
    <definedName name="oknCost_7">Invoice!$B$29</definedName>
    <definedName name="oknCost_8">Invoice!$B$30</definedName>
    <definedName name="oknCost_9">Invoice!$B$31</definedName>
    <definedName name="oknCsDateFrom">'Customer Statement'!$C$16</definedName>
    <definedName name="oknCsDateTo">'Customer Statement'!$C$17</definedName>
    <definedName name="oknCsHdrAddress">'Customer Statement'!$C$10</definedName>
    <definedName name="oknCsHdrBalanceCurrent">'Customer Statement'!$H$9</definedName>
    <definedName name="oknCsHdrBalanceForward">'Customer Statement'!$H$8</definedName>
    <definedName name="oknCsHdrCityStateZip">'Customer Statement'!$C$11</definedName>
    <definedName name="oknCsHdrCountry">'Customer Statement'!$C$12</definedName>
    <definedName name="oknCsHdrCustomerID">'Customer Statement'!$C$8</definedName>
    <definedName name="oknCsHdrCustomerName">'Customer Statement'!$C$9</definedName>
    <definedName name="oknCsHdrInvoiceTotal">'Customer Statement'!$H$11</definedName>
    <definedName name="oknCsHdrPaymentTotal">'Customer Statement'!$H$12</definedName>
    <definedName name="oknCsHdrPhone">'Customer Statement'!$C$13</definedName>
    <definedName name="oknCsStatementAmount">'Customer Statement'!$G$19</definedName>
    <definedName name="oknCsStatementBalance">'Customer Statement'!$H$19</definedName>
    <definedName name="oknCsStatementDate">'Customer Statement'!$B$19</definedName>
    <definedName name="oknCsStatementDesc">'Customer Statement'!$C$19</definedName>
    <definedName name="oknCsStatementDocID">'Customer Statement'!$D$19</definedName>
    <definedName name="oknCsStatementDueDate">'Customer Statement'!$E$19</definedName>
    <definedName name="oknCsStatementStatus">'Customer Statement'!$F$19</definedName>
    <definedName name="oknDatabaseName">Invoice!$O$3</definedName>
    <definedName name="oknDueDate">Invoice!$K$20</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Invoice!$K$5</definedName>
    <definedName name="oknInvoiceID">Invoice!$K$6</definedName>
    <definedName name="oknLineTotal_1">Invoice!$K$23</definedName>
    <definedName name="oknLineTotal_10">Invoice!$K$32</definedName>
    <definedName name="oknLineTotal_11">Invoice!$K$33</definedName>
    <definedName name="oknLineTotal_12">Invoice!$K$34</definedName>
    <definedName name="oknLineTotal_2">Invoice!$K$24</definedName>
    <definedName name="oknLineTotal_3">Invoice!$K$25</definedName>
    <definedName name="oknLineTotal_4">Invoice!$K$26</definedName>
    <definedName name="oknLineTotal_5">Invoice!$K$27</definedName>
    <definedName name="oknLineTotal_6">Invoice!$K$28</definedName>
    <definedName name="oknLineTotal_7">Invoice!$K$29</definedName>
    <definedName name="oknLineTotal_8">Invoice!$K$30</definedName>
    <definedName name="oknLineTotal_9">Invoice!$K$31</definedName>
    <definedName name="oknLineTotalTaxable">Invoice!$B$35</definedName>
    <definedName name="oknNotes">Invoice!$D$37</definedName>
    <definedName name="oknOrderID">Invoice!$D$20</definedName>
    <definedName name="oknPaymentAmount">Invoice!$F$43</definedName>
    <definedName name="oknPaymentCheckNumber">Invoice!#REF!</definedName>
    <definedName name="oknPaymentCreatedDate">Invoice!$D$43</definedName>
    <definedName name="oknPaymentDetail">Invoice!$D$44:$K$46</definedName>
    <definedName name="oknPaymentNotes">Invoice!$K$43</definedName>
    <definedName name="oknPaymentPaymentTerm">Invoice!$H$43</definedName>
    <definedName name="oknPayments">Invoice!$B$40</definedName>
    <definedName name="oknPaymentTerm">Invoice!$J$20</definedName>
    <definedName name="oknPaymentTotalApplied">Invoice!$G$43</definedName>
    <definedName name="oknPrAmount">'Payment Report'!$G$12</definedName>
    <definedName name="oknPrCheckNumber">'Payment Report'!$E$12</definedName>
    <definedName name="oknPrCreatedDate">'Payment Report'!$C$12</definedName>
    <definedName name="oknPrDateFrom">'Payment Report'!$C$8</definedName>
    <definedName name="oknPrDateTo">'Payment Report'!$C$9</definedName>
    <definedName name="oknPrice_1">Invoice!$J$23</definedName>
    <definedName name="oknPrice_10">Invoice!$J$32</definedName>
    <definedName name="oknPrice_11">Invoice!$J$33</definedName>
    <definedName name="oknPrice_12">Invoice!$J$34</definedName>
    <definedName name="oknPrice_2">Invoice!$J$24</definedName>
    <definedName name="oknPrice_3">Invoice!$J$25</definedName>
    <definedName name="oknPrice_4">Invoice!$J$26</definedName>
    <definedName name="oknPrice_5">Invoice!$J$27</definedName>
    <definedName name="oknPrice_6">Invoice!$J$28</definedName>
    <definedName name="oknPrice_7">Invoice!$J$29</definedName>
    <definedName name="oknPrice_8">Invoice!$J$30</definedName>
    <definedName name="oknPrice_9">Invoice!$J$31</definedName>
    <definedName name="oknPrInvoiceID">'Payment Report'!$D$12</definedName>
    <definedName name="oknPrNotes">'Payment Report'!$F$12</definedName>
    <definedName name="oknProductID_1">Invoice!$N$23</definedName>
    <definedName name="oknProductID_10">Invoice!$N$32</definedName>
    <definedName name="oknProductID_11">Invoice!$N$33</definedName>
    <definedName name="oknProductID_12">Invoice!$N$34</definedName>
    <definedName name="oknProductID_2">Invoice!$N$24</definedName>
    <definedName name="oknProductID_3">Invoice!$N$25</definedName>
    <definedName name="oknProductID_4">Invoice!$N$26</definedName>
    <definedName name="oknProductID_5">Invoice!$N$27</definedName>
    <definedName name="oknProductID_6">Invoice!$N$28</definedName>
    <definedName name="oknProductID_7">Invoice!$N$29</definedName>
    <definedName name="oknProductID_8">Invoice!$N$30</definedName>
    <definedName name="oknProductID_9">Invoice!$N$31</definedName>
    <definedName name="oknProductName_1">Invoice!$D$23</definedName>
    <definedName name="oknProductName_10">Invoice!$D$32</definedName>
    <definedName name="oknProductName_11">Invoice!$D$33</definedName>
    <definedName name="oknProductName_12">Invoice!$D$34</definedName>
    <definedName name="oknProductName_2">Invoice!$D$24</definedName>
    <definedName name="oknProductName_3">Invoice!$D$25</definedName>
    <definedName name="oknProductName_4">Invoice!$D$26</definedName>
    <definedName name="oknProductName_5">Invoice!$D$27</definedName>
    <definedName name="oknProductName_6">Invoice!$D$28</definedName>
    <definedName name="oknProductName_7">Invoice!$D$29</definedName>
    <definedName name="oknProductName_8">Invoice!$D$30</definedName>
    <definedName name="oknProductName_9">Invoice!$D$31</definedName>
    <definedName name="oknPrPaymentTerm">'Payment Report'!$B$12</definedName>
    <definedName name="oknPrTotalApplied">'Payment Report'!$H$12</definedName>
    <definedName name="oknPrWhoID">'Payment Report'!$I$12</definedName>
    <definedName name="oknPrWhoName">'Payment Report'!$J$12</definedName>
    <definedName name="oknQuantity_1">Invoice!$I$23</definedName>
    <definedName name="oknQuantity_10">Invoice!$I$32</definedName>
    <definedName name="oknQuantity_11">Invoice!$I$33</definedName>
    <definedName name="oknQuantity_12">Invoice!$I$34</definedName>
    <definedName name="oknQuantity_2">Invoice!$I$24</definedName>
    <definedName name="oknQuantity_3">Invoice!$I$25</definedName>
    <definedName name="oknQuantity_4">Invoice!$I$26</definedName>
    <definedName name="oknQuantity_5">Invoice!$I$27</definedName>
    <definedName name="oknQuantity_6">Invoice!$I$28</definedName>
    <definedName name="oknQuantity_7">Invoice!$I$29</definedName>
    <definedName name="oknQuantity_8">Invoice!$I$30</definedName>
    <definedName name="oknQuantity_9">Invoice!$I$31</definedName>
    <definedName name="oknRcBalanceDue">'Customer Report'!$K$10</definedName>
    <definedName name="oknRcDateFrom">'Customer Report'!$C$7</definedName>
    <definedName name="oknRcDateTo">'Customer Report'!$C$8</definedName>
    <definedName name="oknRcDueDate">'Customer Report'!$N$10</definedName>
    <definedName name="oknRcInvoiceCost">'Customer Report'!$F$10</definedName>
    <definedName name="oknRcInvoiceDate">'Customer Report'!$C$10</definedName>
    <definedName name="oknRcInvoiceID">'Customer Report'!$E$10</definedName>
    <definedName name="oknRcOrderID">'Customer Report'!$O$10</definedName>
    <definedName name="oknRcPayments">'Customer Report'!$J$10</definedName>
    <definedName name="oknRcPaymentTerm">'Customer Report'!$Q$10</definedName>
    <definedName name="oknRcSalesRepName">'Customer Report'!$P$10</definedName>
    <definedName name="oknRcShippingCost">'Customer Report'!$I$10</definedName>
    <definedName name="oknRcSubtotal">'Customer Report'!$L$10</definedName>
    <definedName name="oknRcTax1">'Customer Report'!$G$10</definedName>
    <definedName name="oknRcTax2">'Customer Report'!$H$10</definedName>
    <definedName name="oknRcTotal">'Customer Report'!$M$10</definedName>
    <definedName name="oknRcWhoID">'Customer Report'!$B$10</definedName>
    <definedName name="oknRcWhoName">'Customer Report'!$D$10</definedName>
    <definedName name="oknRpCost">'Product Report'!$I$10</definedName>
    <definedName name="oknRpDateFrom">'Product Report'!$C$7</definedName>
    <definedName name="oknRpDateTo">'Product Report'!$C$8</definedName>
    <definedName name="oknRpInvoiceDate">'Product Report'!$C$10</definedName>
    <definedName name="oknRpInvoiceID">'Product Report'!$D$10</definedName>
    <definedName name="oknRpLineTotal">'Product Report'!$H$10</definedName>
    <definedName name="oknRpPrice">'Product Report'!$G$10</definedName>
    <definedName name="oknRpProductID">'Product Report'!$B$10</definedName>
    <definedName name="oknRpProductName">'Product Report'!$E$10</definedName>
    <definedName name="oknRpQuantity">'Product Report'!$F$10</definedName>
    <definedName name="oknRrBalanceDue">'Sales Rep. Report'!$M$12</definedName>
    <definedName name="oknRrDateFrom">'Sales Rep. Report'!$C$8</definedName>
    <definedName name="oknRrDateTo">'Sales Rep. Report'!$C$9</definedName>
    <definedName name="oknRrDueDate">'Sales Rep. Report'!$N$12</definedName>
    <definedName name="oknRrInvoiceCost">'Sales Rep. Report'!$F$12</definedName>
    <definedName name="oknRrInvoiceDate">'Sales Rep. Report'!$C$12</definedName>
    <definedName name="oknRrInvoiceID">'Sales Rep. Report'!$E$12</definedName>
    <definedName name="oknRrOrderID">'Sales Rep. Report'!$D$12</definedName>
    <definedName name="oknRrPayments">'Sales Rep. Report'!$K$12</definedName>
    <definedName name="oknRrSalesRepName">'Sales Rep. Report'!$B$12</definedName>
    <definedName name="oknRrShippingCost">'Sales Rep. Report'!$I$12</definedName>
    <definedName name="oknRrSubtotal">'Sales Rep. Report'!$L$12</definedName>
    <definedName name="oknRrTax1">'Sales Rep. Report'!$G$12</definedName>
    <definedName name="oknRrTax2">'Sales Rep. Report'!$H$12</definedName>
    <definedName name="oknRrTotal">'Sales Rep. Report'!$J$12</definedName>
    <definedName name="oknRsBalanceDue">'Sales Report'!$N$11</definedName>
    <definedName name="oknRsDateFrom">'Sales Report'!$C$8</definedName>
    <definedName name="oknRsDateTo">'Sales Report'!$C$9</definedName>
    <definedName name="oknRsDueDate">'Sales Report'!$O$11</definedName>
    <definedName name="oknRsInvoiceCost">'Sales Report'!$D$11</definedName>
    <definedName name="oknRsInvoiceDate">'Sales Report'!$C$11</definedName>
    <definedName name="oknRsInvoiceID">'Sales Report'!$E$11</definedName>
    <definedName name="oknRsOrderID">'Sales Report'!$F$11</definedName>
    <definedName name="oknRsPayments">'Sales Report'!$M$11</definedName>
    <definedName name="oknRsPaymentTerm">'Sales Report'!$P$11</definedName>
    <definedName name="oknRsSalesRepName">'Sales Report'!$G$11</definedName>
    <definedName name="oknRsShippingCost">'Sales Report'!$I$11</definedName>
    <definedName name="oknRsSubTotal">'Sales Report'!$H$11</definedName>
    <definedName name="oknRsTax1">'Sales Report'!$J$11</definedName>
    <definedName name="oknRsTax2">'Sales Report'!$K$11</definedName>
    <definedName name="oknRsTotal">'Sales Report'!$L$11</definedName>
    <definedName name="oknRsWhoName">'Sales Report'!$Q$11</definedName>
    <definedName name="oknRsYearMonth">'Sales Report'!$B$11</definedName>
    <definedName name="oknSalesRepName">Invoice!$F$20</definedName>
    <definedName name="oknSavingInvoiceClearWorksheet" hidden="1">'Office-Kit.com.System'!$B$9</definedName>
    <definedName name="oknSavingInvoicePromptForPayment" hidden="1">'Office-Kit.com.System'!$B$8</definedName>
    <definedName name="oknShipAddress">Invoice!$J$11</definedName>
    <definedName name="oknShipCityStateZip">Invoice!$J$12</definedName>
    <definedName name="oknShipContact">Invoice!$J$15</definedName>
    <definedName name="oknShipCountry">Invoice!$J$14</definedName>
    <definedName name="oknShipDate">Invoice!$H$20</definedName>
    <definedName name="oknShipName">Invoice!$J$10</definedName>
    <definedName name="oknShippingCost">Invoice!$K$38</definedName>
    <definedName name="oknShipVia">Invoice!$I$20</definedName>
    <definedName name="oknShipZipPostcode">Invoice!$J$13</definedName>
    <definedName name="oknStatus">Invoice!$R$3</definedName>
    <definedName name="oknSubTotal">Invoice!$K$35</definedName>
    <definedName name="oknTax1">Invoice!$K$36</definedName>
    <definedName name="oknTax1Name">Invoice!$I$36</definedName>
    <definedName name="oknTax1Rate">Invoice!$J$36</definedName>
    <definedName name="oknTax1RateDefault">Invoice!$A$13</definedName>
    <definedName name="oknTax2">Invoice!$K$37</definedName>
    <definedName name="oknTax2IsAppliedToTax1">Invoice!$A$11</definedName>
    <definedName name="oknTax2Name">Invoice!$I$37</definedName>
    <definedName name="oknTax2Rate">Invoice!$J$37</definedName>
    <definedName name="oknTax2RateDefault">Invoice!$A$15</definedName>
    <definedName name="oknTaxable_1">Invoice!$A$23</definedName>
    <definedName name="oknTaxable_10">Invoice!$A$32</definedName>
    <definedName name="oknTaxable_11">Invoice!$A$33</definedName>
    <definedName name="oknTaxable_12">Invoice!$A$34</definedName>
    <definedName name="oknTaxable_2">Invoice!$A$24</definedName>
    <definedName name="oknTaxable_3">Invoice!$A$25</definedName>
    <definedName name="oknTaxable_4">Invoice!$A$26</definedName>
    <definedName name="oknTaxable_5">Invoice!$A$27</definedName>
    <definedName name="oknTaxable_6">Invoice!$A$28</definedName>
    <definedName name="oknTaxable_7">Invoice!$A$29</definedName>
    <definedName name="oknTaxable_8">Invoice!$A$30</definedName>
    <definedName name="oknTaxable_9">Invoice!$A$31</definedName>
    <definedName name="oknTaxTotalIncludingShippingCost">Invoice!$A$12</definedName>
    <definedName name="oknTaxType">Invoice!$A$9</definedName>
    <definedName name="oknTotal">Invoice!$K$39</definedName>
    <definedName name="oknWhoAddress">Invoice!$F$11</definedName>
    <definedName name="oknWhoCityStateZip">Invoice!$F$12</definedName>
    <definedName name="oknWhoCountry">Invoice!$F$14</definedName>
    <definedName name="oknWhoEmail">Invoice!$F$16</definedName>
    <definedName name="oknWhoID">Invoice!$F$17</definedName>
    <definedName name="oknWhoName">Invoice!$F$10</definedName>
    <definedName name="oknWhoPhone">Invoice!$F$15</definedName>
    <definedName name="oknWhoZipPostcode">Invoice!$F$13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Report'!$B$11:$Q$13</definedName>
    <definedName name="_xlnm.Print_Area" localSheetId="4">'Customer Statement'!$B$20:$H$25</definedName>
    <definedName name="_xlnm.Print_Area" localSheetId="0">Invoice!$D$3:$K$47</definedName>
    <definedName name="_xlnm.Print_Area" localSheetId="6">'Payment Report'!$B$13:$J$16</definedName>
    <definedName name="_xlnm.Print_Area" localSheetId="3">'Product Report'!$B$11:$I$15</definedName>
    <definedName name="_xlnm.Print_Area" localSheetId="5">'Sales Rep. Report'!$B$13:$N$16</definedName>
    <definedName name="_xlnm.Print_Area" localSheetId="1">'Sales Report'!$B$12:$Q$259</definedName>
    <definedName name="_xlnm.Print_Titles" localSheetId="2">'Customer Report'!$1:$10</definedName>
    <definedName name="_xlnm.Print_Titles" localSheetId="4">'Customer Statement'!$1:$19</definedName>
    <definedName name="_xlnm.Print_Titles" localSheetId="0">Invoice!$3:$22</definedName>
    <definedName name="_xlnm.Print_Titles" localSheetId="6">'Payment Report'!$1:$12</definedName>
    <definedName name="_xlnm.Print_Titles" localSheetId="3">'Product Report'!$2:$10</definedName>
    <definedName name="_xlnm.Print_Titles" localSheetId="5">'Sales Rep. Report'!$1:$12</definedName>
    <definedName name="_xlnm.Print_Titles" localSheetId="1">'Sales Report'!$2:$11</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9" i="1" l="1"/>
  <c r="K23" i="1" l="1"/>
  <c r="K24" i="1"/>
  <c r="K25" i="1"/>
  <c r="K26" i="1"/>
  <c r="K27" i="1"/>
  <c r="K28" i="1"/>
  <c r="K29" i="1"/>
  <c r="K30" i="1"/>
  <c r="K31" i="1"/>
  <c r="K32" i="1"/>
  <c r="K33" i="1"/>
  <c r="K34" i="1"/>
  <c r="B2" i="8"/>
  <c r="B3" i="8"/>
  <c r="B4" i="8"/>
  <c r="B5" i="8"/>
  <c r="B5" i="6"/>
  <c r="B4" i="6"/>
  <c r="B3" i="6"/>
  <c r="B2" i="6"/>
  <c r="H10" i="6"/>
  <c r="G10" i="6"/>
  <c r="B5" i="4"/>
  <c r="B4" i="4"/>
  <c r="B3" i="4"/>
  <c r="B2" i="4"/>
  <c r="B5" i="5"/>
  <c r="B4" i="5"/>
  <c r="B3" i="5"/>
  <c r="B2" i="5"/>
  <c r="B5" i="3"/>
  <c r="B4" i="3"/>
  <c r="B3" i="3"/>
  <c r="B2" i="3"/>
  <c r="H12" i="3"/>
  <c r="G12" i="3"/>
  <c r="B5" i="7"/>
  <c r="B4" i="7"/>
  <c r="B3" i="7"/>
  <c r="B2" i="7"/>
  <c r="K11" i="7"/>
  <c r="J11" i="7"/>
  <c r="B35" i="1" l="1" a="1"/>
  <c r="B35" i="1" s="1"/>
  <c r="K36" i="1" s="1"/>
  <c r="K35" i="1"/>
  <c r="K37" i="1" l="1"/>
  <c r="K39" i="1" s="1"/>
  <c r="R30" i="1" s="1"/>
</calcChain>
</file>

<file path=xl/sharedStrings.xml><?xml version="1.0" encoding="utf-8"?>
<sst xmlns="http://schemas.openxmlformats.org/spreadsheetml/2006/main" count="213" uniqueCount="156">
  <si>
    <t>DATE:</t>
  </si>
  <si>
    <t>Bill To:</t>
  </si>
  <si>
    <t>SHIPPING &amp; HANDLING</t>
  </si>
  <si>
    <t>TOTAL</t>
  </si>
  <si>
    <t>SoftID</t>
    <phoneticPr fontId="8" type="noConversion"/>
  </si>
  <si>
    <t>DbPath</t>
    <phoneticPr fontId="8" type="noConversion"/>
  </si>
  <si>
    <t>Price</t>
  </si>
  <si>
    <t>Quantity</t>
  </si>
  <si>
    <t>HowToCloseBook</t>
    <phoneticPr fontId="8" type="noConversion"/>
  </si>
  <si>
    <t>Valid Value:</t>
    <phoneticPr fontId="8" type="noConversion"/>
  </si>
  <si>
    <t xml:space="preserve">0=Auto discard changes,  1=AutoSave,   2=DefaultOperation,prompt </t>
    <phoneticPr fontId="8" type="noConversion"/>
  </si>
  <si>
    <t>SavingInvoicePromptForPayment</t>
    <phoneticPr fontId="8"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</si>
  <si>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</si>
  <si>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</si>
  <si>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</si>
  <si>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</si>
  <si>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</si>
  <si>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</si>
  <si>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</si>
  <si>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</si>
  <si>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</si>
  <si>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8" type="noConversion"/>
  </si>
  <si>
    <t>ExtractingInvoiceCopyPageSetup</t>
    <phoneticPr fontId="8"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</si>
  <si>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</si>
  <si>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</si>
  <si>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</si>
  <si>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</si>
  <si>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</si>
  <si>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</si>
  <si>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</si>
  <si>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</si>
  <si>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</si>
  <si>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</si>
  <si>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</si>
  <si>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</si>
  <si>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</si>
  <si>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</si>
  <si>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</si>
  <si>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</si>
  <si>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</si>
  <si>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</si>
  <si>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</si>
  <si>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</si>
  <si>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</si>
  <si>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</si>
  <si>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</si>
  <si>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</si>
  <si>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</si>
  <si>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</si>
  <si>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</si>
  <si>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</si>
  <si>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</si>
  <si>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</si>
  <si>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</si>
  <si>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</si>
  <si>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</si>
  <si>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</si>
  <si>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</si>
  <si>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</si>
  <si>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</si>
  <si>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</si>
  <si>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</si>
  <si>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</si>
  <si>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</si>
  <si>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</si>
  <si>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</si>
  <si>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</si>
  <si>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</si>
  <si>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</si>
  <si>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</si>
  <si>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</si>
  <si>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Sales Rep. Name</t>
  </si>
  <si>
    <t>Ship Date</t>
  </si>
  <si>
    <t>Ship Via</t>
  </si>
  <si>
    <t>Terms</t>
  </si>
  <si>
    <t>Unit Price</t>
  </si>
  <si>
    <t>cost</t>
  </si>
  <si>
    <t>TaxSystem</t>
  </si>
  <si>
    <t xml:space="preserve">THANK YOU FOR YOUR BUSINESS! </t>
  </si>
  <si>
    <t>Street Address</t>
  </si>
  <si>
    <t>City, ST  ZIP Code</t>
  </si>
  <si>
    <t>Phone Number,Web Address, etc.</t>
  </si>
  <si>
    <t>DATE</t>
    <phoneticPr fontId="8" type="noConversion"/>
  </si>
  <si>
    <t>NOTES</t>
    <phoneticPr fontId="8" type="noConversion"/>
  </si>
  <si>
    <t>TYPE</t>
    <phoneticPr fontId="8" type="noConversion"/>
  </si>
  <si>
    <t>PAYMENT DETAIL</t>
    <phoneticPr fontId="6" type="noConversion"/>
  </si>
  <si>
    <t>NOTES:</t>
  </si>
  <si>
    <t>Date</t>
    <phoneticPr fontId="8" type="noConversion"/>
  </si>
  <si>
    <t>Due Date</t>
    <phoneticPr fontId="8" type="noConversion"/>
  </si>
  <si>
    <t>Status</t>
    <phoneticPr fontId="8" type="noConversion"/>
  </si>
  <si>
    <t>Balance</t>
    <phoneticPr fontId="8" type="noConversion"/>
  </si>
  <si>
    <t>Balance forward</t>
    <phoneticPr fontId="8" type="noConversion"/>
  </si>
  <si>
    <t>Current balance</t>
    <phoneticPr fontId="8" type="noConversion"/>
  </si>
  <si>
    <t>Invoice total</t>
    <phoneticPr fontId="8" type="noConversion"/>
  </si>
  <si>
    <t>Payment total</t>
    <phoneticPr fontId="8" type="noConversion"/>
  </si>
  <si>
    <t>Amount</t>
    <phoneticPr fontId="8" type="noConversion"/>
  </si>
  <si>
    <t>Document#</t>
    <phoneticPr fontId="8" type="noConversion"/>
  </si>
  <si>
    <t>Description</t>
    <phoneticPr fontId="8" type="noConversion"/>
  </si>
  <si>
    <t>$C$3</t>
  </si>
  <si>
    <t>Total Applied</t>
  </si>
  <si>
    <t>APPLIED</t>
  </si>
  <si>
    <t>Disallow negative stock</t>
  </si>
  <si>
    <t>Customer</t>
  </si>
  <si>
    <t>office-kit.com</t>
  </si>
  <si>
    <t>uniformsoft.com</t>
  </si>
  <si>
    <t>billing software, invoicing software, invoice template</t>
  </si>
  <si>
    <t>billing template, invoicing form, free invoice template</t>
  </si>
  <si>
    <t>Need a different invoice layout? Visit our invoice template collection.</t>
  </si>
  <si>
    <t>InvoicingTemplates.com</t>
  </si>
  <si>
    <t># / Taxable</t>
  </si>
  <si>
    <t>BILL TO</t>
  </si>
  <si>
    <t>SHIP TO</t>
  </si>
  <si>
    <t>Address</t>
  </si>
  <si>
    <t>City, State ZIP</t>
  </si>
  <si>
    <t>Country</t>
  </si>
  <si>
    <t>Contact</t>
  </si>
  <si>
    <t>Phone</t>
  </si>
  <si>
    <t>Email</t>
  </si>
  <si>
    <t>Client #</t>
  </si>
  <si>
    <t>Pending</t>
  </si>
  <si>
    <t>Fill products / items, or click the "on-sheet picker" button to pick from existing items.</t>
  </si>
  <si>
    <t>Extract, Email or print the invoice by clicking the corresponding button on the task pane.</t>
  </si>
  <si>
    <t>TAX INVOICE</t>
  </si>
  <si>
    <t>GST Number</t>
  </si>
  <si>
    <t>To create an invoice (Movie Tutorial)</t>
  </si>
  <si>
    <t>c4094</t>
  </si>
  <si>
    <t>c4094.mdb</t>
  </si>
  <si>
    <r>
      <t xml:space="preserve">Click </t>
    </r>
    <r>
      <rPr>
        <b/>
        <sz val="10"/>
        <rFont val="Book Antiqua"/>
        <family val="1"/>
      </rPr>
      <t>Clear &amp; New.</t>
    </r>
  </si>
  <si>
    <r>
      <t xml:space="preserve">Fill client information into the </t>
    </r>
    <r>
      <rPr>
        <b/>
        <sz val="10"/>
        <rFont val="Book Antiqua"/>
        <family val="1"/>
      </rPr>
      <t>BILL To</t>
    </r>
    <r>
      <rPr>
        <sz val="10"/>
        <rFont val="Book Antiqua"/>
        <family val="1"/>
      </rPr>
      <t xml:space="preserve"> section. Or click the "on-sheet picker" button to pick from existing customers.</t>
    </r>
  </si>
  <si>
    <r>
      <t xml:space="preserve">Click </t>
    </r>
    <r>
      <rPr>
        <b/>
        <sz val="9"/>
        <rFont val="Book Antiqua"/>
        <family val="1"/>
      </rPr>
      <t>Save Invoice</t>
    </r>
    <r>
      <rPr>
        <sz val="9"/>
        <rFont val="Book Antiqua"/>
        <family val="1"/>
      </rPr>
      <t xml:space="preserve"> to create a new invoice.</t>
    </r>
  </si>
  <si>
    <r>
      <t xml:space="preserve">Click the </t>
    </r>
    <r>
      <rPr>
        <b/>
        <sz val="9"/>
        <rFont val="Book Antiqua"/>
        <family val="1"/>
      </rPr>
      <t>Help</t>
    </r>
    <r>
      <rPr>
        <sz val="9"/>
        <rFont val="Book Antiqua"/>
        <family val="1"/>
      </rPr>
      <t xml:space="preserve"> button on the </t>
    </r>
    <r>
      <rPr>
        <b/>
        <sz val="9"/>
        <rFont val="Book Antiqua"/>
        <family val="1"/>
      </rPr>
      <t>Invoice</t>
    </r>
    <r>
      <rPr>
        <sz val="9"/>
        <rFont val="Book Antiqua"/>
        <family val="1"/>
      </rPr>
      <t xml:space="preserve"> ribbon tab to open detailed documents</t>
    </r>
  </si>
  <si>
    <t>sports shop name</t>
  </si>
  <si>
    <t>p100</t>
  </si>
  <si>
    <t>p101</t>
  </si>
  <si>
    <t>Bathing suits</t>
  </si>
  <si>
    <t>Football</t>
  </si>
  <si>
    <t>Basketball</t>
  </si>
  <si>
    <t>p102</t>
  </si>
  <si>
    <t>Tennis racket</t>
  </si>
  <si>
    <t>p103</t>
  </si>
  <si>
    <t xml:space="preserve"> </t>
  </si>
  <si>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</si>
  <si>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</si>
  <si>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</si>
  <si>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</si>
  <si>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</si>
  <si>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</si>
  <si>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</si>
  <si>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</si>
  <si>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Bill Sample with Sports Theme - c4094</t>
  </si>
  <si>
    <t>Invoicing Template with Sports Theme</t>
  </si>
  <si>
    <t>Bill Sample with Sports Themec4094</t>
  </si>
  <si>
    <t>© 2017 InvoicingTemplate.com / Uniform Software LTD</t>
  </si>
  <si>
    <t>Invoicing Template with Sports Theme - 157, Frisco, Texas, 163656, 116989, 7001398900751352690?+39.89%, 67.7 sq mi, 175.3 km2, 2,417/sq mi, 933/km2, 33°09′19″N 96°49′21″W? / ?33.1554°N 96.8226°W? / 33.1554; -96.8226? (Frisco)</t>
  </si>
  <si>
    <t>Bill Sample with Sports Themec4094 - 157, Frisco, Texas, 163656, 116989, 7001398900751352690?+39.89%, 67.7 sq mi, 175.3 km2, 2,417/sq mi, 933/km2, 33°09′19″N 96°49′21″W? / ?33.1554°N 96.8226°W? / 33.1554; -96.8226? (Frisco)</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</si>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</sst>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 numFmtId="174" formatCode="d/mm/yyyy;@"/>
  </numFmts>
  <fonts count="38" x14ac:knownFonts="1">
    <font>
      <sz val="10"/>
      <name val="Arial"/>
      <family val="2"/>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b/>
      <sz val="10"/>
      <name val="Arial"/>
      <family val="2"/>
    </font>
    <font>
      <sz val="9"/>
      <name val="Arial"/>
      <family val="2"/>
    </font>
    <font>
      <sz val="9"/>
      <name val="宋体"/>
      <family val="3"/>
      <charset val="134"/>
    </font>
    <font>
      <u/>
      <sz val="10"/>
      <color indexed="12"/>
      <name val="Arial"/>
      <family val="2"/>
    </font>
    <font>
      <b/>
      <sz val="9"/>
      <name val="Arial"/>
      <family val="2"/>
    </font>
    <font>
      <sz val="9"/>
      <color indexed="42"/>
      <name val="Arial Black"/>
      <family val="2"/>
    </font>
    <font>
      <i/>
      <sz val="9"/>
      <name val="Arial"/>
      <family val="2"/>
    </font>
    <font>
      <b/>
      <sz val="12"/>
      <name val="Arial Black"/>
      <family val="2"/>
    </font>
    <font>
      <sz val="20"/>
      <color theme="3" tint="0.39997558519241921"/>
      <name val="Arial Black"/>
      <family val="2"/>
    </font>
    <font>
      <sz val="10"/>
      <name val="Book Antiqua"/>
      <family val="1"/>
    </font>
    <font>
      <b/>
      <sz val="10"/>
      <name val="Book Antiqua"/>
      <family val="1"/>
    </font>
    <font>
      <sz val="10"/>
      <color indexed="42"/>
      <name val="Book Antiqua"/>
      <family val="1"/>
    </font>
    <font>
      <b/>
      <sz val="9"/>
      <name val="Book Antiqua"/>
      <family val="1"/>
    </font>
    <font>
      <sz val="10"/>
      <color theme="2" tint="-0.499984740745262"/>
      <name val="Book Antiqua"/>
      <family val="1"/>
    </font>
    <font>
      <u/>
      <sz val="10"/>
      <color indexed="12"/>
      <name val="Book Antiqua"/>
      <family val="1"/>
    </font>
    <font>
      <sz val="10"/>
      <color theme="0"/>
      <name val="Book Antiqua"/>
      <family val="1"/>
    </font>
    <font>
      <sz val="9"/>
      <name val="Book Antiqua"/>
      <family val="1"/>
    </font>
    <font>
      <b/>
      <sz val="9"/>
      <color theme="0"/>
      <name val="Book Antiqua"/>
      <family val="1"/>
    </font>
    <font>
      <sz val="9"/>
      <color theme="0"/>
      <name val="Book Antiqua"/>
      <family val="1"/>
    </font>
    <font>
      <b/>
      <sz val="10"/>
      <color theme="0"/>
      <name val="Book Antiqua"/>
      <family val="1"/>
    </font>
    <font>
      <i/>
      <sz val="10"/>
      <name val="Book Antiqua"/>
      <family val="1"/>
    </font>
    <font>
      <sz val="14"/>
      <color theme="3" tint="-0.249977111117893"/>
      <name val="Arial Black"/>
      <family val="2"/>
    </font>
    <font>
      <sz val="11"/>
      <color theme="1" tint="0.249977111117893"/>
      <name val="Bodoni MT Black"/>
      <family val="1"/>
    </font>
    <font>
      <sz val="11"/>
      <name val="Bodoni MT Black"/>
      <family val="1"/>
    </font>
    <font>
      <u/>
      <sz val="10"/>
      <name val="Book Antiqua"/>
      <family val="1"/>
    </font>
    <font>
      <sz val="10"/>
      <name val="Arial"/>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rgb="FFFF0000"/>
        <bgColor indexed="64"/>
      </patternFill>
    </fill>
    <fill>
      <patternFill patternType="solid">
        <fgColor rgb="FF00B050"/>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499984740745262"/>
        <bgColor indexed="64"/>
      </patternFill>
    </fill>
    <fill>
      <gradientFill type="path">
        <stop position="0">
          <color theme="3" tint="0.40000610370189521"/>
        </stop>
        <stop position="1">
          <color theme="3" tint="-0.49803155613879818"/>
        </stop>
      </gradientFill>
    </fill>
    <fill>
      <patternFill patternType="solid">
        <fgColor theme="3" tint="0.39994506668294322"/>
        <bgColor indexed="64"/>
      </patternFill>
    </fill>
    <fill>
      <patternFill patternType="solid">
        <fgColor theme="4" tint="0.5999938962981048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top/>
      <bottom style="thin">
        <color theme="0" tint="-0.499984740745262"/>
      </bottom>
      <diagonal/>
    </border>
    <border>
      <left style="thin">
        <color theme="3" tint="-0.24994659260841701"/>
      </left>
      <right/>
      <top style="thick">
        <color theme="3" tint="-0.24994659260841701"/>
      </top>
      <bottom style="thin">
        <color theme="3" tint="-0.24994659260841701"/>
      </bottom>
      <diagonal/>
    </border>
    <border>
      <left/>
      <right/>
      <top style="thick">
        <color theme="3" tint="-0.24994659260841701"/>
      </top>
      <bottom style="thin">
        <color theme="3" tint="-0.24994659260841701"/>
      </bottom>
      <diagonal/>
    </border>
    <border>
      <left/>
      <right style="thin">
        <color theme="3" tint="-0.24994659260841701"/>
      </right>
      <top style="thick">
        <color theme="3" tint="-0.24994659260841701"/>
      </top>
      <bottom style="thin">
        <color theme="3" tint="-0.2499465926084170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9">
    <xf numFmtId="0" fontId="0" fillId="0" borderId="0"/>
    <xf numFmtId="0" fontId="9" fillId="0" borderId="0" applyNumberFormat="0" applyFill="0" applyBorder="0" applyAlignment="0" applyProtection="0">
      <alignment vertical="top"/>
      <protection locked="0"/>
    </xf>
    <xf numFmtId="0" fontId="32" fillId="0" borderId="0"/>
    <xf numFmtId="0" fontId="5" fillId="0" borderId="0"/>
    <xf numFmtId="0" fontId="36"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82">
    <xf numFmtId="0" fontId="0" fillId="0" borderId="0" xfId="0"/>
    <xf numFmtId="0" fontId="7" fillId="0" borderId="0" xfId="0" applyFont="1"/>
    <xf numFmtId="0" fontId="7" fillId="0" borderId="0" xfId="0" applyFont="1" applyAlignment="1">
      <alignment horizontal="right"/>
    </xf>
    <xf numFmtId="0" fontId="7" fillId="0" borderId="0" xfId="0" applyFont="1" applyAlignment="1">
      <alignment horizontal="center"/>
    </xf>
    <xf numFmtId="164" fontId="10" fillId="2" borderId="1" xfId="0" applyNumberFormat="1" applyFont="1" applyFill="1" applyBorder="1" applyAlignment="1">
      <alignment horizontal="center"/>
    </xf>
    <xf numFmtId="164" fontId="7" fillId="0" borderId="0" xfId="0" applyNumberFormat="1" applyFont="1"/>
    <xf numFmtId="0" fontId="7" fillId="0" borderId="0" xfId="0" applyFont="1" applyAlignment="1">
      <alignment horizontal="left" indent="1"/>
    </xf>
    <xf numFmtId="0" fontId="10" fillId="2" borderId="1" xfId="0" applyFont="1" applyFill="1" applyBorder="1" applyAlignment="1">
      <alignment horizontal="center"/>
    </xf>
    <xf numFmtId="14" fontId="10" fillId="2" borderId="1" xfId="0" applyNumberFormat="1" applyFont="1" applyFill="1" applyBorder="1" applyAlignment="1">
      <alignment horizontal="center"/>
    </xf>
    <xf numFmtId="4" fontId="7" fillId="0" borderId="0" xfId="0" applyNumberFormat="1" applyFont="1"/>
    <xf numFmtId="4" fontId="10" fillId="2" borderId="1" xfId="0" applyNumberFormat="1" applyFont="1" applyFill="1" applyBorder="1" applyAlignment="1">
      <alignment horizontal="center"/>
    </xf>
    <xf numFmtId="14" fontId="7" fillId="0" borderId="0" xfId="0" applyNumberFormat="1" applyFont="1"/>
    <xf numFmtId="14" fontId="10" fillId="0" borderId="0" xfId="0" applyNumberFormat="1" applyFont="1"/>
    <xf numFmtId="14" fontId="12" fillId="0" borderId="0" xfId="0" applyNumberFormat="1" applyFont="1"/>
    <xf numFmtId="0" fontId="7" fillId="0" borderId="0" xfId="0" applyFont="1" applyAlignment="1">
      <alignment horizontal="left"/>
    </xf>
    <xf numFmtId="14" fontId="12" fillId="0" borderId="0" xfId="0" applyNumberFormat="1" applyFont="1" applyAlignment="1">
      <alignment horizontal="left" indent="1"/>
    </xf>
    <xf numFmtId="0" fontId="11" fillId="0" borderId="0" xfId="0" applyFont="1" applyAlignment="1">
      <alignment horizontal="right"/>
    </xf>
    <xf numFmtId="168" fontId="7" fillId="0" borderId="0" xfId="0" applyNumberFormat="1" applyFont="1" applyAlignment="1">
      <alignment horizontal="left" shrinkToFit="1"/>
    </xf>
    <xf numFmtId="0" fontId="10" fillId="0" borderId="0" xfId="0" applyFont="1" applyAlignment="1">
      <alignment horizontal="left"/>
    </xf>
    <xf numFmtId="40" fontId="7" fillId="0" borderId="0" xfId="0" applyNumberFormat="1" applyFont="1"/>
    <xf numFmtId="4" fontId="11" fillId="0" borderId="0" xfId="0" applyNumberFormat="1" applyFont="1"/>
    <xf numFmtId="4" fontId="10" fillId="0" borderId="0" xfId="0" applyNumberFormat="1" applyFont="1"/>
    <xf numFmtId="4" fontId="7" fillId="0" borderId="0" xfId="0" applyNumberFormat="1" applyFont="1" applyAlignment="1">
      <alignment shrinkToFit="1"/>
    </xf>
    <xf numFmtId="0" fontId="10" fillId="0" borderId="0" xfId="0" applyFont="1"/>
    <xf numFmtId="4" fontId="7" fillId="0" borderId="0" xfId="0" applyNumberFormat="1" applyFont="1" applyAlignment="1">
      <alignment horizontal="left"/>
    </xf>
    <xf numFmtId="14" fontId="7" fillId="0" borderId="0" xfId="0" applyNumberFormat="1" applyFont="1" applyAlignment="1">
      <alignment horizontal="left"/>
    </xf>
    <xf numFmtId="0" fontId="10" fillId="2" borderId="1" xfId="0" applyFont="1" applyFill="1" applyBorder="1"/>
    <xf numFmtId="14" fontId="10" fillId="2" borderId="2" xfId="0" applyNumberFormat="1" applyFont="1" applyFill="1" applyBorder="1" applyAlignment="1">
      <alignment horizontal="left" indent="1"/>
    </xf>
    <xf numFmtId="4" fontId="7" fillId="0" borderId="0" xfId="0" applyNumberFormat="1" applyFont="1" applyAlignment="1">
      <alignment horizontal="left" indent="1"/>
    </xf>
    <xf numFmtId="14" fontId="7" fillId="0" borderId="0" xfId="0" applyNumberFormat="1" applyFont="1" applyAlignment="1">
      <alignment horizontal="right"/>
    </xf>
    <xf numFmtId="14" fontId="10" fillId="0" borderId="0" xfId="0" applyNumberFormat="1" applyFont="1" applyAlignment="1">
      <alignment horizontal="left"/>
    </xf>
    <xf numFmtId="14" fontId="10" fillId="0" borderId="0" xfId="0" applyNumberFormat="1" applyFont="1" applyAlignment="1">
      <alignment horizontal="right"/>
    </xf>
    <xf numFmtId="164" fontId="7" fillId="0" borderId="0" xfId="0" applyNumberFormat="1" applyFont="1" applyAlignment="1">
      <alignment horizontal="left" indent="1"/>
    </xf>
    <xf numFmtId="164" fontId="10" fillId="2" borderId="3" xfId="0" applyNumberFormat="1" applyFont="1" applyFill="1" applyBorder="1" applyAlignment="1">
      <alignment horizontal="left" indent="1"/>
    </xf>
    <xf numFmtId="164" fontId="7" fillId="0" borderId="4" xfId="0" applyNumberFormat="1" applyFont="1" applyBorder="1" applyProtection="1">
      <protection locked="0"/>
    </xf>
    <xf numFmtId="164" fontId="7" fillId="0" borderId="5" xfId="0" applyNumberFormat="1" applyFont="1" applyBorder="1" applyProtection="1">
      <protection locked="0"/>
    </xf>
    <xf numFmtId="0" fontId="7" fillId="0" borderId="0" xfId="0" applyFont="1" applyAlignment="1">
      <alignment wrapText="1"/>
    </xf>
    <xf numFmtId="0" fontId="13" fillId="0" borderId="0" xfId="0" applyFont="1"/>
    <xf numFmtId="0" fontId="7" fillId="0" borderId="0" xfId="0" applyFont="1" applyAlignment="1">
      <alignment horizontal="right" indent="1"/>
    </xf>
    <xf numFmtId="0" fontId="9" fillId="0" borderId="0" xfId="1" applyNumberFormat="1" applyAlignment="1" applyProtection="1"/>
    <xf numFmtId="17" fontId="7" fillId="0" borderId="0" xfId="0" applyNumberFormat="1" applyFont="1"/>
    <xf numFmtId="0" fontId="14" fillId="0" borderId="0" xfId="0" applyFont="1" applyAlignment="1">
      <alignment horizontal="right"/>
    </xf>
    <xf numFmtId="0" fontId="15" fillId="13" borderId="0" xfId="0" applyFont="1" applyFill="1"/>
    <xf numFmtId="0" fontId="15" fillId="0" borderId="0" xfId="0" applyFont="1" applyProtection="1">
      <protection locked="0" hidden="1"/>
    </xf>
    <xf numFmtId="0" fontId="15" fillId="0" borderId="0" xfId="0" applyFont="1"/>
    <xf numFmtId="0" fontId="15" fillId="4" borderId="0" xfId="0" applyFont="1" applyFill="1"/>
    <xf numFmtId="0" fontId="16" fillId="0" borderId="0" xfId="0" applyFont="1"/>
    <xf numFmtId="0" fontId="17" fillId="0" borderId="0" xfId="0" applyFont="1" applyAlignment="1">
      <alignment horizontal="right"/>
    </xf>
    <xf numFmtId="0" fontId="15" fillId="4" borderId="0" xfId="0" applyFont="1" applyFill="1" applyAlignment="1">
      <alignment horizontal="center" vertical="center"/>
    </xf>
    <xf numFmtId="0" fontId="16" fillId="0" borderId="0" xfId="0" applyFont="1" applyAlignment="1">
      <alignment horizontal="right"/>
    </xf>
    <xf numFmtId="174" fontId="15" fillId="0" borderId="0" xfId="0" applyNumberFormat="1" applyFont="1" applyAlignment="1" applyProtection="1">
      <alignment horizontal="left" shrinkToFit="1"/>
      <protection locked="0"/>
    </xf>
    <xf numFmtId="168" fontId="15" fillId="0" borderId="0" xfId="0" applyNumberFormat="1" applyFont="1" applyAlignment="1">
      <alignment horizontal="left" shrinkToFit="1"/>
    </xf>
    <xf numFmtId="49" fontId="15" fillId="0" borderId="0" xfId="0" applyNumberFormat="1" applyFont="1" applyAlignment="1" applyProtection="1">
      <alignment horizontal="left"/>
      <protection locked="0"/>
    </xf>
    <xf numFmtId="0" fontId="15" fillId="0" borderId="0" xfId="0" applyFont="1" applyAlignment="1">
      <alignment horizontal="left"/>
    </xf>
    <xf numFmtId="0" fontId="16" fillId="0" borderId="0" xfId="0" applyFont="1" applyAlignment="1">
      <alignment horizontal="left"/>
    </xf>
    <xf numFmtId="0" fontId="21" fillId="7" borderId="0" xfId="0" applyFont="1" applyFill="1" applyAlignment="1">
      <alignment horizontal="center" vertical="center"/>
    </xf>
    <xf numFmtId="0" fontId="15" fillId="0" borderId="0" xfId="0" applyFont="1" applyAlignment="1" applyProtection="1">
      <alignment horizontal="right"/>
      <protection locked="0" hidden="1"/>
    </xf>
    <xf numFmtId="0" fontId="22" fillId="0" borderId="0" xfId="0" applyFont="1"/>
    <xf numFmtId="0" fontId="22" fillId="0" borderId="0" xfId="0" applyFont="1" applyAlignment="1">
      <alignment horizontal="right" indent="1"/>
    </xf>
    <xf numFmtId="0" fontId="22" fillId="0" borderId="0" xfId="0" applyFont="1" applyProtection="1">
      <protection locked="0" hidden="1"/>
    </xf>
    <xf numFmtId="0" fontId="22" fillId="0" borderId="0" xfId="0" applyFont="1" applyAlignment="1" applyProtection="1">
      <alignment horizontal="right"/>
      <protection locked="0" hidden="1"/>
    </xf>
    <xf numFmtId="0" fontId="22" fillId="4" borderId="0" xfId="0" applyFont="1" applyFill="1" applyAlignment="1">
      <alignment horizontal="center" vertical="center"/>
    </xf>
    <xf numFmtId="0" fontId="22" fillId="4" borderId="0" xfId="0" applyFont="1" applyFill="1"/>
    <xf numFmtId="0" fontId="22" fillId="0" borderId="0" xfId="0" applyFont="1" applyAlignment="1">
      <alignment vertical="center" wrapText="1"/>
    </xf>
    <xf numFmtId="0" fontId="22" fillId="0" borderId="0" xfId="0" applyFont="1" applyAlignment="1">
      <alignment horizontal="right"/>
    </xf>
    <xf numFmtId="0" fontId="22" fillId="0" borderId="0" xfId="0" applyFont="1" applyAlignment="1" applyProtection="1">
      <alignment horizontal="left"/>
      <protection locked="0"/>
    </xf>
    <xf numFmtId="0" fontId="18" fillId="0" borderId="0" xfId="0" applyFont="1" applyAlignment="1">
      <alignment horizontal="center"/>
    </xf>
    <xf numFmtId="14" fontId="22" fillId="0" borderId="19" xfId="0" applyNumberFormat="1" applyFont="1" applyBorder="1" applyAlignment="1" applyProtection="1">
      <alignment horizontal="center"/>
      <protection locked="0"/>
    </xf>
    <xf numFmtId="14" fontId="22" fillId="0" borderId="19" xfId="0" applyNumberFormat="1" applyFont="1" applyBorder="1" applyProtection="1">
      <protection locked="0"/>
    </xf>
    <xf numFmtId="0" fontId="22" fillId="0" borderId="19" xfId="0" applyFont="1" applyBorder="1" applyAlignment="1" applyProtection="1">
      <alignment horizontal="center"/>
      <protection locked="0"/>
    </xf>
    <xf numFmtId="0" fontId="22" fillId="0" borderId="0" xfId="0" applyFont="1" applyAlignment="1">
      <alignment horizontal="center"/>
    </xf>
    <xf numFmtId="49" fontId="22" fillId="0" borderId="20" xfId="0" applyNumberFormat="1" applyFont="1" applyBorder="1" applyAlignment="1" applyProtection="1">
      <alignment horizontal="left"/>
      <protection locked="0"/>
    </xf>
    <xf numFmtId="1" fontId="22" fillId="0" borderId="21" xfId="0" applyNumberFormat="1" applyFont="1" applyBorder="1"/>
    <xf numFmtId="0" fontId="22" fillId="0" borderId="0" xfId="0" applyFont="1" applyProtection="1">
      <protection locked="0"/>
    </xf>
    <xf numFmtId="167" fontId="22" fillId="0" borderId="22" xfId="0" applyNumberFormat="1" applyFont="1" applyBorder="1" applyProtection="1">
      <protection locked="0"/>
    </xf>
    <xf numFmtId="169" fontId="22" fillId="0" borderId="22" xfId="0" applyNumberFormat="1" applyFont="1" applyBorder="1" applyAlignment="1" applyProtection="1">
      <alignment horizontal="right"/>
      <protection locked="0"/>
    </xf>
    <xf numFmtId="170" fontId="22" fillId="0" borderId="22" xfId="0" applyNumberFormat="1" applyFont="1" applyBorder="1" applyAlignment="1" applyProtection="1">
      <alignment horizontal="left"/>
      <protection hidden="1"/>
    </xf>
    <xf numFmtId="44" fontId="22" fillId="0" borderId="0" xfId="0" applyNumberFormat="1" applyFont="1" applyAlignment="1">
      <alignment horizontal="left"/>
    </xf>
    <xf numFmtId="49" fontId="22" fillId="3" borderId="23" xfId="0" applyNumberFormat="1" applyFont="1" applyFill="1" applyBorder="1" applyAlignment="1" applyProtection="1">
      <alignment horizontal="left"/>
      <protection locked="0"/>
    </xf>
    <xf numFmtId="1" fontId="22" fillId="3" borderId="24" xfId="0" applyNumberFormat="1" applyFont="1" applyFill="1" applyBorder="1"/>
    <xf numFmtId="167" fontId="22" fillId="0" borderId="25" xfId="0" applyNumberFormat="1" applyFont="1" applyBorder="1" applyProtection="1">
      <protection locked="0"/>
    </xf>
    <xf numFmtId="169" fontId="22" fillId="0" borderId="25" xfId="0" applyNumberFormat="1" applyFont="1" applyBorder="1" applyAlignment="1" applyProtection="1">
      <alignment horizontal="right"/>
      <protection locked="0"/>
    </xf>
    <xf numFmtId="170" fontId="22" fillId="0" borderId="25" xfId="0" applyNumberFormat="1" applyFont="1" applyBorder="1" applyAlignment="1" applyProtection="1">
      <alignment horizontal="left"/>
      <protection hidden="1"/>
    </xf>
    <xf numFmtId="166" fontId="22" fillId="0" borderId="0" xfId="0" applyNumberFormat="1" applyFont="1" applyAlignment="1">
      <alignment horizontal="left"/>
    </xf>
    <xf numFmtId="49" fontId="22" fillId="0" borderId="23" xfId="0" applyNumberFormat="1" applyFont="1" applyBorder="1" applyAlignment="1" applyProtection="1">
      <alignment horizontal="left"/>
      <protection locked="0"/>
    </xf>
    <xf numFmtId="1" fontId="22" fillId="0" borderId="24" xfId="0" applyNumberFormat="1" applyFont="1" applyBorder="1"/>
    <xf numFmtId="1" fontId="22" fillId="0" borderId="24" xfId="0" applyNumberFormat="1" applyFont="1" applyBorder="1" applyAlignment="1">
      <alignment horizontal="center"/>
    </xf>
    <xf numFmtId="1" fontId="22" fillId="3" borderId="24" xfId="0" applyNumberFormat="1" applyFont="1" applyFill="1" applyBorder="1" applyAlignment="1">
      <alignment horizontal="center"/>
    </xf>
    <xf numFmtId="49" fontId="22" fillId="3" borderId="26" xfId="0" applyNumberFormat="1" applyFont="1" applyFill="1" applyBorder="1" applyAlignment="1" applyProtection="1">
      <alignment horizontal="left"/>
      <protection locked="0"/>
    </xf>
    <xf numFmtId="1" fontId="22" fillId="3" borderId="27" xfId="0" applyNumberFormat="1" applyFont="1" applyFill="1" applyBorder="1" applyAlignment="1">
      <alignment horizontal="center"/>
    </xf>
    <xf numFmtId="167" fontId="22" fillId="0" borderId="28" xfId="0" applyNumberFormat="1" applyFont="1" applyBorder="1" applyProtection="1">
      <protection locked="0"/>
    </xf>
    <xf numFmtId="169" fontId="22" fillId="0" borderId="28" xfId="0" applyNumberFormat="1" applyFont="1" applyBorder="1" applyAlignment="1" applyProtection="1">
      <alignment horizontal="right"/>
      <protection locked="0"/>
    </xf>
    <xf numFmtId="170" fontId="22" fillId="0" borderId="28" xfId="0" applyNumberFormat="1" applyFont="1" applyBorder="1" applyAlignment="1" applyProtection="1">
      <alignment horizontal="left"/>
      <protection hidden="1"/>
    </xf>
    <xf numFmtId="0" fontId="18" fillId="0" borderId="0" xfId="0" applyFont="1" applyAlignment="1">
      <alignment horizontal="right"/>
    </xf>
    <xf numFmtId="43" fontId="22" fillId="0" borderId="19" xfId="0" applyNumberFormat="1" applyFont="1" applyBorder="1" applyAlignment="1" applyProtection="1">
      <alignment horizontal="right"/>
      <protection hidden="1"/>
    </xf>
    <xf numFmtId="0" fontId="22" fillId="0" borderId="0" xfId="0" applyFont="1" applyProtection="1">
      <protection hidden="1"/>
    </xf>
    <xf numFmtId="0" fontId="22" fillId="0" borderId="0" xfId="0" applyFont="1" applyAlignment="1">
      <alignment horizontal="left"/>
    </xf>
    <xf numFmtId="0" fontId="18" fillId="0" borderId="15" xfId="0" applyFont="1" applyBorder="1" applyAlignment="1">
      <alignment horizontal="left"/>
    </xf>
    <xf numFmtId="0" fontId="22" fillId="0" borderId="15" xfId="0" applyFont="1" applyBorder="1" applyAlignment="1">
      <alignment wrapText="1"/>
    </xf>
    <xf numFmtId="173" fontId="22" fillId="0" borderId="0" xfId="0" applyNumberFormat="1" applyFont="1" applyAlignment="1" applyProtection="1">
      <alignment horizontal="right"/>
      <protection locked="0"/>
    </xf>
    <xf numFmtId="10" fontId="22" fillId="0" borderId="0" xfId="0" applyNumberFormat="1" applyFont="1" applyAlignment="1">
      <alignment horizontal="right"/>
    </xf>
    <xf numFmtId="43" fontId="22" fillId="0" borderId="19" xfId="0" applyNumberFormat="1" applyFont="1" applyBorder="1" applyAlignment="1" applyProtection="1">
      <alignment horizontal="right"/>
      <protection locked="0" hidden="1"/>
    </xf>
    <xf numFmtId="43" fontId="22" fillId="0" borderId="0" xfId="0" applyNumberFormat="1" applyFont="1" applyAlignment="1">
      <alignment horizontal="left"/>
    </xf>
    <xf numFmtId="43" fontId="22" fillId="0" borderId="5" xfId="0" applyNumberFormat="1" applyFont="1" applyBorder="1" applyAlignment="1" applyProtection="1">
      <alignment horizontal="right"/>
      <protection locked="0" hidden="1"/>
    </xf>
    <xf numFmtId="172" fontId="22" fillId="0" borderId="0" xfId="0" applyNumberFormat="1" applyFont="1" applyProtection="1">
      <protection locked="0"/>
    </xf>
    <xf numFmtId="0" fontId="16" fillId="0" borderId="0" xfId="0" applyFont="1" applyAlignment="1">
      <alignment horizontal="center"/>
    </xf>
    <xf numFmtId="0" fontId="27" fillId="0" borderId="0" xfId="0" applyFont="1" applyAlignment="1">
      <alignment horizontal="left"/>
    </xf>
    <xf numFmtId="0" fontId="28" fillId="0" borderId="0" xfId="0" applyFont="1"/>
    <xf numFmtId="0" fontId="18" fillId="5" borderId="19" xfId="0" applyFont="1" applyFill="1" applyBorder="1" applyAlignment="1">
      <alignment horizontal="center" vertical="center"/>
    </xf>
    <xf numFmtId="0" fontId="18" fillId="11" borderId="0" xfId="0" applyFont="1" applyFill="1"/>
    <xf numFmtId="0" fontId="18" fillId="11" borderId="0" xfId="0" applyFont="1" applyFill="1" applyAlignment="1">
      <alignment horizontal="center" vertical="center" wrapText="1"/>
    </xf>
    <xf numFmtId="165" fontId="20" fillId="10" borderId="0" xfId="1" applyNumberFormat="1" applyFont="1" applyFill="1" applyAlignment="1" applyProtection="1">
      <alignment vertical="center"/>
      <protection locked="0"/>
    </xf>
    <xf numFmtId="165" fontId="20" fillId="9" borderId="0" xfId="1" applyNumberFormat="1" applyFont="1" applyFill="1" applyAlignment="1" applyProtection="1">
      <alignment vertical="center"/>
      <protection locked="0"/>
    </xf>
    <xf numFmtId="0" fontId="18" fillId="4" borderId="0" xfId="0" applyFont="1" applyFill="1" applyAlignment="1">
      <alignment horizontal="right"/>
    </xf>
    <xf numFmtId="0" fontId="19" fillId="16" borderId="0" xfId="0" applyFont="1" applyFill="1" applyAlignment="1" applyProtection="1">
      <alignment horizontal="center" vertical="center"/>
      <protection locked="0"/>
    </xf>
    <xf numFmtId="0" fontId="19" fillId="16" borderId="0" xfId="0" applyFont="1" applyFill="1" applyAlignment="1" applyProtection="1">
      <alignment vertical="center"/>
      <protection locked="0"/>
    </xf>
    <xf numFmtId="0" fontId="31" fillId="0" borderId="33" xfId="2" applyFont="1" applyBorder="1"/>
    <xf numFmtId="0" fontId="33" fillId="0" borderId="34" xfId="2" applyFont="1" applyBorder="1" applyAlignment="1">
      <alignment horizontal="left" vertical="center"/>
    </xf>
    <xf numFmtId="0" fontId="32" fillId="0" borderId="33" xfId="2" applyBorder="1"/>
    <xf numFmtId="0" fontId="32" fillId="0" borderId="0" xfId="2"/>
    <xf numFmtId="0" fontId="34" fillId="0" borderId="35" xfId="2" applyFont="1" applyBorder="1" applyAlignment="1">
      <alignment horizontal="left" wrapText="1" indent="1"/>
    </xf>
    <xf numFmtId="0" fontId="34" fillId="0" borderId="33" xfId="2" applyFont="1" applyBorder="1"/>
    <xf numFmtId="0" fontId="34" fillId="0" borderId="33" xfId="2" applyFont="1" applyBorder="1" applyAlignment="1">
      <alignment horizontal="left" wrapText="1"/>
    </xf>
    <xf numFmtId="0" fontId="35" fillId="0" borderId="33" xfId="2" applyFont="1" applyBorder="1" applyAlignment="1">
      <alignment horizontal="left" wrapText="1"/>
    </xf>
    <xf numFmtId="0" fontId="36" fillId="0" borderId="33" xfId="4" applyBorder="1" applyAlignment="1" applyProtection="1">
      <alignment horizontal="left" wrapText="1"/>
    </xf>
    <xf numFmtId="0" fontId="34" fillId="0" borderId="33" xfId="2" applyFont="1" applyBorder="1" applyAlignment="1">
      <alignment horizontal="left"/>
    </xf>
    <xf numFmtId="0" fontId="31" fillId="0" borderId="0" xfId="2" applyFont="1"/>
    <xf numFmtId="0" fontId="9" fillId="0" borderId="0" xfId="1" applyAlignment="1" applyProtection="1"/>
    <xf numFmtId="0" fontId="9" fillId="0" borderId="0" xfId="1" applyAlignment="1" applyProtection="1">
      <protection locked="0" hidden="1"/>
    </xf>
    <xf numFmtId="0" fontId="9" fillId="13" borderId="0" xfId="1" applyFill="1" applyAlignment="1" applyProtection="1"/>
    <xf numFmtId="0" fontId="2" fillId="0" borderId="0" xfId="7"/>
    <xf numFmtId="43" fontId="23" fillId="5" borderId="6" xfId="0" applyNumberFormat="1" applyFont="1" applyFill="1" applyBorder="1" applyAlignment="1" applyProtection="1">
      <alignment horizontal="center" vertical="center"/>
      <protection locked="0"/>
    </xf>
    <xf numFmtId="0" fontId="23" fillId="5" borderId="1" xfId="0" applyFont="1" applyFill="1" applyBorder="1" applyAlignment="1" applyProtection="1">
      <alignment horizontal="centerContinuous" vertical="center"/>
      <protection locked="0"/>
    </xf>
    <xf numFmtId="0" fontId="22" fillId="0" borderId="0" xfId="0" applyFont="1" applyAlignment="1" applyProtection="1">
      <alignment horizontal="right"/>
      <protection locked="0"/>
    </xf>
    <xf numFmtId="0" fontId="1" fillId="0" borderId="0" xfId="8"/>
    <xf numFmtId="0" fontId="28" fillId="15" borderId="30" xfId="0" applyFont="1" applyFill="1" applyBorder="1" applyAlignment="1">
      <alignment horizontal="left" vertical="center"/>
    </xf>
    <xf numFmtId="0" fontId="28" fillId="15" borderId="32" xfId="0" applyFont="1" applyFill="1" applyBorder="1" applyAlignment="1">
      <alignment horizontal="left" vertical="center"/>
    </xf>
    <xf numFmtId="0" fontId="15" fillId="12" borderId="0" xfId="0" applyFont="1" applyFill="1" applyAlignment="1">
      <alignment horizontal="center" vertical="center" wrapText="1"/>
    </xf>
    <xf numFmtId="0" fontId="21" fillId="7" borderId="0" xfId="0" applyFont="1" applyFill="1" applyAlignment="1">
      <alignment horizontal="center" vertical="center"/>
    </xf>
    <xf numFmtId="0" fontId="15" fillId="14" borderId="0" xfId="0" applyFont="1" applyFill="1" applyAlignment="1" applyProtection="1">
      <alignment horizontal="center"/>
      <protection locked="0" hidden="1"/>
    </xf>
    <xf numFmtId="0" fontId="18" fillId="5" borderId="19" xfId="0" applyFont="1" applyFill="1" applyBorder="1" applyAlignment="1">
      <alignment horizontal="center" vertical="center"/>
    </xf>
    <xf numFmtId="0" fontId="22" fillId="0" borderId="19" xfId="0" applyFont="1" applyBorder="1" applyAlignment="1" applyProtection="1">
      <alignment horizontal="center"/>
      <protection locked="0"/>
    </xf>
    <xf numFmtId="0" fontId="22" fillId="0" borderId="0" xfId="0" applyFont="1" applyAlignment="1" applyProtection="1">
      <alignment horizontal="left"/>
      <protection locked="0"/>
    </xf>
    <xf numFmtId="0" fontId="22" fillId="12" borderId="0" xfId="0" applyFont="1" applyFill="1" applyAlignment="1">
      <alignment horizontal="left" vertical="center" wrapText="1"/>
    </xf>
    <xf numFmtId="0" fontId="22" fillId="0" borderId="0" xfId="0" applyFont="1" applyAlignment="1" applyProtection="1">
      <alignment horizontal="left" wrapText="1"/>
      <protection locked="0"/>
    </xf>
    <xf numFmtId="0" fontId="29" fillId="15" borderId="30" xfId="0" applyFont="1" applyFill="1" applyBorder="1" applyAlignment="1">
      <alignment horizontal="left" vertical="center"/>
    </xf>
    <xf numFmtId="0" fontId="29" fillId="15" borderId="31" xfId="0" applyFont="1" applyFill="1" applyBorder="1" applyAlignment="1">
      <alignment horizontal="left" vertical="center"/>
    </xf>
    <xf numFmtId="0" fontId="29" fillId="15" borderId="32" xfId="0" applyFont="1" applyFill="1" applyBorder="1" applyAlignment="1">
      <alignment horizontal="left" vertical="center"/>
    </xf>
    <xf numFmtId="0" fontId="18" fillId="5" borderId="23" xfId="0" applyFont="1" applyFill="1" applyBorder="1" applyAlignment="1">
      <alignment horizontal="center" vertical="center"/>
    </xf>
    <xf numFmtId="0" fontId="18" fillId="5" borderId="0" xfId="0" applyFont="1" applyFill="1" applyAlignment="1">
      <alignment horizontal="center" vertical="center"/>
    </xf>
    <xf numFmtId="0" fontId="18" fillId="5" borderId="24" xfId="0" applyFont="1" applyFill="1" applyBorder="1" applyAlignment="1">
      <alignment horizontal="center" vertical="center"/>
    </xf>
    <xf numFmtId="0" fontId="26" fillId="3" borderId="0" xfId="0" applyFont="1" applyFill="1" applyAlignment="1">
      <alignment horizontal="center" vertical="center"/>
    </xf>
    <xf numFmtId="0" fontId="15" fillId="4" borderId="0" xfId="0" applyFont="1" applyFill="1" applyAlignment="1">
      <alignment horizontal="center" vertical="center"/>
    </xf>
    <xf numFmtId="0" fontId="23" fillId="5" borderId="7" xfId="0" applyFont="1" applyFill="1" applyBorder="1" applyAlignment="1">
      <alignment horizontal="center" vertical="center"/>
    </xf>
    <xf numFmtId="0" fontId="23" fillId="5" borderId="8" xfId="0" applyFont="1" applyFill="1" applyBorder="1" applyAlignment="1">
      <alignment horizontal="center" vertical="center"/>
    </xf>
    <xf numFmtId="0" fontId="22" fillId="0" borderId="9" xfId="0" applyFont="1" applyBorder="1" applyAlignment="1" applyProtection="1">
      <alignment horizontal="left" wrapText="1"/>
      <protection locked="0"/>
    </xf>
    <xf numFmtId="0" fontId="22" fillId="0" borderId="10" xfId="0" applyFont="1" applyBorder="1" applyAlignment="1" applyProtection="1">
      <alignment horizontal="left" wrapText="1"/>
      <protection locked="0"/>
    </xf>
    <xf numFmtId="0" fontId="22" fillId="0" borderId="11" xfId="0" applyFont="1" applyBorder="1" applyAlignment="1" applyProtection="1">
      <alignment horizontal="left" wrapText="1"/>
      <protection locked="0"/>
    </xf>
    <xf numFmtId="0" fontId="22" fillId="0" borderId="12" xfId="0" applyFont="1" applyBorder="1" applyAlignment="1" applyProtection="1">
      <alignment horizontal="left" wrapText="1"/>
      <protection locked="0"/>
    </xf>
    <xf numFmtId="0" fontId="22" fillId="0" borderId="13" xfId="0" applyFont="1" applyBorder="1" applyAlignment="1" applyProtection="1">
      <alignment horizontal="left" wrapText="1"/>
      <protection locked="0"/>
    </xf>
    <xf numFmtId="0" fontId="22" fillId="0" borderId="14" xfId="0" applyFont="1" applyBorder="1" applyAlignment="1" applyProtection="1">
      <alignment horizontal="left" wrapText="1"/>
      <protection locked="0"/>
    </xf>
    <xf numFmtId="0" fontId="22" fillId="0" borderId="15" xfId="0" applyFont="1" applyBorder="1" applyAlignment="1" applyProtection="1">
      <alignment horizontal="left" wrapText="1"/>
      <protection locked="0"/>
    </xf>
    <xf numFmtId="0" fontId="22" fillId="0" borderId="16" xfId="0" applyFont="1" applyBorder="1" applyAlignment="1" applyProtection="1">
      <alignment horizontal="left" wrapText="1"/>
      <protection locked="0"/>
    </xf>
    <xf numFmtId="171" fontId="23" fillId="5" borderId="6" xfId="0" applyNumberFormat="1" applyFont="1" applyFill="1" applyBorder="1" applyAlignment="1" applyProtection="1">
      <alignment horizontal="center" vertical="center"/>
      <protection locked="0"/>
    </xf>
    <xf numFmtId="171" fontId="23" fillId="5" borderId="8" xfId="0" applyNumberFormat="1" applyFont="1" applyFill="1" applyBorder="1" applyAlignment="1" applyProtection="1">
      <alignment horizontal="center" vertical="center"/>
      <protection locked="0"/>
    </xf>
    <xf numFmtId="0" fontId="22" fillId="0" borderId="23" xfId="0" applyFont="1" applyBorder="1" applyAlignment="1" applyProtection="1">
      <alignment horizontal="left"/>
      <protection locked="0"/>
    </xf>
    <xf numFmtId="0" fontId="22" fillId="0" borderId="24" xfId="0" applyFont="1" applyBorder="1" applyAlignment="1" applyProtection="1">
      <alignment horizontal="left"/>
      <protection locked="0"/>
    </xf>
    <xf numFmtId="0" fontId="22" fillId="0" borderId="26" xfId="0" applyFont="1" applyBorder="1" applyAlignment="1" applyProtection="1">
      <alignment horizontal="left"/>
      <protection locked="0"/>
    </xf>
    <xf numFmtId="0" fontId="22" fillId="0" borderId="29" xfId="0" applyFont="1" applyBorder="1" applyAlignment="1" applyProtection="1">
      <alignment horizontal="left"/>
      <protection locked="0"/>
    </xf>
    <xf numFmtId="0" fontId="22" fillId="0" borderId="27" xfId="0" applyFont="1" applyBorder="1" applyAlignment="1" applyProtection="1">
      <alignment horizontal="left"/>
      <protection locked="0"/>
    </xf>
    <xf numFmtId="165" fontId="20" fillId="8" borderId="0" xfId="1" applyNumberFormat="1" applyFont="1" applyFill="1" applyAlignment="1" applyProtection="1">
      <alignment horizontal="center" vertical="center"/>
      <protection locked="0"/>
    </xf>
    <xf numFmtId="0" fontId="30" fillId="6" borderId="0" xfId="1" applyFont="1" applyFill="1" applyAlignment="1" applyProtection="1">
      <alignment horizontal="center" vertical="center"/>
    </xf>
    <xf numFmtId="0" fontId="24" fillId="7" borderId="0" xfId="0" applyFont="1" applyFill="1" applyAlignment="1">
      <alignment horizontal="center" vertical="center"/>
    </xf>
    <xf numFmtId="0" fontId="15" fillId="12" borderId="0" xfId="0" applyFont="1" applyFill="1" applyAlignment="1">
      <alignment horizontal="left"/>
    </xf>
    <xf numFmtId="0" fontId="23" fillId="5" borderId="19" xfId="0" applyFont="1" applyFill="1" applyBorder="1" applyAlignment="1">
      <alignment horizontal="center" vertical="center"/>
    </xf>
    <xf numFmtId="0" fontId="22" fillId="12" borderId="0" xfId="0" applyFont="1" applyFill="1" applyAlignment="1">
      <alignment horizontal="center" vertical="center" wrapText="1"/>
    </xf>
    <xf numFmtId="0" fontId="25" fillId="5" borderId="23" xfId="0" applyFont="1" applyFill="1" applyBorder="1" applyAlignment="1">
      <alignment horizontal="center" vertical="center" wrapText="1"/>
    </xf>
    <xf numFmtId="0" fontId="25" fillId="5" borderId="0" xfId="0" applyFont="1" applyFill="1" applyAlignment="1">
      <alignment horizontal="center" vertical="center" wrapText="1"/>
    </xf>
    <xf numFmtId="14" fontId="10" fillId="2" borderId="17" xfId="0" applyNumberFormat="1" applyFont="1" applyFill="1" applyBorder="1" applyAlignment="1">
      <alignment horizontal="left" indent="1"/>
    </xf>
    <xf numFmtId="14" fontId="10" fillId="2" borderId="18" xfId="0" applyNumberFormat="1" applyFont="1" applyFill="1" applyBorder="1" applyAlignment="1">
      <alignment horizontal="left" indent="1"/>
    </xf>
    <xf numFmtId="14" fontId="10" fillId="2" borderId="2" xfId="0" applyNumberFormat="1" applyFont="1" applyFill="1" applyBorder="1" applyAlignment="1">
      <alignment horizontal="left" indent="1"/>
    </xf>
    <xf numFmtId="14" fontId="10" fillId="2" borderId="3"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6A537D7B-214C-49F9-9F6E-C197434EDAC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oknTaxable_1" lockText="1" noThreeD="1"/>
</file>

<file path=xl/ctrlProps/ctrlProp2.xml><?xml version="1.0" encoding="utf-8"?>
<formControlPr xmlns="http://schemas.microsoft.com/office/spreadsheetml/2009/9/main" objectType="CheckBox" checked="Checked" fmlaLink="oknTaxable_2" lockText="1" noThreeD="1"/>
</file>

<file path=xl/ctrlProps/ctrlProp3.xml><?xml version="1.0" encoding="utf-8"?>
<formControlPr xmlns="http://schemas.microsoft.com/office/spreadsheetml/2009/9/main" objectType="CheckBox" checked="Checked" fmlaLink="oknTaxable_3" lockText="1" noThreeD="1"/>
</file>

<file path=xl/ctrlProps/ctrlProp4.xml><?xml version="1.0" encoding="utf-8"?>
<formControlPr xmlns="http://schemas.microsoft.com/office/spreadsheetml/2009/9/main" objectType="CheckBox" checked="Checked"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uniformsoftware.com/template/bill-sample-with-sports-theme.html" TargetMode="External"/></Relationships>
</file>

<file path=xl/drawings/_rels/drawing8.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38100</xdr:colOff>
      <xdr:row>7</xdr:row>
      <xdr:rowOff>85725</xdr:rowOff>
    </xdr:from>
    <xdr:to>
      <xdr:col>10</xdr:col>
      <xdr:colOff>1266825</xdr:colOff>
      <xdr:row>7</xdr:row>
      <xdr:rowOff>95250</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76200" y="2447925"/>
          <a:ext cx="6419850" cy="9525"/>
        </a:xfrm>
        <a:prstGeom prst="line">
          <a:avLst/>
        </a:prstGeom>
        <a:ln w="66675" cmpd="thickThin">
          <a:solidFill>
            <a:schemeClr val="tx2">
              <a:lumMod val="60000"/>
              <a:lumOff val="40000"/>
            </a:schemeClr>
          </a:solidFill>
          <a:headEnd/>
          <a:tailEnd/>
        </a:ln>
      </xdr:spPr>
      <xdr:style>
        <a:lnRef idx="1">
          <a:schemeClr val="accent4"/>
        </a:lnRef>
        <a:fillRef idx="2">
          <a:schemeClr val="accent4"/>
        </a:fillRef>
        <a:effectRef idx="1">
          <a:schemeClr val="accent4"/>
        </a:effectRef>
        <a:fontRef idx="minor">
          <a:schemeClr val="dk1"/>
        </a:fontRef>
      </xdr:style>
    </xdr:sp>
    <xdr:clientData/>
  </xdr:twoCellAnchor>
  <mc:AlternateContent xmlns:mc="http://schemas.openxmlformats.org/markup-compatibility/2006">
    <mc:Choice xmlns:a14="http://schemas.microsoft.com/office/drawing/2010/main" Requires="a14">
      <xdr:twoCellAnchor editAs="oneCell">
        <xdr:from>
          <xdr:col>14</xdr:col>
          <xdr:colOff>228600</xdr:colOff>
          <xdr:row>22</xdr:row>
          <xdr:rowOff>0</xdr:rowOff>
        </xdr:from>
        <xdr:to>
          <xdr:col>14</xdr:col>
          <xdr:colOff>447675</xdr:colOff>
          <xdr:row>22</xdr:row>
          <xdr:rowOff>219075</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23</xdr:row>
          <xdr:rowOff>0</xdr:rowOff>
        </xdr:from>
        <xdr:to>
          <xdr:col>14</xdr:col>
          <xdr:colOff>447675</xdr:colOff>
          <xdr:row>23</xdr:row>
          <xdr:rowOff>219075</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24</xdr:row>
          <xdr:rowOff>0</xdr:rowOff>
        </xdr:from>
        <xdr:to>
          <xdr:col>14</xdr:col>
          <xdr:colOff>447675</xdr:colOff>
          <xdr:row>24</xdr:row>
          <xdr:rowOff>219075</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25</xdr:row>
          <xdr:rowOff>0</xdr:rowOff>
        </xdr:from>
        <xdr:to>
          <xdr:col>14</xdr:col>
          <xdr:colOff>447675</xdr:colOff>
          <xdr:row>25</xdr:row>
          <xdr:rowOff>219075</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26</xdr:row>
          <xdr:rowOff>0</xdr:rowOff>
        </xdr:from>
        <xdr:to>
          <xdr:col>14</xdr:col>
          <xdr:colOff>447675</xdr:colOff>
          <xdr:row>26</xdr:row>
          <xdr:rowOff>219075</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27</xdr:row>
          <xdr:rowOff>9525</xdr:rowOff>
        </xdr:from>
        <xdr:to>
          <xdr:col>14</xdr:col>
          <xdr:colOff>447675</xdr:colOff>
          <xdr:row>28</xdr:row>
          <xdr:rowOff>0</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28</xdr:row>
          <xdr:rowOff>0</xdr:rowOff>
        </xdr:from>
        <xdr:to>
          <xdr:col>14</xdr:col>
          <xdr:colOff>447675</xdr:colOff>
          <xdr:row>28</xdr:row>
          <xdr:rowOff>219075</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29</xdr:row>
          <xdr:rowOff>0</xdr:rowOff>
        </xdr:from>
        <xdr:to>
          <xdr:col>14</xdr:col>
          <xdr:colOff>447675</xdr:colOff>
          <xdr:row>29</xdr:row>
          <xdr:rowOff>219075</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30</xdr:row>
          <xdr:rowOff>0</xdr:rowOff>
        </xdr:from>
        <xdr:to>
          <xdr:col>14</xdr:col>
          <xdr:colOff>447675</xdr:colOff>
          <xdr:row>30</xdr:row>
          <xdr:rowOff>219075</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31</xdr:row>
          <xdr:rowOff>0</xdr:rowOff>
        </xdr:from>
        <xdr:to>
          <xdr:col>14</xdr:col>
          <xdr:colOff>447675</xdr:colOff>
          <xdr:row>31</xdr:row>
          <xdr:rowOff>219075</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32</xdr:row>
          <xdr:rowOff>0</xdr:rowOff>
        </xdr:from>
        <xdr:to>
          <xdr:col>14</xdr:col>
          <xdr:colOff>447675</xdr:colOff>
          <xdr:row>32</xdr:row>
          <xdr:rowOff>219075</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228600</xdr:colOff>
          <xdr:row>33</xdr:row>
          <xdr:rowOff>0</xdr:rowOff>
        </xdr:from>
        <xdr:to>
          <xdr:col>14</xdr:col>
          <xdr:colOff>447675</xdr:colOff>
          <xdr:row>33</xdr:row>
          <xdr:rowOff>219075</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oneCellAnchor>
    <xdr:from>
      <xdr:col>3</xdr:col>
      <xdr:colOff>180975</xdr:colOff>
      <xdr:row>0</xdr:row>
      <xdr:rowOff>190500</xdr:rowOff>
    </xdr:from>
    <xdr:ext cx="886968" cy="224998"/>
    <xdr:sp macro="_xll.ExecImeCommand" textlink="">
      <xdr:nvSpPr>
        <xdr:cNvPr id="16" name="oknCmdClear">
          <a:extLst>
            <a:ext uri="{FF2B5EF4-FFF2-40B4-BE49-F238E27FC236}">
              <a16:creationId xmlns:a16="http://schemas.microsoft.com/office/drawing/2014/main" id="{00000000-0008-0000-0000-000010000000}"/>
            </a:ext>
          </a:extLst>
        </xdr:cNvPr>
        <xdr:cNvSpPr txBox="1"/>
      </xdr:nvSpPr>
      <xdr:spPr>
        <a:xfrm>
          <a:off x="219075" y="190500"/>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3</xdr:col>
      <xdr:colOff>180975</xdr:colOff>
      <xdr:row>0</xdr:row>
      <xdr:rowOff>485775</xdr:rowOff>
    </xdr:from>
    <xdr:ext cx="886968" cy="224998"/>
    <xdr:sp macro="_xll.ExecImeCommand" textlink="">
      <xdr:nvSpPr>
        <xdr:cNvPr id="17" name="oknCmdSave">
          <a:extLst>
            <a:ext uri="{FF2B5EF4-FFF2-40B4-BE49-F238E27FC236}">
              <a16:creationId xmlns:a16="http://schemas.microsoft.com/office/drawing/2014/main" id="{00000000-0008-0000-0000-000011000000}"/>
            </a:ext>
          </a:extLst>
        </xdr:cNvPr>
        <xdr:cNvSpPr txBox="1"/>
      </xdr:nvSpPr>
      <xdr:spPr>
        <a:xfrm>
          <a:off x="219075" y="485775"/>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323850</xdr:colOff>
      <xdr:row>0</xdr:row>
      <xdr:rowOff>190500</xdr:rowOff>
    </xdr:from>
    <xdr:ext cx="886968" cy="224998"/>
    <xdr:sp macro="_xll.ExecImeCommand" textlink="">
      <xdr:nvSpPr>
        <xdr:cNvPr id="18" name="oknCmdExtract">
          <a:extLst>
            <a:ext uri="{FF2B5EF4-FFF2-40B4-BE49-F238E27FC236}">
              <a16:creationId xmlns:a16="http://schemas.microsoft.com/office/drawing/2014/main" id="{00000000-0008-0000-0000-000012000000}"/>
            </a:ext>
          </a:extLst>
        </xdr:cNvPr>
        <xdr:cNvSpPr txBox="1"/>
      </xdr:nvSpPr>
      <xdr:spPr>
        <a:xfrm>
          <a:off x="1181100" y="190500"/>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323850</xdr:colOff>
      <xdr:row>0</xdr:row>
      <xdr:rowOff>485775</xdr:rowOff>
    </xdr:from>
    <xdr:ext cx="886968" cy="224998"/>
    <xdr:sp macro="_xll.ExecImeCommand" textlink="">
      <xdr:nvSpPr>
        <xdr:cNvPr id="19" name="oknCmdPrint">
          <a:extLst>
            <a:ext uri="{FF2B5EF4-FFF2-40B4-BE49-F238E27FC236}">
              <a16:creationId xmlns:a16="http://schemas.microsoft.com/office/drawing/2014/main" id="{00000000-0008-0000-0000-000013000000}"/>
            </a:ext>
          </a:extLst>
        </xdr:cNvPr>
        <xdr:cNvSpPr txBox="1"/>
      </xdr:nvSpPr>
      <xdr:spPr>
        <a:xfrm>
          <a:off x="1181100" y="485775"/>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314325</xdr:colOff>
      <xdr:row>0</xdr:row>
      <xdr:rowOff>190500</xdr:rowOff>
    </xdr:from>
    <xdr:ext cx="886968" cy="224998"/>
    <xdr:sp macro="_xll.ExecImeCommand" textlink="">
      <xdr:nvSpPr>
        <xdr:cNvPr id="20" name="oknCmdPayment">
          <a:extLst>
            <a:ext uri="{FF2B5EF4-FFF2-40B4-BE49-F238E27FC236}">
              <a16:creationId xmlns:a16="http://schemas.microsoft.com/office/drawing/2014/main" id="{00000000-0008-0000-0000-000014000000}"/>
            </a:ext>
          </a:extLst>
        </xdr:cNvPr>
        <xdr:cNvSpPr txBox="1"/>
      </xdr:nvSpPr>
      <xdr:spPr>
        <a:xfrm>
          <a:off x="2133600" y="190500"/>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314325</xdr:colOff>
      <xdr:row>0</xdr:row>
      <xdr:rowOff>485775</xdr:rowOff>
    </xdr:from>
    <xdr:ext cx="886968" cy="224998"/>
    <xdr:sp macro="_xll.ExecImeCommand" textlink="">
      <xdr:nvSpPr>
        <xdr:cNvPr id="21" name="oknCmdDetail">
          <a:extLst>
            <a:ext uri="{FF2B5EF4-FFF2-40B4-BE49-F238E27FC236}">
              <a16:creationId xmlns:a16="http://schemas.microsoft.com/office/drawing/2014/main" id="{00000000-0008-0000-0000-000015000000}"/>
            </a:ext>
          </a:extLst>
        </xdr:cNvPr>
        <xdr:cNvSpPr txBox="1"/>
      </xdr:nvSpPr>
      <xdr:spPr>
        <a:xfrm>
          <a:off x="2133600" y="485775"/>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247650</xdr:colOff>
      <xdr:row>0</xdr:row>
      <xdr:rowOff>190500</xdr:rowOff>
    </xdr:from>
    <xdr:ext cx="886968" cy="224998"/>
    <xdr:sp macro="_xll.ExecImeCommand" textlink="">
      <xdr:nvSpPr>
        <xdr:cNvPr id="22" name="oknCmdCustomer">
          <a:extLst>
            <a:ext uri="{FF2B5EF4-FFF2-40B4-BE49-F238E27FC236}">
              <a16:creationId xmlns:a16="http://schemas.microsoft.com/office/drawing/2014/main" id="{00000000-0008-0000-0000-000016000000}"/>
            </a:ext>
          </a:extLst>
        </xdr:cNvPr>
        <xdr:cNvSpPr txBox="1"/>
      </xdr:nvSpPr>
      <xdr:spPr>
        <a:xfrm>
          <a:off x="3695700" y="190500"/>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247650</xdr:colOff>
      <xdr:row>0</xdr:row>
      <xdr:rowOff>485775</xdr:rowOff>
    </xdr:from>
    <xdr:ext cx="886968" cy="224998"/>
    <xdr:sp macro="_xll.ExecImeCommand" textlink="">
      <xdr:nvSpPr>
        <xdr:cNvPr id="23" name="oknCmdProduct">
          <a:extLst>
            <a:ext uri="{FF2B5EF4-FFF2-40B4-BE49-F238E27FC236}">
              <a16:creationId xmlns:a16="http://schemas.microsoft.com/office/drawing/2014/main" id="{00000000-0008-0000-0000-000017000000}"/>
            </a:ext>
          </a:extLst>
        </xdr:cNvPr>
        <xdr:cNvSpPr txBox="1"/>
      </xdr:nvSpPr>
      <xdr:spPr>
        <a:xfrm>
          <a:off x="3695700" y="485775"/>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9</xdr:col>
      <xdr:colOff>400050</xdr:colOff>
      <xdr:row>0</xdr:row>
      <xdr:rowOff>190500</xdr:rowOff>
    </xdr:from>
    <xdr:ext cx="886968" cy="224998"/>
    <xdr:sp macro="_xll.ExecImeCommand" textlink="">
      <xdr:nvSpPr>
        <xdr:cNvPr id="24" name="oknCmdInvoice">
          <a:extLst>
            <a:ext uri="{FF2B5EF4-FFF2-40B4-BE49-F238E27FC236}">
              <a16:creationId xmlns:a16="http://schemas.microsoft.com/office/drawing/2014/main" id="{00000000-0008-0000-0000-000018000000}"/>
            </a:ext>
          </a:extLst>
        </xdr:cNvPr>
        <xdr:cNvSpPr txBox="1"/>
      </xdr:nvSpPr>
      <xdr:spPr>
        <a:xfrm>
          <a:off x="4695825" y="190500"/>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9</xdr:col>
      <xdr:colOff>400050</xdr:colOff>
      <xdr:row>0</xdr:row>
      <xdr:rowOff>485775</xdr:rowOff>
    </xdr:from>
    <xdr:ext cx="886968" cy="224998"/>
    <xdr:sp macro="_xll.ExecImeCommand" textlink="">
      <xdr:nvSpPr>
        <xdr:cNvPr id="25" name="oknCmdReport">
          <a:extLst>
            <a:ext uri="{FF2B5EF4-FFF2-40B4-BE49-F238E27FC236}">
              <a16:creationId xmlns:a16="http://schemas.microsoft.com/office/drawing/2014/main" id="{00000000-0008-0000-0000-000019000000}"/>
            </a:ext>
          </a:extLst>
        </xdr:cNvPr>
        <xdr:cNvSpPr txBox="1"/>
      </xdr:nvSpPr>
      <xdr:spPr>
        <a:xfrm>
          <a:off x="4695825" y="485775"/>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10</xdr:col>
      <xdr:colOff>542925</xdr:colOff>
      <xdr:row>0</xdr:row>
      <xdr:rowOff>190500</xdr:rowOff>
    </xdr:from>
    <xdr:ext cx="886968" cy="224998"/>
    <xdr:sp macro="_xll.ExecImeCommand" textlink="">
      <xdr:nvSpPr>
        <xdr:cNvPr id="26" name="oknCmdSettings">
          <a:extLst>
            <a:ext uri="{FF2B5EF4-FFF2-40B4-BE49-F238E27FC236}">
              <a16:creationId xmlns:a16="http://schemas.microsoft.com/office/drawing/2014/main" id="{00000000-0008-0000-0000-00001A000000}"/>
            </a:ext>
          </a:extLst>
        </xdr:cNvPr>
        <xdr:cNvSpPr txBox="1"/>
      </xdr:nvSpPr>
      <xdr:spPr>
        <a:xfrm>
          <a:off x="5676900" y="190500"/>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10</xdr:col>
      <xdr:colOff>542925</xdr:colOff>
      <xdr:row>0</xdr:row>
      <xdr:rowOff>485775</xdr:rowOff>
    </xdr:from>
    <xdr:ext cx="886968" cy="224998"/>
    <xdr:sp macro="_xll.ExecImeCommand" textlink="">
      <xdr:nvSpPr>
        <xdr:cNvPr id="27" name="oknCmdHelp">
          <a:extLst>
            <a:ext uri="{FF2B5EF4-FFF2-40B4-BE49-F238E27FC236}">
              <a16:creationId xmlns:a16="http://schemas.microsoft.com/office/drawing/2014/main" id="{00000000-0008-0000-0000-00001B000000}"/>
            </a:ext>
          </a:extLst>
        </xdr:cNvPr>
        <xdr:cNvSpPr txBox="1"/>
      </xdr:nvSpPr>
      <xdr:spPr>
        <a:xfrm>
          <a:off x="5676900" y="485775"/>
          <a:ext cx="886968" cy="224998"/>
        </a:xfrm>
        <a:prstGeom prst="rect">
          <a:avLst/>
        </a:prstGeom>
      </xdr:spPr>
      <xdr:style>
        <a:lnRef idx="1">
          <a:schemeClr val="dk1"/>
        </a:lnRef>
        <a:fillRef idx="1003">
          <a:schemeClr val="dk2"/>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5</xdr:col>
      <xdr:colOff>409575</xdr:colOff>
      <xdr:row>7</xdr:row>
      <xdr:rowOff>85725</xdr:rowOff>
    </xdr:from>
    <xdr:ext cx="1005840" cy="365760"/>
    <xdr:sp macro="_xll.ExecImeCommand" textlink="">
      <xdr:nvSpPr>
        <xdr:cNvPr id="28" name="oknCmdSaveAsNewCustomer">
          <a:extLst>
            <a:ext uri="{FF2B5EF4-FFF2-40B4-BE49-F238E27FC236}">
              <a16:creationId xmlns:a16="http://schemas.microsoft.com/office/drawing/2014/main" id="{00000000-0008-0000-0000-00001C000000}"/>
            </a:ext>
          </a:extLst>
        </xdr:cNvPr>
        <xdr:cNvSpPr txBox="1"/>
      </xdr:nvSpPr>
      <xdr:spPr>
        <a:xfrm>
          <a:off x="1266825" y="2447925"/>
          <a:ext cx="1005840" cy="365760"/>
        </a:xfrm>
        <a:prstGeom prst="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vert="horz" wrap="square"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6</xdr:col>
      <xdr:colOff>533399</xdr:colOff>
      <xdr:row>7</xdr:row>
      <xdr:rowOff>76200</xdr:rowOff>
    </xdr:from>
    <xdr:ext cx="1005840" cy="365760"/>
    <xdr:sp macro="_xll.ExecImeCommand" textlink="">
      <xdr:nvSpPr>
        <xdr:cNvPr id="29" name="oknCmdCustomerEdit">
          <a:extLst>
            <a:ext uri="{FF2B5EF4-FFF2-40B4-BE49-F238E27FC236}">
              <a16:creationId xmlns:a16="http://schemas.microsoft.com/office/drawing/2014/main" id="{00000000-0008-0000-0000-00001D000000}"/>
            </a:ext>
          </a:extLst>
        </xdr:cNvPr>
        <xdr:cNvSpPr txBox="1"/>
      </xdr:nvSpPr>
      <xdr:spPr>
        <a:xfrm>
          <a:off x="2352674" y="2438400"/>
          <a:ext cx="1005840" cy="365760"/>
        </a:xfrm>
        <a:prstGeom prst="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vert="horz" wrap="square" rtlCol="0" anchor="ctr">
          <a:noAutofit/>
        </a:bodyPr>
        <a:lstStyle/>
        <a:p>
          <a:pPr algn="ctr"/>
          <a:r>
            <a:rPr lang="en-US" sz="900">
              <a:latin typeface="Arial" panose="020B0604020202020204" pitchFamily="34" charset="0"/>
            </a:rPr>
            <a:t>View Customer Info.</a:t>
          </a:r>
        </a:p>
      </xdr:txBody>
    </xdr:sp>
    <xdr:clientData fPrintsWithSheet="0"/>
  </xdr:oneCellAnchor>
  <xdr:oneCellAnchor>
    <xdr:from>
      <xdr:col>10</xdr:col>
      <xdr:colOff>104775</xdr:colOff>
      <xdr:row>7</xdr:row>
      <xdr:rowOff>85725</xdr:rowOff>
    </xdr:from>
    <xdr:ext cx="1005840" cy="365760"/>
    <xdr:sp macro="_xll.ExecImeCommand" textlink="">
      <xdr:nvSpPr>
        <xdr:cNvPr id="30" name="oknCmdSameAsBillTo">
          <a:extLst>
            <a:ext uri="{FF2B5EF4-FFF2-40B4-BE49-F238E27FC236}">
              <a16:creationId xmlns:a16="http://schemas.microsoft.com/office/drawing/2014/main" id="{00000000-0008-0000-0000-00001E000000}"/>
            </a:ext>
          </a:extLst>
        </xdr:cNvPr>
        <xdr:cNvSpPr txBox="1"/>
      </xdr:nvSpPr>
      <xdr:spPr>
        <a:xfrm>
          <a:off x="5295900" y="2447925"/>
          <a:ext cx="1005840" cy="365760"/>
        </a:xfrm>
        <a:prstGeom prst="rect">
          <a:avLst/>
        </a:prstGeom>
      </xdr:spPr>
      <xdr:style>
        <a:lnRef idx="1">
          <a:schemeClr val="accent4"/>
        </a:lnRef>
        <a:fillRef idx="2">
          <a:schemeClr val="accent4"/>
        </a:fillRef>
        <a:effectRef idx="1">
          <a:schemeClr val="accent4"/>
        </a:effectRef>
        <a:fontRef idx="minor">
          <a:schemeClr val="dk1"/>
        </a:fontRef>
      </xdr:style>
      <xdr:txBody>
        <a:bodyPr vertOverflow="clip" horzOverflow="clip" vert="horz" wrap="square" rtlCol="0" anchor="ctr">
          <a:noAutofit/>
        </a:bodyPr>
        <a:lstStyle/>
        <a:p>
          <a:pPr algn="ctr"/>
          <a:r>
            <a:rPr lang="en-US" sz="900">
              <a:latin typeface="Arial" panose="020B0604020202020204" pitchFamily="34" charset="0"/>
            </a:rPr>
            <a:t>Same</a:t>
          </a:r>
          <a:r>
            <a:rPr lang="en-US" sz="900" baseline="0">
              <a:latin typeface="Arial" panose="020B0604020202020204" pitchFamily="34" charset="0"/>
            </a:rPr>
            <a:t> as Bill To</a:t>
          </a:r>
          <a:endParaRPr lang="en-US" sz="900">
            <a:latin typeface="Arial" panose="020B0604020202020204" pitchFamily="34" charset="0"/>
          </a:endParaRPr>
        </a:p>
      </xdr:txBody>
    </xdr:sp>
    <xdr:clientData fPrintsWithSheet="0"/>
  </xdr:oneCellAnchor>
  <xdr:twoCellAnchor editAs="oneCell">
    <xdr:from>
      <xdr:col>3</xdr:col>
      <xdr:colOff>0</xdr:colOff>
      <xdr:row>3</xdr:row>
      <xdr:rowOff>25400</xdr:rowOff>
    </xdr:from>
    <xdr:to>
      <xdr:col>4</xdr:col>
      <xdr:colOff>139700</xdr:colOff>
      <xdr:row>5</xdr:row>
      <xdr:rowOff>127000</xdr:rowOff>
    </xdr:to>
    <xdr:pic>
      <xdr:nvPicPr>
        <xdr:cNvPr id="3" name="oknWidget_logo">
          <a:hlinkClick xmlns:r="http://schemas.openxmlformats.org/officeDocument/2006/relationships" r:id="rId1"/>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0" y="1473200"/>
          <a:ext cx="825500" cy="55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5</xdr:row>
      <xdr:rowOff>114300</xdr:rowOff>
    </xdr:from>
    <xdr:to>
      <xdr:col>17</xdr:col>
      <xdr:colOff>57150</xdr:colOff>
      <xdr:row>5</xdr:row>
      <xdr:rowOff>123825</xdr:rowOff>
    </xdr:to>
    <xdr:sp macro="" textlink="">
      <xdr:nvSpPr>
        <xdr:cNvPr id="2049" name="oknWidget_2">
          <a:extLst>
            <a:ext uri="{FF2B5EF4-FFF2-40B4-BE49-F238E27FC236}">
              <a16:creationId xmlns:a16="http://schemas.microsoft.com/office/drawing/2014/main" id="{00000000-0008-0000-0100-000001080000}"/>
            </a:ext>
          </a:extLst>
        </xdr:cNvPr>
        <xdr:cNvSpPr>
          <a:spLocks noChangeShapeType="1"/>
        </xdr:cNvSpPr>
      </xdr:nvSpPr>
      <xdr:spPr bwMode="auto">
        <a:xfrm flipV="1">
          <a:off x="114300" y="1028700"/>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12</xdr:col>
      <xdr:colOff>161925</xdr:colOff>
      <xdr:row>1</xdr:row>
      <xdr:rowOff>390525</xdr:rowOff>
    </xdr:from>
    <xdr:to>
      <xdr:col>13</xdr:col>
      <xdr:colOff>847725</xdr:colOff>
      <xdr:row>4</xdr:row>
      <xdr:rowOff>85725</xdr:rowOff>
    </xdr:to>
    <xdr:sp macro="" textlink="">
      <xdr:nvSpPr>
        <xdr:cNvPr id="2067" name="oknWidget_1">
          <a:extLst>
            <a:ext uri="{FF2B5EF4-FFF2-40B4-BE49-F238E27FC236}">
              <a16:creationId xmlns:a16="http://schemas.microsoft.com/office/drawing/2014/main" id="{00000000-0008-0000-0100-000013080000}"/>
            </a:ext>
          </a:extLst>
        </xdr:cNvPr>
        <xdr:cNvSpPr txBox="1">
          <a:spLocks noChangeArrowheads="1"/>
        </xdr:cNvSpPr>
      </xdr:nvSpPr>
      <xdr:spPr bwMode="auto">
        <a:xfrm>
          <a:off x="4953000" y="428625"/>
          <a:ext cx="1628775" cy="41910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Report</a:t>
          </a:r>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5</xdr:row>
      <xdr:rowOff>85725</xdr:rowOff>
    </xdr:from>
    <xdr:to>
      <xdr:col>12</xdr:col>
      <xdr:colOff>742950</xdr:colOff>
      <xdr:row>5</xdr:row>
      <xdr:rowOff>85725</xdr:rowOff>
    </xdr:to>
    <xdr:sp macro="" textlink="">
      <xdr:nvSpPr>
        <xdr:cNvPr id="3073" name="oknWidget_2">
          <a:extLst>
            <a:ext uri="{FF2B5EF4-FFF2-40B4-BE49-F238E27FC236}">
              <a16:creationId xmlns:a16="http://schemas.microsoft.com/office/drawing/2014/main" id="{00000000-0008-0000-0200-0000010C0000}"/>
            </a:ext>
          </a:extLst>
        </xdr:cNvPr>
        <xdr:cNvSpPr>
          <a:spLocks noChangeShapeType="1"/>
        </xdr:cNvSpPr>
      </xdr:nvSpPr>
      <xdr:spPr bwMode="auto">
        <a:xfrm flipV="1">
          <a:off x="66675" y="1009650"/>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247650</xdr:colOff>
      <xdr:row>1</xdr:row>
      <xdr:rowOff>400050</xdr:rowOff>
    </xdr:from>
    <xdr:to>
      <xdr:col>12</xdr:col>
      <xdr:colOff>733425</xdr:colOff>
      <xdr:row>4</xdr:row>
      <xdr:rowOff>66675</xdr:rowOff>
    </xdr:to>
    <xdr:sp macro="" textlink="">
      <xdr:nvSpPr>
        <xdr:cNvPr id="3088" name="oknWidget_1">
          <a:extLst>
            <a:ext uri="{FF2B5EF4-FFF2-40B4-BE49-F238E27FC236}">
              <a16:creationId xmlns:a16="http://schemas.microsoft.com/office/drawing/2014/main" id="{00000000-0008-0000-0200-0000100C0000}"/>
            </a:ext>
          </a:extLst>
        </xdr:cNvPr>
        <xdr:cNvSpPr txBox="1">
          <a:spLocks noChangeArrowheads="1"/>
        </xdr:cNvSpPr>
      </xdr:nvSpPr>
      <xdr:spPr bwMode="auto">
        <a:xfrm>
          <a:off x="4343400" y="447675"/>
          <a:ext cx="2076450" cy="3905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Report</a:t>
          </a:r>
          <a:endParaRPr lang="en-US"/>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9525</xdr:colOff>
      <xdr:row>5</xdr:row>
      <xdr:rowOff>76200</xdr:rowOff>
    </xdr:from>
    <xdr:to>
      <xdr:col>8</xdr:col>
      <xdr:colOff>647700</xdr:colOff>
      <xdr:row>5</xdr:row>
      <xdr:rowOff>76200</xdr:rowOff>
    </xdr:to>
    <xdr:sp macro="" textlink="">
      <xdr:nvSpPr>
        <xdr:cNvPr id="4097" name="oknWidget_2">
          <a:extLst>
            <a:ext uri="{FF2B5EF4-FFF2-40B4-BE49-F238E27FC236}">
              <a16:creationId xmlns:a16="http://schemas.microsoft.com/office/drawing/2014/main" id="{00000000-0008-0000-0300-000001100000}"/>
            </a:ext>
          </a:extLst>
        </xdr:cNvPr>
        <xdr:cNvSpPr>
          <a:spLocks noChangeShapeType="1"/>
        </xdr:cNvSpPr>
      </xdr:nvSpPr>
      <xdr:spPr bwMode="auto">
        <a:xfrm flipV="1">
          <a:off x="76200" y="100965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152400</xdr:colOff>
      <xdr:row>1</xdr:row>
      <xdr:rowOff>314325</xdr:rowOff>
    </xdr:from>
    <xdr:to>
      <xdr:col>8</xdr:col>
      <xdr:colOff>657225</xdr:colOff>
      <xdr:row>3</xdr:row>
      <xdr:rowOff>142875</xdr:rowOff>
    </xdr:to>
    <xdr:sp macro="" textlink="">
      <xdr:nvSpPr>
        <xdr:cNvPr id="4112" name="oknWidget_1">
          <a:extLst>
            <a:ext uri="{FF2B5EF4-FFF2-40B4-BE49-F238E27FC236}">
              <a16:creationId xmlns:a16="http://schemas.microsoft.com/office/drawing/2014/main" id="{00000000-0008-0000-0300-000010100000}"/>
            </a:ext>
          </a:extLst>
        </xdr:cNvPr>
        <xdr:cNvSpPr txBox="1">
          <a:spLocks noChangeArrowheads="1"/>
        </xdr:cNvSpPr>
      </xdr:nvSpPr>
      <xdr:spPr bwMode="auto">
        <a:xfrm>
          <a:off x="4543425" y="371475"/>
          <a:ext cx="1819275" cy="400050"/>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Product Report</a:t>
          </a:r>
          <a:endParaRPr lang="en-US"/>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5</xdr:row>
      <xdr:rowOff>171450</xdr:rowOff>
    </xdr:from>
    <xdr:to>
      <xdr:col>7</xdr:col>
      <xdr:colOff>685800</xdr:colOff>
      <xdr:row>5</xdr:row>
      <xdr:rowOff>200025</xdr:rowOff>
    </xdr:to>
    <xdr:sp macro="" textlink="">
      <xdr:nvSpPr>
        <xdr:cNvPr id="5121" name="oknWidget_2">
          <a:extLst>
            <a:ext uri="{FF2B5EF4-FFF2-40B4-BE49-F238E27FC236}">
              <a16:creationId xmlns:a16="http://schemas.microsoft.com/office/drawing/2014/main" id="{00000000-0008-0000-0400-000001140000}"/>
            </a:ext>
          </a:extLst>
        </xdr:cNvPr>
        <xdr:cNvSpPr>
          <a:spLocks noChangeShapeType="1"/>
        </xdr:cNvSpPr>
      </xdr:nvSpPr>
      <xdr:spPr bwMode="auto">
        <a:xfrm>
          <a:off x="66675" y="1095375"/>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333375</xdr:colOff>
      <xdr:row>1</xdr:row>
      <xdr:rowOff>314325</xdr:rowOff>
    </xdr:from>
    <xdr:to>
      <xdr:col>7</xdr:col>
      <xdr:colOff>685800</xdr:colOff>
      <xdr:row>3</xdr:row>
      <xdr:rowOff>114300</xdr:rowOff>
    </xdr:to>
    <xdr:sp macro="" textlink="">
      <xdr:nvSpPr>
        <xdr:cNvPr id="5137" name="oknWidget_1">
          <a:extLst>
            <a:ext uri="{FF2B5EF4-FFF2-40B4-BE49-F238E27FC236}">
              <a16:creationId xmlns:a16="http://schemas.microsoft.com/office/drawing/2014/main" id="{00000000-0008-0000-0400-000011140000}"/>
            </a:ext>
          </a:extLst>
        </xdr:cNvPr>
        <xdr:cNvSpPr txBox="1">
          <a:spLocks noChangeArrowheads="1"/>
        </xdr:cNvSpPr>
      </xdr:nvSpPr>
      <xdr:spPr bwMode="auto">
        <a:xfrm>
          <a:off x="3981450" y="361950"/>
          <a:ext cx="2390775" cy="3714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Customer Statement</a:t>
          </a:r>
          <a:endParaRPr lang="en-US"/>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9525</xdr:colOff>
      <xdr:row>5</xdr:row>
      <xdr:rowOff>104775</xdr:rowOff>
    </xdr:from>
    <xdr:to>
      <xdr:col>14</xdr:col>
      <xdr:colOff>19050</xdr:colOff>
      <xdr:row>5</xdr:row>
      <xdr:rowOff>114300</xdr:rowOff>
    </xdr:to>
    <xdr:sp macro="" textlink="">
      <xdr:nvSpPr>
        <xdr:cNvPr id="6145" name="oknWidget_2">
          <a:extLst>
            <a:ext uri="{FF2B5EF4-FFF2-40B4-BE49-F238E27FC236}">
              <a16:creationId xmlns:a16="http://schemas.microsoft.com/office/drawing/2014/main" id="{00000000-0008-0000-0500-000001180000}"/>
            </a:ext>
          </a:extLst>
        </xdr:cNvPr>
        <xdr:cNvSpPr>
          <a:spLocks noChangeShapeType="1"/>
        </xdr:cNvSpPr>
      </xdr:nvSpPr>
      <xdr:spPr bwMode="auto">
        <a:xfrm>
          <a:off x="57150" y="1028700"/>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9</xdr:col>
      <xdr:colOff>257175</xdr:colOff>
      <xdr:row>1</xdr:row>
      <xdr:rowOff>314325</xdr:rowOff>
    </xdr:from>
    <xdr:to>
      <xdr:col>13</xdr:col>
      <xdr:colOff>0</xdr:colOff>
      <xdr:row>4</xdr:row>
      <xdr:rowOff>38100</xdr:rowOff>
    </xdr:to>
    <xdr:sp macro="" textlink="">
      <xdr:nvSpPr>
        <xdr:cNvPr id="6160" name="oknWidget_1">
          <a:extLst>
            <a:ext uri="{FF2B5EF4-FFF2-40B4-BE49-F238E27FC236}">
              <a16:creationId xmlns:a16="http://schemas.microsoft.com/office/drawing/2014/main" id="{00000000-0008-0000-0500-000010180000}"/>
            </a:ext>
          </a:extLst>
        </xdr:cNvPr>
        <xdr:cNvSpPr txBox="1">
          <a:spLocks noChangeArrowheads="1"/>
        </xdr:cNvSpPr>
      </xdr:nvSpPr>
      <xdr:spPr bwMode="auto">
        <a:xfrm>
          <a:off x="3943350" y="361950"/>
          <a:ext cx="2190750" cy="44767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Sales Rep. Report</a:t>
          </a:r>
          <a:endParaRPr lang="en-US"/>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5</xdr:row>
      <xdr:rowOff>95250</xdr:rowOff>
    </xdr:from>
    <xdr:to>
      <xdr:col>10</xdr:col>
      <xdr:colOff>9525</xdr:colOff>
      <xdr:row>5</xdr:row>
      <xdr:rowOff>104775</xdr:rowOff>
    </xdr:to>
    <xdr:sp macro="" textlink="">
      <xdr:nvSpPr>
        <xdr:cNvPr id="7169" name="oknWidget_PaymentReport2">
          <a:extLst>
            <a:ext uri="{FF2B5EF4-FFF2-40B4-BE49-F238E27FC236}">
              <a16:creationId xmlns:a16="http://schemas.microsoft.com/office/drawing/2014/main" id="{00000000-0008-0000-0600-0000011C0000}"/>
            </a:ext>
          </a:extLst>
        </xdr:cNvPr>
        <xdr:cNvSpPr>
          <a:spLocks noChangeShapeType="1"/>
        </xdr:cNvSpPr>
      </xdr:nvSpPr>
      <xdr:spPr bwMode="auto">
        <a:xfrm>
          <a:off x="66675" y="10191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6</xdr:col>
      <xdr:colOff>609600</xdr:colOff>
      <xdr:row>1</xdr:row>
      <xdr:rowOff>333375</xdr:rowOff>
    </xdr:from>
    <xdr:to>
      <xdr:col>9</xdr:col>
      <xdr:colOff>952500</xdr:colOff>
      <xdr:row>4</xdr:row>
      <xdr:rowOff>38100</xdr:rowOff>
    </xdr:to>
    <xdr:sp macro="" textlink="">
      <xdr:nvSpPr>
        <xdr:cNvPr id="8207" name="oknWidget_PaymentReport">
          <a:extLst>
            <a:ext uri="{FF2B5EF4-FFF2-40B4-BE49-F238E27FC236}">
              <a16:creationId xmlns:a16="http://schemas.microsoft.com/office/drawing/2014/main" id="{00000000-0008-0000-0600-00000F200000}"/>
            </a:ext>
          </a:extLst>
        </xdr:cNvPr>
        <xdr:cNvSpPr txBox="1">
          <a:spLocks noChangeArrowheads="1"/>
        </xdr:cNvSpPr>
      </xdr:nvSpPr>
      <xdr:spPr bwMode="auto">
        <a:xfrm>
          <a:off x="4210050" y="381000"/>
          <a:ext cx="1905000" cy="428625"/>
        </a:xfrm>
        <a:prstGeom prst="rect">
          <a:avLst/>
        </a:prstGeom>
        <a:solidFill>
          <a:srgbClr val="FFFFFF"/>
        </a:solidFill>
        <a:ln>
          <a:noFill/>
        </a:ln>
      </xdr:spPr>
      <xdr:txBody>
        <a:bodyPr vertOverflow="clip" wrap="square" lIns="0" tIns="64008" rIns="54864" bIns="0" anchor="t"/>
        <a:lstStyle/>
        <a:p>
          <a:pPr algn="r" rtl="0">
            <a:defRPr sz="1000"/>
          </a:pPr>
          <a:r>
            <a:rPr lang="en-US" sz="1600" b="0" i="0" u="none" strike="noStrike" baseline="0">
              <a:solidFill>
                <a:srgbClr val="D8E4E8"/>
              </a:solidFill>
              <a:latin typeface="Arial Black"/>
            </a:rPr>
            <a:t>Payment Report</a:t>
          </a:r>
          <a:endParaRPr lang="en-US"/>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Green">
      <a:dk1>
        <a:sysClr val="windowText" lastClr="000000"/>
      </a:dk1>
      <a:lt1>
        <a:sysClr val="window" lastClr="FFFFFF"/>
      </a:lt1>
      <a:dk2>
        <a:srgbClr val="455F51"/>
      </a:dk2>
      <a:lt2>
        <a:srgbClr val="E3DED1"/>
      </a:lt2>
      <a:accent1>
        <a:srgbClr val="549E39"/>
      </a:accent1>
      <a:accent2>
        <a:srgbClr val="8AB833"/>
      </a:accent2>
      <a:accent3>
        <a:srgbClr val="C0CF3A"/>
      </a:accent3>
      <a:accent4>
        <a:srgbClr val="029676"/>
      </a:accent4>
      <a:accent5>
        <a:srgbClr val="4AB5C4"/>
      </a:accent5>
      <a:accent6>
        <a:srgbClr val="0989B1"/>
      </a:accent6>
      <a:hlink>
        <a:srgbClr val="6B9F25"/>
      </a:hlink>
      <a:folHlink>
        <a:srgbClr val="BA6906"/>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niformsoftware.com/template/bill-sample-with-sports-theme" TargetMode="External"/><Relationship Id="rId13" Type="http://schemas.openxmlformats.org/officeDocument/2006/relationships/printerSettings" Target="../printerSettings/printerSettings1.bin"/><Relationship Id="rId18" Type="http://schemas.openxmlformats.org/officeDocument/2006/relationships/ctrlProp" Target="../ctrlProps/ctrlProp2.xml"/><Relationship Id="rId26" Type="http://schemas.openxmlformats.org/officeDocument/2006/relationships/ctrlProp" Target="../ctrlProps/ctrlProp10.xml"/><Relationship Id="rId3" Type="http://schemas.openxmlformats.org/officeDocument/2006/relationships/hyperlink" Target="https://uniformsoftware.com/template/" TargetMode="External"/><Relationship Id="rId21" Type="http://schemas.openxmlformats.org/officeDocument/2006/relationships/ctrlProp" Target="../ctrlProps/ctrlProp5.xml"/><Relationship Id="rId7" Type="http://schemas.openxmlformats.org/officeDocument/2006/relationships/hyperlink" Target="https://uniformsoftware.com/template/bill-sample-with-sports-theme" TargetMode="External"/><Relationship Id="rId12" Type="http://schemas.openxmlformats.org/officeDocument/2006/relationships/hyperlink" Target="https://uniformsoftware.com/template/bill-sample-with-sports-theme" TargetMode="External"/><Relationship Id="rId17" Type="http://schemas.openxmlformats.org/officeDocument/2006/relationships/ctrlProp" Target="../ctrlProps/ctrlProp1.xml"/><Relationship Id="rId25" Type="http://schemas.openxmlformats.org/officeDocument/2006/relationships/ctrlProp" Target="../ctrlProps/ctrlProp9.xml"/><Relationship Id="rId2" Type="http://schemas.openxmlformats.org/officeDocument/2006/relationships/hyperlink" Target="http://www.uniformsoft.com/" TargetMode="External"/><Relationship Id="rId16" Type="http://schemas.openxmlformats.org/officeDocument/2006/relationships/vmlDrawing" Target="../drawings/vmlDrawing2.vml"/><Relationship Id="rId20" Type="http://schemas.openxmlformats.org/officeDocument/2006/relationships/ctrlProp" Target="../ctrlProps/ctrlProp4.xml"/><Relationship Id="rId1" Type="http://schemas.openxmlformats.org/officeDocument/2006/relationships/hyperlink" Target="http://www.office-kit.com/" TargetMode="External"/><Relationship Id="rId6" Type="http://schemas.openxmlformats.org/officeDocument/2006/relationships/hyperlink" Target="https://uniformsoftware.com/template/bill-sample-with-sports-theme" TargetMode="External"/><Relationship Id="rId11" Type="http://schemas.openxmlformats.org/officeDocument/2006/relationships/hyperlink" Target="https://uniformsoftware.com/template/bill-sample-with-sports-theme" TargetMode="External"/><Relationship Id="rId24" Type="http://schemas.openxmlformats.org/officeDocument/2006/relationships/ctrlProp" Target="../ctrlProps/ctrlProp8.xml"/><Relationship Id="rId5" Type="http://schemas.openxmlformats.org/officeDocument/2006/relationships/hyperlink" Target="https://uniformsoftware.com/template/bill-sample-with-sports-theme" TargetMode="External"/><Relationship Id="rId15" Type="http://schemas.openxmlformats.org/officeDocument/2006/relationships/vmlDrawing" Target="../drawings/vmlDrawing1.vml"/><Relationship Id="rId23" Type="http://schemas.openxmlformats.org/officeDocument/2006/relationships/ctrlProp" Target="../ctrlProps/ctrlProp7.xml"/><Relationship Id="rId28" Type="http://schemas.openxmlformats.org/officeDocument/2006/relationships/ctrlProp" Target="../ctrlProps/ctrlProp12.xml"/><Relationship Id="rId10" Type="http://schemas.openxmlformats.org/officeDocument/2006/relationships/hyperlink" Target="https://uniformsoftware.com/template/bill-sample-with-sports-theme" TargetMode="External"/><Relationship Id="rId19" Type="http://schemas.openxmlformats.org/officeDocument/2006/relationships/ctrlProp" Target="../ctrlProps/ctrlProp3.xml"/><Relationship Id="rId4" Type="http://schemas.openxmlformats.org/officeDocument/2006/relationships/hyperlink" Target="https://uniformsoftware.com/template/" TargetMode="External"/><Relationship Id="rId9" Type="http://schemas.openxmlformats.org/officeDocument/2006/relationships/hyperlink" Target="https://uniformsoftware.com/template/bill-sample-with-sports-theme" TargetMode="External"/><Relationship Id="rId14" Type="http://schemas.openxmlformats.org/officeDocument/2006/relationships/drawing" Target="../drawings/drawing1.xml"/><Relationship Id="rId22" Type="http://schemas.openxmlformats.org/officeDocument/2006/relationships/ctrlProp" Target="../ctrlProps/ctrlProp6.xml"/><Relationship Id="rId27"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bill-sample-with-sports-theme"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M981"/>
  <sheetViews>
    <sheetView showGridLines="0" showRowColHeaders="0" showZeros="0" tabSelected="1" showOutlineSymbols="0" topLeftCell="C1" workbookViewId="0">
      <selection activeCell="F10" sqref="F10:H10"/>
    </sheetView>
  </sheetViews>
  <sheetFormatPr defaultColWidth="9.140625" defaultRowHeight="13.5" x14ac:dyDescent="0.25"/>
  <cols>
    <col min="1" max="1" width="10.28515625" style="43" hidden="1" customWidth="1"/>
    <col min="2" max="2" width="16" style="43" hidden="1" customWidth="1"/>
    <col min="3" max="3" width="0.5703125" style="44" customWidth="1"/>
    <col min="4" max="4" width="10.28515625" style="44" customWidth="1"/>
    <col min="5" max="5" width="2.5703125" style="44" customWidth="1"/>
    <col min="6" max="6" width="14.42578125" style="44" customWidth="1"/>
    <col min="7" max="7" width="12.140625" style="44" customWidth="1"/>
    <col min="8" max="8" width="12.28515625" style="44" customWidth="1"/>
    <col min="9" max="9" width="13.5703125" style="44" customWidth="1"/>
    <col min="10" max="10" width="12.5703125" style="44" customWidth="1"/>
    <col min="11" max="11" width="19.5703125" style="44" customWidth="1"/>
    <col min="12" max="12" width="0.85546875" style="44" customWidth="1"/>
    <col min="13" max="13" width="1" style="45" customWidth="1"/>
    <col min="14" max="14" width="10.5703125" style="44" customWidth="1"/>
    <col min="15" max="15" width="10" style="44" customWidth="1"/>
    <col min="16" max="16" width="7.28515625" style="44" customWidth="1"/>
    <col min="17" max="17" width="9.7109375" style="44" customWidth="1"/>
    <col min="18" max="18" width="11" style="44" customWidth="1"/>
    <col min="19" max="16384" width="9.140625" style="44"/>
  </cols>
  <sheetData>
    <row r="1" spans="1:975" s="42" customFormat="1" ht="69" customHeight="1" x14ac:dyDescent="0.25">
      <c r="A1" s="139"/>
      <c r="B1" s="139"/>
      <c r="C1" s="139"/>
      <c r="D1" s="139"/>
      <c r="E1" s="139"/>
      <c r="F1" s="139"/>
      <c r="G1" s="139"/>
      <c r="H1" s="139"/>
      <c r="I1" s="139"/>
      <c r="J1" s="139"/>
      <c r="K1" s="139"/>
      <c r="L1" s="139"/>
      <c r="M1" s="139"/>
      <c r="N1" s="139"/>
      <c r="O1" s="139"/>
      <c r="P1" s="139"/>
      <c r="Q1" s="139"/>
      <c r="R1" s="139"/>
      <c r="S1" s="139"/>
      <c r="T1" s="139"/>
      <c r="U1" s="139"/>
      <c r="V1" s="139"/>
      <c r="W1" s="139"/>
      <c r="AHR1" s="129" t="s">
        <v>154</v>
      </c>
      <c r="AJP1" s="129" t="s">
        <v>154</v>
      </c>
      <c r="AKD1" s="129" t="s">
        <v>154</v>
      </c>
      <c r="AKM1" s="129" t="s">
        <v>151</v>
      </c>
    </row>
    <row r="2" spans="1:975" ht="3.75" customHeight="1" x14ac:dyDescent="0.25"/>
    <row r="3" spans="1:975" ht="41.25" customHeight="1" x14ac:dyDescent="0.6">
      <c r="F3" s="106" t="s">
        <v>131</v>
      </c>
      <c r="G3" s="46"/>
      <c r="K3" s="41" t="s">
        <v>122</v>
      </c>
      <c r="L3" s="47"/>
      <c r="N3" s="110" t="s">
        <v>26</v>
      </c>
      <c r="O3" s="114" t="s">
        <v>125</v>
      </c>
      <c r="P3" s="110" t="s">
        <v>27</v>
      </c>
      <c r="Q3" s="109"/>
      <c r="R3" s="115" t="s">
        <v>119</v>
      </c>
    </row>
    <row r="4" spans="1:975" ht="18" customHeight="1" x14ac:dyDescent="0.25">
      <c r="F4" s="44" t="s">
        <v>79</v>
      </c>
      <c r="M4" s="48"/>
      <c r="N4" s="171" t="s">
        <v>124</v>
      </c>
      <c r="O4" s="171"/>
      <c r="P4" s="171"/>
      <c r="Q4" s="171"/>
      <c r="R4" s="171"/>
    </row>
    <row r="5" spans="1:975" ht="18" customHeight="1" x14ac:dyDescent="0.3">
      <c r="F5" s="44" t="s">
        <v>80</v>
      </c>
      <c r="J5" s="49" t="s">
        <v>0</v>
      </c>
      <c r="K5" s="50"/>
      <c r="L5" s="51"/>
      <c r="M5" s="48"/>
      <c r="N5" s="55">
        <v>1</v>
      </c>
      <c r="O5" s="173" t="s">
        <v>127</v>
      </c>
      <c r="P5" s="173"/>
      <c r="Q5" s="173"/>
      <c r="R5" s="173"/>
      <c r="S5"/>
      <c r="T5"/>
      <c r="U5"/>
      <c r="V5"/>
      <c r="W5"/>
      <c r="X5"/>
      <c r="Y5"/>
      <c r="Z5"/>
      <c r="AA5"/>
      <c r="AB5"/>
      <c r="AC5"/>
    </row>
    <row r="6" spans="1:975" ht="18" customHeight="1" x14ac:dyDescent="0.3">
      <c r="F6" t="s">
        <v>81</v>
      </c>
      <c r="J6" s="49" t="s">
        <v>62</v>
      </c>
      <c r="K6" s="52"/>
      <c r="L6" s="53"/>
      <c r="M6" s="48"/>
      <c r="N6" s="138">
        <v>2</v>
      </c>
      <c r="O6" s="137" t="s">
        <v>128</v>
      </c>
      <c r="P6" s="137"/>
      <c r="Q6" s="137"/>
      <c r="R6" s="137"/>
      <c r="S6"/>
      <c r="T6"/>
      <c r="U6"/>
      <c r="V6"/>
      <c r="W6"/>
      <c r="X6"/>
      <c r="Y6"/>
      <c r="Z6"/>
      <c r="AA6"/>
      <c r="AB6"/>
      <c r="AC6"/>
    </row>
    <row r="7" spans="1:975" ht="18" customHeight="1" x14ac:dyDescent="0.3">
      <c r="F7" s="44" t="s">
        <v>123</v>
      </c>
      <c r="J7" s="54"/>
      <c r="K7" s="53"/>
      <c r="L7" s="53"/>
      <c r="M7" s="48"/>
      <c r="N7" s="138"/>
      <c r="O7" s="137"/>
      <c r="P7" s="137"/>
      <c r="Q7" s="137"/>
      <c r="R7" s="137"/>
      <c r="S7"/>
      <c r="T7"/>
      <c r="U7"/>
      <c r="V7"/>
      <c r="W7"/>
      <c r="X7"/>
      <c r="Y7"/>
      <c r="Z7"/>
      <c r="AA7"/>
      <c r="AB7"/>
      <c r="AC7"/>
    </row>
    <row r="8" spans="1:975" ht="16.5" customHeight="1" thickBot="1" x14ac:dyDescent="0.3">
      <c r="A8" s="43" t="s">
        <v>77</v>
      </c>
      <c r="M8" s="48"/>
      <c r="N8" s="138"/>
      <c r="O8" s="137"/>
      <c r="P8" s="137"/>
      <c r="Q8" s="137"/>
      <c r="R8" s="137"/>
      <c r="S8"/>
      <c r="T8"/>
      <c r="U8"/>
      <c r="V8"/>
      <c r="W8"/>
      <c r="X8"/>
      <c r="Y8"/>
      <c r="Z8"/>
      <c r="AA8"/>
      <c r="AB8"/>
      <c r="AC8"/>
    </row>
    <row r="9" spans="1:975" ht="20.100000000000001" customHeight="1" thickTop="1" x14ac:dyDescent="0.25">
      <c r="A9" s="43">
        <v>1</v>
      </c>
      <c r="B9" s="56"/>
      <c r="D9" s="145" t="s">
        <v>110</v>
      </c>
      <c r="E9" s="146"/>
      <c r="F9" s="147"/>
      <c r="G9" s="107"/>
      <c r="I9" s="135" t="s">
        <v>111</v>
      </c>
      <c r="J9" s="136"/>
      <c r="M9" s="48"/>
      <c r="N9" s="138">
        <v>3</v>
      </c>
      <c r="O9" s="137" t="s">
        <v>120</v>
      </c>
      <c r="P9" s="137"/>
      <c r="Q9" s="137"/>
      <c r="R9" s="137"/>
      <c r="S9"/>
      <c r="T9"/>
      <c r="U9"/>
      <c r="V9"/>
      <c r="W9"/>
      <c r="X9"/>
      <c r="Y9"/>
      <c r="Z9"/>
      <c r="AA9"/>
      <c r="AB9"/>
      <c r="AC9"/>
    </row>
    <row r="10" spans="1:975" ht="18" customHeight="1" x14ac:dyDescent="0.25">
      <c r="B10" s="56"/>
      <c r="D10" s="64"/>
      <c r="E10" s="58" t="s">
        <v>55</v>
      </c>
      <c r="F10" s="142"/>
      <c r="G10" s="142"/>
      <c r="H10" s="142"/>
      <c r="I10" s="58" t="s">
        <v>55</v>
      </c>
      <c r="J10" s="142"/>
      <c r="K10" s="142"/>
      <c r="M10" s="48"/>
      <c r="N10" s="138"/>
      <c r="O10" s="137"/>
      <c r="P10" s="137"/>
      <c r="Q10" s="137"/>
      <c r="R10" s="137"/>
      <c r="S10"/>
      <c r="T10"/>
      <c r="U10"/>
      <c r="V10"/>
      <c r="W10"/>
      <c r="X10"/>
      <c r="Y10"/>
      <c r="Z10"/>
      <c r="AA10"/>
      <c r="AB10"/>
      <c r="AC10"/>
    </row>
    <row r="11" spans="1:975" s="57" customFormat="1" ht="18" customHeight="1" x14ac:dyDescent="0.25">
      <c r="A11" s="59">
        <v>0</v>
      </c>
      <c r="B11" s="60"/>
      <c r="D11" s="64"/>
      <c r="E11" s="58" t="s">
        <v>112</v>
      </c>
      <c r="F11" s="144"/>
      <c r="G11" s="144"/>
      <c r="H11" s="144"/>
      <c r="I11" s="58" t="s">
        <v>112</v>
      </c>
      <c r="J11" s="144"/>
      <c r="K11" s="144"/>
      <c r="M11" s="61"/>
      <c r="N11" s="172">
        <v>4</v>
      </c>
      <c r="O11" s="143" t="s">
        <v>129</v>
      </c>
      <c r="P11" s="143"/>
      <c r="Q11" s="143"/>
      <c r="R11" s="143"/>
      <c r="S11"/>
      <c r="T11"/>
      <c r="U11"/>
      <c r="V11"/>
      <c r="W11"/>
      <c r="X11"/>
      <c r="Y11"/>
      <c r="Z11"/>
      <c r="AA11"/>
      <c r="AB11"/>
      <c r="AC11"/>
    </row>
    <row r="12" spans="1:975" s="57" customFormat="1" ht="18" customHeight="1" x14ac:dyDescent="0.25">
      <c r="A12" s="59">
        <v>0</v>
      </c>
      <c r="B12" s="60"/>
      <c r="D12" s="64"/>
      <c r="E12" s="58" t="s">
        <v>113</v>
      </c>
      <c r="F12" s="142"/>
      <c r="G12" s="142"/>
      <c r="H12" s="142"/>
      <c r="I12" s="58" t="s">
        <v>113</v>
      </c>
      <c r="J12" s="142"/>
      <c r="K12" s="142"/>
      <c r="M12" s="61"/>
      <c r="N12" s="172"/>
      <c r="O12" s="143"/>
      <c r="P12" s="143"/>
      <c r="Q12" s="143"/>
      <c r="R12" s="143"/>
      <c r="S12"/>
      <c r="T12"/>
      <c r="U12"/>
      <c r="V12"/>
      <c r="W12"/>
      <c r="X12"/>
      <c r="Y12"/>
      <c r="Z12"/>
      <c r="AA12"/>
      <c r="AB12"/>
      <c r="AC12"/>
    </row>
    <row r="13" spans="1:975" s="57" customFormat="1" ht="18" hidden="1" customHeight="1" x14ac:dyDescent="0.25">
      <c r="A13" s="59">
        <v>0.15</v>
      </c>
      <c r="B13" s="60"/>
      <c r="D13" s="64"/>
      <c r="E13" s="58"/>
      <c r="F13" s="142"/>
      <c r="G13" s="142"/>
      <c r="H13" s="142"/>
      <c r="I13" s="58"/>
      <c r="J13" s="142"/>
      <c r="K13" s="142"/>
      <c r="M13" s="61"/>
      <c r="S13"/>
      <c r="T13"/>
      <c r="U13"/>
      <c r="V13"/>
      <c r="W13"/>
      <c r="X13"/>
      <c r="Y13"/>
      <c r="Z13"/>
      <c r="AA13"/>
      <c r="AB13"/>
      <c r="AC13"/>
    </row>
    <row r="14" spans="1:975" s="57" customFormat="1" ht="18" hidden="1" customHeight="1" x14ac:dyDescent="0.25">
      <c r="A14" s="59"/>
      <c r="B14" s="60"/>
      <c r="D14" s="64"/>
      <c r="E14" s="58" t="s">
        <v>114</v>
      </c>
      <c r="F14" s="142"/>
      <c r="G14" s="142"/>
      <c r="H14" s="142"/>
      <c r="I14" s="58" t="s">
        <v>114</v>
      </c>
      <c r="J14" s="142"/>
      <c r="K14" s="142"/>
      <c r="M14" s="62"/>
      <c r="S14"/>
      <c r="T14"/>
      <c r="U14"/>
      <c r="V14"/>
      <c r="W14"/>
      <c r="X14"/>
      <c r="Y14"/>
      <c r="Z14"/>
      <c r="AA14"/>
      <c r="AB14"/>
      <c r="AC14"/>
    </row>
    <row r="15" spans="1:975" s="57" customFormat="1" ht="18" customHeight="1" x14ac:dyDescent="0.25">
      <c r="A15" s="59">
        <v>0.06</v>
      </c>
      <c r="B15" s="60"/>
      <c r="D15" s="64"/>
      <c r="E15" s="58" t="s">
        <v>116</v>
      </c>
      <c r="F15" s="142"/>
      <c r="G15" s="142"/>
      <c r="H15" s="142"/>
      <c r="I15" s="58" t="s">
        <v>115</v>
      </c>
      <c r="J15" s="142"/>
      <c r="K15" s="142"/>
      <c r="M15" s="62"/>
      <c r="N15" s="172">
        <v>5</v>
      </c>
      <c r="O15" s="175" t="s">
        <v>121</v>
      </c>
      <c r="P15" s="175"/>
      <c r="Q15" s="175"/>
      <c r="R15" s="175"/>
      <c r="S15"/>
      <c r="T15"/>
      <c r="U15"/>
      <c r="V15"/>
      <c r="W15"/>
      <c r="X15"/>
      <c r="Y15"/>
      <c r="Z15"/>
      <c r="AA15"/>
      <c r="AB15"/>
      <c r="AC15"/>
    </row>
    <row r="16" spans="1:975" s="57" customFormat="1" ht="18" customHeight="1" x14ac:dyDescent="0.25">
      <c r="A16" s="59"/>
      <c r="B16" s="59"/>
      <c r="D16" s="64"/>
      <c r="E16" s="58" t="s">
        <v>117</v>
      </c>
      <c r="F16" s="142"/>
      <c r="G16" s="142"/>
      <c r="H16" s="142"/>
      <c r="M16" s="62"/>
      <c r="N16" s="172"/>
      <c r="O16" s="175"/>
      <c r="P16" s="175"/>
      <c r="Q16" s="175"/>
      <c r="R16" s="175"/>
      <c r="S16"/>
      <c r="T16"/>
      <c r="U16"/>
      <c r="V16"/>
      <c r="W16"/>
      <c r="X16"/>
      <c r="Y16"/>
      <c r="Z16"/>
      <c r="AA16"/>
      <c r="AB16"/>
      <c r="AC16"/>
    </row>
    <row r="17" spans="1:29" s="57" customFormat="1" ht="18" customHeight="1" x14ac:dyDescent="0.25">
      <c r="A17" s="59"/>
      <c r="B17" s="59"/>
      <c r="D17" s="64"/>
      <c r="E17" s="58" t="s">
        <v>118</v>
      </c>
      <c r="F17" s="142"/>
      <c r="G17" s="142"/>
      <c r="H17" s="142"/>
      <c r="I17" s="58"/>
      <c r="M17" s="62"/>
      <c r="N17" s="172"/>
      <c r="O17" s="175"/>
      <c r="P17" s="175"/>
      <c r="Q17" s="175"/>
      <c r="R17" s="175"/>
      <c r="S17"/>
      <c r="T17"/>
      <c r="U17"/>
      <c r="V17"/>
      <c r="W17"/>
      <c r="X17"/>
      <c r="Y17"/>
      <c r="Z17"/>
      <c r="AA17"/>
      <c r="AB17"/>
      <c r="AC17"/>
    </row>
    <row r="18" spans="1:29" s="57" customFormat="1" ht="8.25" customHeight="1" x14ac:dyDescent="0.25">
      <c r="A18" s="59"/>
      <c r="B18" s="59"/>
      <c r="E18" s="64"/>
      <c r="F18" s="65"/>
      <c r="G18" s="65"/>
      <c r="H18" s="65"/>
      <c r="M18" s="62"/>
      <c r="N18" s="138">
        <v>6</v>
      </c>
      <c r="O18" s="143" t="s">
        <v>130</v>
      </c>
      <c r="P18" s="143"/>
      <c r="Q18" s="143"/>
      <c r="R18" s="143"/>
    </row>
    <row r="19" spans="1:29" s="57" customFormat="1" ht="18" customHeight="1" x14ac:dyDescent="0.3">
      <c r="A19" s="59"/>
      <c r="B19" s="59"/>
      <c r="D19" s="140" t="s">
        <v>42</v>
      </c>
      <c r="E19" s="140"/>
      <c r="F19" s="140" t="s">
        <v>71</v>
      </c>
      <c r="G19" s="140"/>
      <c r="H19" s="108" t="s">
        <v>72</v>
      </c>
      <c r="I19" s="108" t="s">
        <v>73</v>
      </c>
      <c r="J19" s="108" t="s">
        <v>74</v>
      </c>
      <c r="K19" s="108" t="s">
        <v>41</v>
      </c>
      <c r="L19" s="66"/>
      <c r="M19" s="62"/>
      <c r="N19" s="138"/>
      <c r="O19" s="143"/>
      <c r="P19" s="143"/>
      <c r="Q19" s="143"/>
      <c r="R19" s="143"/>
      <c r="AC19" s="63"/>
    </row>
    <row r="20" spans="1:29" s="57" customFormat="1" ht="18" customHeight="1" x14ac:dyDescent="0.25">
      <c r="A20" s="59"/>
      <c r="B20" s="59"/>
      <c r="D20" s="141"/>
      <c r="E20" s="141"/>
      <c r="F20" s="141"/>
      <c r="G20" s="141"/>
      <c r="H20" s="67"/>
      <c r="I20" s="68"/>
      <c r="J20" s="69"/>
      <c r="K20" s="67"/>
      <c r="L20" s="70"/>
      <c r="M20" s="62"/>
      <c r="N20" s="138"/>
      <c r="O20" s="143"/>
      <c r="P20" s="143"/>
      <c r="Q20" s="143"/>
      <c r="R20" s="143"/>
    </row>
    <row r="21" spans="1:29" s="57" customFormat="1" ht="14.1" customHeight="1" x14ac:dyDescent="0.25">
      <c r="A21" s="59"/>
      <c r="B21" s="59"/>
      <c r="M21" s="62"/>
      <c r="N21" s="138"/>
      <c r="O21" s="143"/>
      <c r="P21" s="143"/>
      <c r="Q21" s="143"/>
      <c r="R21" s="143"/>
    </row>
    <row r="22" spans="1:29" s="57" customFormat="1" ht="18" customHeight="1" x14ac:dyDescent="0.3">
      <c r="A22" s="59" t="s">
        <v>28</v>
      </c>
      <c r="B22" s="59" t="s">
        <v>76</v>
      </c>
      <c r="D22" s="148" t="s">
        <v>58</v>
      </c>
      <c r="E22" s="149"/>
      <c r="F22" s="149"/>
      <c r="G22" s="149"/>
      <c r="H22" s="150"/>
      <c r="I22" s="108" t="s">
        <v>7</v>
      </c>
      <c r="J22" s="108" t="s">
        <v>75</v>
      </c>
      <c r="K22" s="108" t="s">
        <v>59</v>
      </c>
      <c r="L22" s="66"/>
      <c r="M22" s="62"/>
      <c r="N22" s="174" t="s">
        <v>109</v>
      </c>
      <c r="O22" s="174"/>
      <c r="P22" s="176" t="s">
        <v>107</v>
      </c>
      <c r="Q22" s="177"/>
      <c r="R22" s="177"/>
      <c r="S22"/>
      <c r="T22"/>
      <c r="AC22" s="63"/>
    </row>
    <row r="23" spans="1:29" s="57" customFormat="1" ht="18" customHeight="1" x14ac:dyDescent="0.25">
      <c r="A23" s="73" t="b">
        <v>1</v>
      </c>
      <c r="B23" s="73">
        <v>0</v>
      </c>
      <c r="D23" s="165" t="s">
        <v>136</v>
      </c>
      <c r="E23" s="142"/>
      <c r="F23" s="142"/>
      <c r="G23" s="142"/>
      <c r="H23" s="166"/>
      <c r="I23" s="74">
        <v>1</v>
      </c>
      <c r="J23" s="75">
        <v>10</v>
      </c>
      <c r="K23" s="76">
        <f>ROUND(oknQuantity_1*oknPrice_1,2)</f>
        <v>10</v>
      </c>
      <c r="L23" s="77"/>
      <c r="M23" s="62"/>
      <c r="N23" s="71" t="s">
        <v>132</v>
      </c>
      <c r="O23" s="72"/>
      <c r="P23" s="176"/>
      <c r="Q23" s="177"/>
      <c r="R23" s="177"/>
      <c r="S23"/>
      <c r="T23"/>
      <c r="AC23" s="63"/>
    </row>
    <row r="24" spans="1:29" s="57" customFormat="1" ht="18" customHeight="1" x14ac:dyDescent="0.25">
      <c r="A24" s="73" t="b">
        <v>1</v>
      </c>
      <c r="B24" s="73">
        <v>0</v>
      </c>
      <c r="D24" s="165" t="s">
        <v>135</v>
      </c>
      <c r="E24" s="142"/>
      <c r="F24" s="142"/>
      <c r="G24" s="142"/>
      <c r="H24" s="166"/>
      <c r="I24" s="80">
        <v>2</v>
      </c>
      <c r="J24" s="81">
        <v>20</v>
      </c>
      <c r="K24" s="82">
        <f>ROUND(oknQuantity_2*oknPrice_2,2)</f>
        <v>40</v>
      </c>
      <c r="L24" s="83"/>
      <c r="M24" s="62"/>
      <c r="N24" s="78" t="s">
        <v>133</v>
      </c>
      <c r="O24" s="79"/>
      <c r="P24" s="176"/>
      <c r="Q24" s="177"/>
      <c r="R24" s="177"/>
      <c r="S24"/>
      <c r="T24"/>
      <c r="AC24" s="44"/>
    </row>
    <row r="25" spans="1:29" s="57" customFormat="1" ht="18" customHeight="1" x14ac:dyDescent="0.25">
      <c r="A25" s="73" t="b">
        <v>1</v>
      </c>
      <c r="B25" s="73">
        <v>0</v>
      </c>
      <c r="D25" s="165" t="s">
        <v>134</v>
      </c>
      <c r="E25" s="142"/>
      <c r="F25" s="142"/>
      <c r="G25" s="142"/>
      <c r="H25" s="166"/>
      <c r="I25" s="80">
        <v>3</v>
      </c>
      <c r="J25" s="81">
        <v>30</v>
      </c>
      <c r="K25" s="82">
        <f>ROUND(oknQuantity_3*oknPrice_3,2)</f>
        <v>90</v>
      </c>
      <c r="L25" s="83"/>
      <c r="M25" s="62"/>
      <c r="N25" s="84" t="s">
        <v>137</v>
      </c>
      <c r="O25" s="85"/>
      <c r="P25" s="176"/>
      <c r="Q25" s="177"/>
      <c r="R25" s="177"/>
      <c r="S25"/>
      <c r="T25"/>
    </row>
    <row r="26" spans="1:29" s="57" customFormat="1" ht="18" customHeight="1" x14ac:dyDescent="0.25">
      <c r="A26" s="73" t="b">
        <v>1</v>
      </c>
      <c r="B26" s="73">
        <v>0</v>
      </c>
      <c r="D26" s="165" t="s">
        <v>138</v>
      </c>
      <c r="E26" s="142"/>
      <c r="F26" s="142"/>
      <c r="G26" s="142"/>
      <c r="H26" s="166"/>
      <c r="I26" s="80">
        <v>4</v>
      </c>
      <c r="J26" s="81">
        <v>40</v>
      </c>
      <c r="K26" s="82">
        <f>ROUND(oknQuantity_4*oknPrice_4,2)</f>
        <v>160</v>
      </c>
      <c r="L26" s="83"/>
      <c r="M26" s="62"/>
      <c r="N26" s="78" t="s">
        <v>139</v>
      </c>
      <c r="O26" s="79" t="s">
        <v>140</v>
      </c>
      <c r="P26" s="176"/>
      <c r="Q26" s="177"/>
      <c r="R26" s="177"/>
      <c r="S26"/>
      <c r="T26"/>
    </row>
    <row r="27" spans="1:29" s="57" customFormat="1" ht="18" customHeight="1" x14ac:dyDescent="0.25">
      <c r="A27" s="73">
        <v>0</v>
      </c>
      <c r="B27" s="73">
        <v>0</v>
      </c>
      <c r="D27" s="165"/>
      <c r="E27" s="142"/>
      <c r="F27" s="142"/>
      <c r="G27" s="142"/>
      <c r="H27" s="166"/>
      <c r="I27" s="80">
        <v>0</v>
      </c>
      <c r="J27" s="81">
        <v>0</v>
      </c>
      <c r="K27" s="82">
        <f>ROUND(oknQuantity_5*oknPrice_5,2)</f>
        <v>0</v>
      </c>
      <c r="L27" s="83"/>
      <c r="M27" s="62"/>
      <c r="N27" s="84"/>
      <c r="O27" s="85"/>
      <c r="P27" s="111" t="s">
        <v>108</v>
      </c>
      <c r="Q27" s="111"/>
      <c r="R27" s="111"/>
      <c r="S27"/>
      <c r="T27"/>
    </row>
    <row r="28" spans="1:29" s="57" customFormat="1" ht="18" customHeight="1" x14ac:dyDescent="0.25">
      <c r="A28" s="73">
        <v>0</v>
      </c>
      <c r="B28" s="73">
        <v>0</v>
      </c>
      <c r="D28" s="165"/>
      <c r="E28" s="142"/>
      <c r="F28" s="142"/>
      <c r="G28" s="142"/>
      <c r="H28" s="166"/>
      <c r="I28" s="80">
        <v>0</v>
      </c>
      <c r="J28" s="81">
        <v>0</v>
      </c>
      <c r="K28" s="82">
        <f>ROUND(oknQuantity_6*oknPrice_6,2)</f>
        <v>0</v>
      </c>
      <c r="L28" s="83"/>
      <c r="M28" s="62"/>
      <c r="N28" s="78"/>
      <c r="O28" s="79"/>
      <c r="P28" s="112" t="s">
        <v>104</v>
      </c>
      <c r="Q28" s="112"/>
      <c r="R28" s="112"/>
      <c r="S28"/>
      <c r="T28"/>
    </row>
    <row r="29" spans="1:29" s="57" customFormat="1" ht="18" customHeight="1" x14ac:dyDescent="0.3">
      <c r="A29" s="73">
        <v>0</v>
      </c>
      <c r="B29" s="73">
        <v>0</v>
      </c>
      <c r="D29" s="165"/>
      <c r="E29" s="142"/>
      <c r="F29" s="142"/>
      <c r="G29" s="142"/>
      <c r="H29" s="166"/>
      <c r="I29" s="80">
        <v>0</v>
      </c>
      <c r="J29" s="81">
        <v>0</v>
      </c>
      <c r="K29" s="82">
        <f>ROUND(oknQuantity_7*oknPrice_7,2)</f>
        <v>0</v>
      </c>
      <c r="L29" s="83"/>
      <c r="M29" s="62"/>
      <c r="N29" s="84"/>
      <c r="O29" s="85"/>
      <c r="P29" s="62"/>
      <c r="Q29" s="113" t="s">
        <v>24</v>
      </c>
      <c r="R29" s="94">
        <f>oknPayments</f>
        <v>0</v>
      </c>
    </row>
    <row r="30" spans="1:29" s="57" customFormat="1" ht="18" customHeight="1" x14ac:dyDescent="0.3">
      <c r="A30" s="73">
        <v>0</v>
      </c>
      <c r="B30" s="73">
        <v>0</v>
      </c>
      <c r="D30" s="165"/>
      <c r="E30" s="142"/>
      <c r="F30" s="142"/>
      <c r="G30" s="142"/>
      <c r="H30" s="166"/>
      <c r="I30" s="80">
        <v>0</v>
      </c>
      <c r="J30" s="81">
        <v>0</v>
      </c>
      <c r="K30" s="82">
        <f>ROUND(oknQuantity_8*oknPrice_8,2)</f>
        <v>0</v>
      </c>
      <c r="L30" s="83"/>
      <c r="M30" s="62"/>
      <c r="N30" s="78"/>
      <c r="O30" s="79"/>
      <c r="P30" s="62"/>
      <c r="Q30" s="113" t="s">
        <v>25</v>
      </c>
      <c r="R30" s="94">
        <f>ROUND(oknTotal-oknPayments,2)</f>
        <v>345</v>
      </c>
      <c r="S30" s="44"/>
      <c r="T30" s="44"/>
    </row>
    <row r="31" spans="1:29" s="57" customFormat="1" ht="18" customHeight="1" x14ac:dyDescent="0.25">
      <c r="A31" s="73">
        <v>0</v>
      </c>
      <c r="B31" s="73">
        <v>0</v>
      </c>
      <c r="D31" s="165"/>
      <c r="E31" s="142"/>
      <c r="F31" s="142"/>
      <c r="G31" s="142"/>
      <c r="H31" s="166"/>
      <c r="I31" s="80">
        <v>0</v>
      </c>
      <c r="J31" s="81">
        <v>0</v>
      </c>
      <c r="K31" s="82">
        <f>ROUND(oknQuantity_9*oknPrice_9,2)</f>
        <v>0</v>
      </c>
      <c r="L31" s="83"/>
      <c r="M31" s="62"/>
      <c r="N31" s="84"/>
      <c r="O31" s="86"/>
      <c r="S31" s="44"/>
    </row>
    <row r="32" spans="1:29" s="57" customFormat="1" ht="18" customHeight="1" x14ac:dyDescent="0.25">
      <c r="A32" s="73">
        <v>0</v>
      </c>
      <c r="B32" s="73">
        <v>0</v>
      </c>
      <c r="D32" s="165"/>
      <c r="E32" s="142"/>
      <c r="F32" s="142"/>
      <c r="G32" s="142"/>
      <c r="H32" s="166"/>
      <c r="I32" s="80">
        <v>0</v>
      </c>
      <c r="J32" s="81">
        <v>0</v>
      </c>
      <c r="K32" s="82">
        <f>ROUND(oknQuantity_10*oknPrice_10,2)</f>
        <v>0</v>
      </c>
      <c r="L32" s="83"/>
      <c r="M32" s="62"/>
      <c r="N32" s="78"/>
      <c r="O32" s="87"/>
      <c r="S32" s="44"/>
      <c r="T32" s="44"/>
    </row>
    <row r="33" spans="1:29" s="57" customFormat="1" ht="18" customHeight="1" x14ac:dyDescent="0.25">
      <c r="A33" s="73">
        <v>0</v>
      </c>
      <c r="B33" s="73">
        <v>0</v>
      </c>
      <c r="D33" s="165"/>
      <c r="E33" s="142"/>
      <c r="F33" s="142"/>
      <c r="G33" s="142"/>
      <c r="H33" s="166"/>
      <c r="I33" s="80">
        <v>0</v>
      </c>
      <c r="J33" s="81">
        <v>0</v>
      </c>
      <c r="K33" s="82">
        <f>ROUND(oknQuantity_11*oknPrice_11,2)</f>
        <v>0</v>
      </c>
      <c r="L33" s="83"/>
      <c r="M33" s="62"/>
      <c r="N33" s="84"/>
      <c r="O33" s="86"/>
      <c r="S33" s="44"/>
      <c r="T33" s="44"/>
    </row>
    <row r="34" spans="1:29" s="57" customFormat="1" ht="18" customHeight="1" x14ac:dyDescent="0.25">
      <c r="A34" s="73">
        <v>0</v>
      </c>
      <c r="B34" s="73">
        <v>0</v>
      </c>
      <c r="D34" s="167"/>
      <c r="E34" s="168"/>
      <c r="F34" s="168"/>
      <c r="G34" s="168"/>
      <c r="H34" s="169"/>
      <c r="I34" s="90">
        <v>0</v>
      </c>
      <c r="J34" s="91">
        <v>0</v>
      </c>
      <c r="K34" s="92">
        <f>ROUND(oknQuantity_12*oknPrice_12,2)</f>
        <v>0</v>
      </c>
      <c r="L34" s="83"/>
      <c r="M34" s="62"/>
      <c r="N34" s="88"/>
      <c r="O34" s="89"/>
    </row>
    <row r="35" spans="1:29" s="57" customFormat="1" ht="18" customHeight="1" x14ac:dyDescent="0.25">
      <c r="A35" s="59"/>
      <c r="B35" s="95">
        <f t="array" ref="B35">SUM(oknTaxable_1:oknTaxable_12*oknLineTotal_1:oknLineTotal_12)</f>
        <v>300</v>
      </c>
      <c r="D35" s="96"/>
      <c r="E35" s="96"/>
      <c r="F35" s="96"/>
      <c r="G35" s="96"/>
      <c r="H35" s="96"/>
      <c r="J35" s="64" t="s">
        <v>23</v>
      </c>
      <c r="K35" s="94">
        <f>SUM(oknLineTotal_1:oknLineTotal_12)</f>
        <v>300</v>
      </c>
      <c r="L35" s="77"/>
      <c r="M35" s="62"/>
    </row>
    <row r="36" spans="1:29" s="57" customFormat="1" ht="18" customHeight="1" x14ac:dyDescent="0.3">
      <c r="A36" s="59"/>
      <c r="B36" s="59"/>
      <c r="D36" s="97" t="s">
        <v>86</v>
      </c>
      <c r="E36" s="98"/>
      <c r="F36" s="98"/>
      <c r="G36" s="98"/>
      <c r="H36" s="98"/>
      <c r="I36" s="133" t="s">
        <v>50</v>
      </c>
      <c r="J36" s="99">
        <v>0.15</v>
      </c>
      <c r="K36" s="94">
        <f>ROUND(IF(oknTaxType=0,0, oknTax1Rate*(oknLineTotalTaxable+IF(oknTaxTotalIncludingShippingCost=0,0,oknShippingCost))),2)</f>
        <v>45</v>
      </c>
      <c r="L36" s="77"/>
      <c r="M36" s="62"/>
      <c r="S36" s="44"/>
      <c r="T36" s="44"/>
      <c r="U36" s="44"/>
      <c r="AA36" s="44"/>
      <c r="AB36" s="44"/>
      <c r="AC36" s="44"/>
    </row>
    <row r="37" spans="1:29" s="57" customFormat="1" ht="18" hidden="1" customHeight="1" x14ac:dyDescent="0.25">
      <c r="A37" s="59"/>
      <c r="B37" s="59"/>
      <c r="D37" s="155"/>
      <c r="E37" s="156"/>
      <c r="F37" s="156"/>
      <c r="G37" s="156"/>
      <c r="H37" s="157"/>
      <c r="I37" s="133" t="s">
        <v>50</v>
      </c>
      <c r="J37" s="99">
        <v>0.06</v>
      </c>
      <c r="K37" s="94">
        <f>ROUND(IF(oknTaxType&lt;&gt;2,0,oknTax2Rate*(oknLineTotalTaxable+IF(oknTaxTotalIncludingShippingCost=0,0,oknShippingCost)+IF(oknTax2IsAppliedToTax1=0,0,oknTax1))),2)</f>
        <v>0</v>
      </c>
      <c r="L37" s="100"/>
      <c r="M37" s="62"/>
      <c r="N37" s="170" t="s">
        <v>103</v>
      </c>
      <c r="O37" s="170"/>
      <c r="P37" s="170"/>
      <c r="Q37" s="170"/>
      <c r="R37" s="170"/>
      <c r="S37" s="44"/>
      <c r="T37" s="44"/>
      <c r="U37" s="44"/>
      <c r="AA37" s="44"/>
      <c r="AB37" s="44"/>
      <c r="AC37" s="44"/>
    </row>
    <row r="38" spans="1:29" s="57" customFormat="1" ht="18" customHeight="1" x14ac:dyDescent="0.25">
      <c r="A38" s="59"/>
      <c r="B38" s="59"/>
      <c r="D38" s="158"/>
      <c r="E38" s="144"/>
      <c r="F38" s="144"/>
      <c r="G38" s="144"/>
      <c r="H38" s="159"/>
      <c r="J38" s="64" t="s">
        <v>2</v>
      </c>
      <c r="K38" s="101">
        <v>0</v>
      </c>
      <c r="L38" s="102"/>
      <c r="M38" s="62"/>
      <c r="AB38" s="44"/>
      <c r="AC38" s="44"/>
    </row>
    <row r="39" spans="1:29" s="57" customFormat="1" ht="18" customHeight="1" x14ac:dyDescent="0.3">
      <c r="A39" s="59"/>
      <c r="B39" s="59"/>
      <c r="D39" s="160"/>
      <c r="E39" s="161"/>
      <c r="F39" s="161"/>
      <c r="G39" s="161"/>
      <c r="H39" s="162"/>
      <c r="J39" s="93" t="s">
        <v>3</v>
      </c>
      <c r="K39" s="94">
        <f>ROUND(oknSubTotal + oknShippingCost + IF(oknTaxType=0,0,IF(oknTaxType=1,oknTax1,oknTax1+oknTax2)),2)</f>
        <v>345</v>
      </c>
      <c r="L39" s="77"/>
      <c r="M39" s="62"/>
      <c r="N39" s="44"/>
      <c r="O39" s="44"/>
      <c r="AB39" s="44"/>
      <c r="AC39" s="44"/>
    </row>
    <row r="40" spans="1:29" s="57" customFormat="1" ht="18" hidden="1" customHeight="1" x14ac:dyDescent="0.25">
      <c r="A40" s="59"/>
      <c r="B40" s="103">
        <v>0</v>
      </c>
      <c r="M40" s="62"/>
      <c r="N40" s="44"/>
      <c r="O40" s="44"/>
      <c r="AB40" s="44"/>
      <c r="AC40" s="44"/>
    </row>
    <row r="41" spans="1:29" s="57" customFormat="1" ht="18" hidden="1" customHeight="1" x14ac:dyDescent="0.25">
      <c r="A41" s="59"/>
      <c r="B41" s="59"/>
      <c r="M41" s="62"/>
      <c r="N41" s="44"/>
      <c r="O41" s="44"/>
      <c r="AB41" s="44"/>
      <c r="AC41" s="44"/>
    </row>
    <row r="42" spans="1:29" ht="18.75" hidden="1" customHeight="1" x14ac:dyDescent="0.3">
      <c r="D42" s="46" t="s">
        <v>85</v>
      </c>
    </row>
    <row r="43" spans="1:29" ht="18.75" hidden="1" customHeight="1" x14ac:dyDescent="0.25">
      <c r="D43" s="163" t="s">
        <v>82</v>
      </c>
      <c r="E43" s="164"/>
      <c r="F43" s="131" t="s">
        <v>3</v>
      </c>
      <c r="G43" s="131" t="s">
        <v>100</v>
      </c>
      <c r="H43" s="131" t="s">
        <v>84</v>
      </c>
      <c r="I43" s="153"/>
      <c r="J43" s="154"/>
      <c r="K43" s="132" t="s">
        <v>83</v>
      </c>
    </row>
    <row r="44" spans="1:29" ht="18.75" hidden="1" customHeight="1" x14ac:dyDescent="0.25">
      <c r="D44" s="104"/>
      <c r="E44" s="104"/>
      <c r="F44" s="73"/>
      <c r="G44" s="73"/>
      <c r="H44" s="73"/>
      <c r="I44" s="73"/>
      <c r="J44" s="73"/>
      <c r="K44" s="73"/>
    </row>
    <row r="45" spans="1:29" ht="18.75" hidden="1" customHeight="1" x14ac:dyDescent="0.25">
      <c r="D45" s="104"/>
      <c r="E45" s="104"/>
      <c r="F45" s="73"/>
      <c r="G45" s="73"/>
      <c r="H45" s="73"/>
      <c r="I45" s="73"/>
      <c r="J45" s="73"/>
      <c r="K45" s="73"/>
    </row>
    <row r="46" spans="1:29" ht="10.5" customHeight="1" x14ac:dyDescent="0.25">
      <c r="D46" s="104"/>
      <c r="E46" s="104"/>
      <c r="F46" s="73"/>
      <c r="G46" s="73"/>
      <c r="H46" s="73"/>
      <c r="I46" s="73"/>
      <c r="J46" s="73"/>
      <c r="K46" s="73"/>
    </row>
    <row r="47" spans="1:29" ht="22.5" customHeight="1" x14ac:dyDescent="0.25">
      <c r="D47" s="151" t="s">
        <v>78</v>
      </c>
      <c r="E47" s="152"/>
      <c r="F47" s="152"/>
      <c r="G47" s="152"/>
      <c r="H47" s="152"/>
      <c r="I47" s="152"/>
      <c r="J47" s="152"/>
      <c r="K47" s="152"/>
    </row>
    <row r="49" spans="4:8" ht="15" x14ac:dyDescent="0.3">
      <c r="D49" s="105"/>
      <c r="E49" s="105"/>
      <c r="F49" s="105"/>
      <c r="G49" s="105"/>
      <c r="H49" s="105"/>
    </row>
    <row r="918" spans="1:1" hidden="1" x14ac:dyDescent="0.25">
      <c r="A918" s="128" t="s">
        <v>153</v>
      </c>
    </row>
    <row r="944" spans="1:1" hidden="1" x14ac:dyDescent="0.25">
      <c r="A944" s="128" t="s">
        <v>153</v>
      </c>
    </row>
    <row r="954" spans="1:1" hidden="1" x14ac:dyDescent="0.25">
      <c r="A954" s="128" t="s">
        <v>150</v>
      </c>
    </row>
    <row r="981" spans="1:1" hidden="1" x14ac:dyDescent="0.25">
      <c r="A981" s="128" t="s">
        <v>153</v>
      </c>
    </row>
  </sheetData>
  <sheetProtection sheet="1" objects="1" scenarios="1" selectLockedCells="1"/>
  <dataConsolidate/>
  <mergeCells count="53">
    <mergeCell ref="D30:H30"/>
    <mergeCell ref="N37:R37"/>
    <mergeCell ref="N4:R4"/>
    <mergeCell ref="O18:R21"/>
    <mergeCell ref="N11:N12"/>
    <mergeCell ref="N18:N21"/>
    <mergeCell ref="O5:R5"/>
    <mergeCell ref="N22:O22"/>
    <mergeCell ref="J13:K13"/>
    <mergeCell ref="J10:K10"/>
    <mergeCell ref="J11:K11"/>
    <mergeCell ref="J12:K12"/>
    <mergeCell ref="J15:K15"/>
    <mergeCell ref="O15:R17"/>
    <mergeCell ref="N15:N17"/>
    <mergeCell ref="P22:R26"/>
    <mergeCell ref="D22:H22"/>
    <mergeCell ref="D47:K47"/>
    <mergeCell ref="I43:J43"/>
    <mergeCell ref="D37:H39"/>
    <mergeCell ref="D43:E43"/>
    <mergeCell ref="D23:H23"/>
    <mergeCell ref="D24:H24"/>
    <mergeCell ref="D31:H31"/>
    <mergeCell ref="D32:H32"/>
    <mergeCell ref="D33:H33"/>
    <mergeCell ref="D34:H34"/>
    <mergeCell ref="D25:H25"/>
    <mergeCell ref="D26:H26"/>
    <mergeCell ref="D27:H27"/>
    <mergeCell ref="D28:H28"/>
    <mergeCell ref="D29:H29"/>
    <mergeCell ref="A1:W1"/>
    <mergeCell ref="F19:G19"/>
    <mergeCell ref="F20:G20"/>
    <mergeCell ref="F17:H17"/>
    <mergeCell ref="O11:R12"/>
    <mergeCell ref="F16:H16"/>
    <mergeCell ref="J14:K14"/>
    <mergeCell ref="F10:H10"/>
    <mergeCell ref="F11:H11"/>
    <mergeCell ref="F12:H12"/>
    <mergeCell ref="F15:H15"/>
    <mergeCell ref="F14:H14"/>
    <mergeCell ref="F13:H13"/>
    <mergeCell ref="D20:E20"/>
    <mergeCell ref="D19:E19"/>
    <mergeCell ref="D9:F9"/>
    <mergeCell ref="I9:J9"/>
    <mergeCell ref="O6:R8"/>
    <mergeCell ref="N6:N8"/>
    <mergeCell ref="O9:R10"/>
    <mergeCell ref="N9:N10"/>
  </mergeCells>
  <phoneticPr fontId="6" type="noConversion"/>
  <dataValidations count="9">
    <dataValidation type="decimal" operator="lessThanOrEqual" allowBlank="1" showInputMessage="1" showErrorMessage="1" errorTitle="Invalid Input" error="Please enter a valid numeric_x000a_value." sqref="B40 K38 J36:J37 I23:J34" xr:uid="{00000000-0002-0000-0000-000000000000}">
      <formula1>999999999.99</formula1>
    </dataValidation>
    <dataValidation type="textLength" allowBlank="1" showInputMessage="1" showErrorMessage="1" sqref="E36:H36 D37:H39" xr:uid="{00000000-0002-0000-0000-000001000000}">
      <formula1>1</formula1>
      <formula2>255</formula2>
    </dataValidation>
    <dataValidation type="date" allowBlank="1" showErrorMessage="1" errorTitle="Invalid Input" error="Please enter a valid date." sqref="K5 H20" xr:uid="{00000000-0002-0000-0000-000002000000}">
      <formula1>36526</formula1>
      <formula2>402132</formula2>
    </dataValidation>
    <dataValidation type="textLength" allowBlank="1" showInputMessage="1" showErrorMessage="1" errorTitle="Invalid Input" error="Max characters allowed: 60" sqref="J10:K10 F10:H10 J12:K13 F12:H13" xr:uid="{00000000-0002-0000-0000-000003000000}">
      <formula1>0</formula1>
      <formula2>60</formula2>
    </dataValidation>
    <dataValidation type="textLength" allowBlank="1" showInputMessage="1" showErrorMessage="1" sqref="K6 N23:N34 D20:E20 K20 J14:K15 F18:H18 F14:H16 F17" xr:uid="{00000000-0002-0000-0000-000004000000}">
      <formula1>1</formula1>
      <formula2>30</formula2>
    </dataValidation>
    <dataValidation type="textLength" allowBlank="1" showInputMessage="1" showErrorMessage="1" sqref="F20:G20 I20:J20" xr:uid="{00000000-0002-0000-0000-000005000000}">
      <formula1>1</formula1>
      <formula2>50</formula2>
    </dataValidation>
    <dataValidation type="textLength" allowBlank="1" showInputMessage="1" showErrorMessage="1" errorTitle="Invalid Input" error="Max characters allowed: 60" sqref="J11:K11" xr:uid="{00000000-0002-0000-0000-000006000000}">
      <formula1>0</formula1>
      <formula2>160</formula2>
    </dataValidation>
    <dataValidation type="textLength" allowBlank="1" showInputMessage="1" showErrorMessage="1" errorTitle="Invalid Input" error="Max characters allowed: 60" sqref="F11:H11" xr:uid="{00000000-0002-0000-0000-000007000000}">
      <formula1>0</formula1>
      <formula2>255</formula2>
    </dataValidation>
    <dataValidation type="textLength" operator="lessThanOrEqual" allowBlank="1" showInputMessage="1" showErrorMessage="1" errorTitle="Invalid Input" error="Max characters allowed: 100" sqref="D23:D34" xr:uid="{00000000-0002-0000-0000-000008000000}">
      <formula1>100</formula1>
    </dataValidation>
  </dataValidations>
  <hyperlinks>
    <hyperlink ref="N37" r:id="rId1" display="http://www.office-kit.com" xr:uid="{00000000-0004-0000-0000-000000000000}"/>
    <hyperlink ref="P28" r:id="rId2" display="http://www.uniformsoft.com" xr:uid="{00000000-0004-0000-0000-000001000000}"/>
    <hyperlink ref="P27" r:id="rId3" display="http://www.InvoicingTemplates.com" xr:uid="{00000000-0004-0000-0000-000002000000}"/>
    <hyperlink ref="N4:R4" r:id="rId4" display="To create an invoice" xr:uid="{00000000-0004-0000-0000-000003000000}"/>
    <hyperlink ref="A954" r:id="rId5" tooltip="Invoicing Template with Sports Theme" display="http://www.invoicingtemplate.com/bill-sample-with-sports-theme.html" xr:uid="{00000000-0004-0000-0000-000004000000}"/>
    <hyperlink ref="AKM1" r:id="rId6" tooltip="Bill Sample with Sports Theme" display="http://www.invoicingtemplate.com/bill-sample-with-sports-theme.html" xr:uid="{00000000-0004-0000-0000-000005000000}"/>
    <hyperlink ref="A918" r:id="rId7" tooltip="Invoicing Template with Sports Theme" display="http://www.invoicingtemplate.com/bill-sample-with-sports-theme.html" xr:uid="{00000000-0004-0000-0000-000006000000}"/>
    <hyperlink ref="AKD1" r:id="rId8" tooltip="Bill Sample with Sports Theme" display="http://www.invoicingtemplate.com/bill-sample-with-sports-theme.html" xr:uid="{00000000-0004-0000-0000-000007000000}"/>
    <hyperlink ref="A944" r:id="rId9" tooltip="Invoicing Template with Sports Theme" display="http://www.invoicingtemplate.com/bill-sample-with-sports-theme.html" xr:uid="{00000000-0004-0000-0000-000008000000}"/>
    <hyperlink ref="AJP1" r:id="rId10" tooltip="Bill Sample with Sports Theme" display="http://www.invoicingtemplate.com/bill-sample-with-sports-theme.html" xr:uid="{00000000-0004-0000-0000-000009000000}"/>
    <hyperlink ref="A981" r:id="rId11" tooltip="Invoicing Template with Sports Theme" display="http://www.invoicingtemplate.com/bill-sample-with-sports-theme.html" xr:uid="{00000000-0004-0000-0000-00000A000000}"/>
    <hyperlink ref="AHR1" r:id="rId12" tooltip="Bill Sample with Sports Theme" display="http://www.invoicingtemplate.com/bill-sample-with-sports-theme.html" xr:uid="{00000000-0004-0000-0000-00000B000000}"/>
  </hyperlinks>
  <printOptions horizontalCentered="1" verticalCentered="1"/>
  <pageMargins left="0.25" right="0.25" top="0.75" bottom="0.75" header="0.3" footer="0.3"/>
  <pageSetup paperSize="9" orientation="portrait" horizontalDpi="300" verticalDpi="300" r:id="rId13"/>
  <headerFooter alignWithMargins="0">
    <oddHeader>&amp;L&amp;G</oddHeader>
  </headerFooter>
  <drawing r:id="rId14"/>
  <legacyDrawing r:id="rId15"/>
  <legacyDrawingHF r:id="rId16"/>
  <mc:AlternateContent xmlns:mc="http://schemas.openxmlformats.org/markup-compatibility/2006">
    <mc:Choice Requires="x14">
      <controls>
        <mc:AlternateContent xmlns:mc="http://schemas.openxmlformats.org/markup-compatibility/2006">
          <mc:Choice Requires="x14">
            <control shapeId="1145" r:id="rId17" name="oknWidget_taxablecheck1">
              <controlPr locked="0" defaultSize="0" autoFill="0" autoLine="0" autoPict="0">
                <anchor moveWithCells="1">
                  <from>
                    <xdr:col>14</xdr:col>
                    <xdr:colOff>228600</xdr:colOff>
                    <xdr:row>22</xdr:row>
                    <xdr:rowOff>0</xdr:rowOff>
                  </from>
                  <to>
                    <xdr:col>14</xdr:col>
                    <xdr:colOff>447675</xdr:colOff>
                    <xdr:row>22</xdr:row>
                    <xdr:rowOff>219075</xdr:rowOff>
                  </to>
                </anchor>
              </controlPr>
            </control>
          </mc:Choice>
        </mc:AlternateContent>
        <mc:AlternateContent xmlns:mc="http://schemas.openxmlformats.org/markup-compatibility/2006">
          <mc:Choice Requires="x14">
            <control shapeId="1147" r:id="rId18" name="oknWidget_taxablecheck2">
              <controlPr locked="0" defaultSize="0" autoFill="0" autoLine="0" autoPict="0">
                <anchor moveWithCells="1">
                  <from>
                    <xdr:col>14</xdr:col>
                    <xdr:colOff>228600</xdr:colOff>
                    <xdr:row>23</xdr:row>
                    <xdr:rowOff>0</xdr:rowOff>
                  </from>
                  <to>
                    <xdr:col>14</xdr:col>
                    <xdr:colOff>447675</xdr:colOff>
                    <xdr:row>23</xdr:row>
                    <xdr:rowOff>219075</xdr:rowOff>
                  </to>
                </anchor>
              </controlPr>
            </control>
          </mc:Choice>
        </mc:AlternateContent>
        <mc:AlternateContent xmlns:mc="http://schemas.openxmlformats.org/markup-compatibility/2006">
          <mc:Choice Requires="x14">
            <control shapeId="1148" r:id="rId19" name="oknWidget_taxablecheck3">
              <controlPr locked="0" defaultSize="0" autoFill="0" autoLine="0" autoPict="0">
                <anchor moveWithCells="1">
                  <from>
                    <xdr:col>14</xdr:col>
                    <xdr:colOff>228600</xdr:colOff>
                    <xdr:row>24</xdr:row>
                    <xdr:rowOff>0</xdr:rowOff>
                  </from>
                  <to>
                    <xdr:col>14</xdr:col>
                    <xdr:colOff>447675</xdr:colOff>
                    <xdr:row>24</xdr:row>
                    <xdr:rowOff>219075</xdr:rowOff>
                  </to>
                </anchor>
              </controlPr>
            </control>
          </mc:Choice>
        </mc:AlternateContent>
        <mc:AlternateContent xmlns:mc="http://schemas.openxmlformats.org/markup-compatibility/2006">
          <mc:Choice Requires="x14">
            <control shapeId="1149" r:id="rId20" name="oknWidget_taxablecheck4">
              <controlPr locked="0" defaultSize="0" autoFill="0" autoLine="0" autoPict="0">
                <anchor moveWithCells="1">
                  <from>
                    <xdr:col>14</xdr:col>
                    <xdr:colOff>228600</xdr:colOff>
                    <xdr:row>25</xdr:row>
                    <xdr:rowOff>0</xdr:rowOff>
                  </from>
                  <to>
                    <xdr:col>14</xdr:col>
                    <xdr:colOff>447675</xdr:colOff>
                    <xdr:row>25</xdr:row>
                    <xdr:rowOff>219075</xdr:rowOff>
                  </to>
                </anchor>
              </controlPr>
            </control>
          </mc:Choice>
        </mc:AlternateContent>
        <mc:AlternateContent xmlns:mc="http://schemas.openxmlformats.org/markup-compatibility/2006">
          <mc:Choice Requires="x14">
            <control shapeId="1150" r:id="rId21" name="oknWidget_taxablecheck5">
              <controlPr locked="0" defaultSize="0" autoFill="0" autoLine="0" autoPict="0">
                <anchor moveWithCells="1">
                  <from>
                    <xdr:col>14</xdr:col>
                    <xdr:colOff>228600</xdr:colOff>
                    <xdr:row>26</xdr:row>
                    <xdr:rowOff>0</xdr:rowOff>
                  </from>
                  <to>
                    <xdr:col>14</xdr:col>
                    <xdr:colOff>447675</xdr:colOff>
                    <xdr:row>26</xdr:row>
                    <xdr:rowOff>219075</xdr:rowOff>
                  </to>
                </anchor>
              </controlPr>
            </control>
          </mc:Choice>
        </mc:AlternateContent>
        <mc:AlternateContent xmlns:mc="http://schemas.openxmlformats.org/markup-compatibility/2006">
          <mc:Choice Requires="x14">
            <control shapeId="1151" r:id="rId22" name="oknWidget_taxablecheck6">
              <controlPr locked="0" defaultSize="0" autoFill="0" autoLine="0" autoPict="0">
                <anchor moveWithCells="1">
                  <from>
                    <xdr:col>14</xdr:col>
                    <xdr:colOff>228600</xdr:colOff>
                    <xdr:row>27</xdr:row>
                    <xdr:rowOff>9525</xdr:rowOff>
                  </from>
                  <to>
                    <xdr:col>14</xdr:col>
                    <xdr:colOff>447675</xdr:colOff>
                    <xdr:row>28</xdr:row>
                    <xdr:rowOff>0</xdr:rowOff>
                  </to>
                </anchor>
              </controlPr>
            </control>
          </mc:Choice>
        </mc:AlternateContent>
        <mc:AlternateContent xmlns:mc="http://schemas.openxmlformats.org/markup-compatibility/2006">
          <mc:Choice Requires="x14">
            <control shapeId="1152" r:id="rId23" name="oknWidget_taxablecheck7">
              <controlPr locked="0" defaultSize="0" autoFill="0" autoLine="0" autoPict="0">
                <anchor moveWithCells="1">
                  <from>
                    <xdr:col>14</xdr:col>
                    <xdr:colOff>228600</xdr:colOff>
                    <xdr:row>28</xdr:row>
                    <xdr:rowOff>0</xdr:rowOff>
                  </from>
                  <to>
                    <xdr:col>14</xdr:col>
                    <xdr:colOff>447675</xdr:colOff>
                    <xdr:row>28</xdr:row>
                    <xdr:rowOff>219075</xdr:rowOff>
                  </to>
                </anchor>
              </controlPr>
            </control>
          </mc:Choice>
        </mc:AlternateContent>
        <mc:AlternateContent xmlns:mc="http://schemas.openxmlformats.org/markup-compatibility/2006">
          <mc:Choice Requires="x14">
            <control shapeId="1153" r:id="rId24" name="oknWidget_taxablecheck8">
              <controlPr locked="0" defaultSize="0" autoFill="0" autoLine="0" autoPict="0">
                <anchor moveWithCells="1">
                  <from>
                    <xdr:col>14</xdr:col>
                    <xdr:colOff>228600</xdr:colOff>
                    <xdr:row>29</xdr:row>
                    <xdr:rowOff>0</xdr:rowOff>
                  </from>
                  <to>
                    <xdr:col>14</xdr:col>
                    <xdr:colOff>447675</xdr:colOff>
                    <xdr:row>29</xdr:row>
                    <xdr:rowOff>219075</xdr:rowOff>
                  </to>
                </anchor>
              </controlPr>
            </control>
          </mc:Choice>
        </mc:AlternateContent>
        <mc:AlternateContent xmlns:mc="http://schemas.openxmlformats.org/markup-compatibility/2006">
          <mc:Choice Requires="x14">
            <control shapeId="1154" r:id="rId25" name="oknWidget_taxablecheck9">
              <controlPr locked="0" defaultSize="0" autoFill="0" autoLine="0" autoPict="0">
                <anchor moveWithCells="1">
                  <from>
                    <xdr:col>14</xdr:col>
                    <xdr:colOff>228600</xdr:colOff>
                    <xdr:row>30</xdr:row>
                    <xdr:rowOff>0</xdr:rowOff>
                  </from>
                  <to>
                    <xdr:col>14</xdr:col>
                    <xdr:colOff>447675</xdr:colOff>
                    <xdr:row>30</xdr:row>
                    <xdr:rowOff>219075</xdr:rowOff>
                  </to>
                </anchor>
              </controlPr>
            </control>
          </mc:Choice>
        </mc:AlternateContent>
        <mc:AlternateContent xmlns:mc="http://schemas.openxmlformats.org/markup-compatibility/2006">
          <mc:Choice Requires="x14">
            <control shapeId="1155" r:id="rId26" name="oknWidget_taxablecheck10">
              <controlPr locked="0" defaultSize="0" autoFill="0" autoLine="0" autoPict="0">
                <anchor moveWithCells="1">
                  <from>
                    <xdr:col>14</xdr:col>
                    <xdr:colOff>228600</xdr:colOff>
                    <xdr:row>31</xdr:row>
                    <xdr:rowOff>0</xdr:rowOff>
                  </from>
                  <to>
                    <xdr:col>14</xdr:col>
                    <xdr:colOff>447675</xdr:colOff>
                    <xdr:row>31</xdr:row>
                    <xdr:rowOff>219075</xdr:rowOff>
                  </to>
                </anchor>
              </controlPr>
            </control>
          </mc:Choice>
        </mc:AlternateContent>
        <mc:AlternateContent xmlns:mc="http://schemas.openxmlformats.org/markup-compatibility/2006">
          <mc:Choice Requires="x14">
            <control shapeId="1156" r:id="rId27" name="oknWidget_taxablecheck11">
              <controlPr locked="0" defaultSize="0" autoFill="0" autoLine="0" autoPict="0">
                <anchor moveWithCells="1">
                  <from>
                    <xdr:col>14</xdr:col>
                    <xdr:colOff>228600</xdr:colOff>
                    <xdr:row>32</xdr:row>
                    <xdr:rowOff>0</xdr:rowOff>
                  </from>
                  <to>
                    <xdr:col>14</xdr:col>
                    <xdr:colOff>447675</xdr:colOff>
                    <xdr:row>32</xdr:row>
                    <xdr:rowOff>219075</xdr:rowOff>
                  </to>
                </anchor>
              </controlPr>
            </control>
          </mc:Choice>
        </mc:AlternateContent>
        <mc:AlternateContent xmlns:mc="http://schemas.openxmlformats.org/markup-compatibility/2006">
          <mc:Choice Requires="x14">
            <control shapeId="1157" r:id="rId28" name="oknWidget_taxablecheck12">
              <controlPr locked="0" defaultSize="0" autoFill="0" autoLine="0" autoPict="0">
                <anchor moveWithCells="1">
                  <from>
                    <xdr:col>14</xdr:col>
                    <xdr:colOff>228600</xdr:colOff>
                    <xdr:row>33</xdr:row>
                    <xdr:rowOff>0</xdr:rowOff>
                  </from>
                  <to>
                    <xdr:col>14</xdr:col>
                    <xdr:colOff>447675</xdr:colOff>
                    <xdr:row>33</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258"/>
  <sheetViews>
    <sheetView showGridLines="0" showRowColHeaders="0" workbookViewId="0">
      <pane xSplit="1" ySplit="11" topLeftCell="B12" activePane="bottomRight" state="frozen"/>
      <selection pane="topRight" activeCell="B1" sqref="B1"/>
      <selection pane="bottomLeft" activeCell="A13" sqref="A13"/>
      <selection pane="bottomRight" activeCell="C8" sqref="C8"/>
    </sheetView>
  </sheetViews>
  <sheetFormatPr defaultColWidth="9.140625" defaultRowHeight="12" x14ac:dyDescent="0.2"/>
  <cols>
    <col min="1" max="1" width="1.28515625" style="1" customWidth="1"/>
    <col min="2" max="2" width="11.42578125" style="1" customWidth="1"/>
    <col min="3" max="3" width="10.5703125" style="11" customWidth="1"/>
    <col min="4" max="4" width="11.85546875" style="9" customWidth="1"/>
    <col min="5" max="5" width="9.28515625" style="3" customWidth="1"/>
    <col min="6" max="6" width="12.140625" style="1" hidden="1" customWidth="1"/>
    <col min="7" max="7" width="11.42578125" style="1" customWidth="1"/>
    <col min="8" max="8" width="12.140625" style="9" hidden="1" customWidth="1"/>
    <col min="9" max="9" width="11.28515625" style="9" hidden="1" customWidth="1"/>
    <col min="10" max="10" width="9.5703125" style="9" hidden="1" customWidth="1"/>
    <col min="11" max="11" width="10.140625" style="9" hidden="1" customWidth="1"/>
    <col min="12" max="12" width="16" style="9" customWidth="1"/>
    <col min="13" max="13" width="14.140625" style="9" customWidth="1"/>
    <col min="14" max="14" width="12.85546875" style="9" customWidth="1"/>
    <col min="15" max="15" width="11.42578125" style="3" hidden="1" customWidth="1"/>
    <col min="16" max="16" width="16.85546875" style="3" hidden="1" customWidth="1"/>
    <col min="17" max="17" width="0" style="1" hidden="1" customWidth="1"/>
    <col min="18" max="16384" width="9.140625" style="1"/>
  </cols>
  <sheetData>
    <row r="1" spans="2:17" ht="3" customHeight="1" x14ac:dyDescent="0.2"/>
    <row r="2" spans="2:17" ht="33" customHeight="1" x14ac:dyDescent="0.4">
      <c r="B2" s="37" t="str">
        <f>oknCompanyName</f>
        <v>sports shop name</v>
      </c>
      <c r="C2" s="12"/>
      <c r="J2" s="20"/>
      <c r="M2" s="20"/>
    </row>
    <row r="3" spans="2:17" x14ac:dyDescent="0.2">
      <c r="B3" s="1" t="str">
        <f>oknCompanyAddress</f>
        <v>Street Address</v>
      </c>
    </row>
    <row r="4" spans="2:17" x14ac:dyDescent="0.2">
      <c r="B4" s="1" t="str">
        <f>oknCompanyCityStateZip</f>
        <v>City, ST  ZIP Code</v>
      </c>
      <c r="M4" s="22"/>
    </row>
    <row r="5" spans="2:17" x14ac:dyDescent="0.2">
      <c r="B5" s="1" t="str">
        <f>oknCompanyContact</f>
        <v>Phone Number,Web Address, etc.</v>
      </c>
    </row>
    <row r="6" spans="2:17" ht="14.25" customHeight="1" x14ac:dyDescent="0.2">
      <c r="K6" s="21"/>
    </row>
    <row r="7" spans="2:17" ht="14.25" customHeight="1" x14ac:dyDescent="0.2">
      <c r="B7" s="23" t="s">
        <v>34</v>
      </c>
    </row>
    <row r="8" spans="2:17" x14ac:dyDescent="0.2">
      <c r="B8" s="2" t="s">
        <v>30</v>
      </c>
      <c r="C8" s="13"/>
    </row>
    <row r="9" spans="2:17" x14ac:dyDescent="0.2">
      <c r="B9" s="2" t="s">
        <v>33</v>
      </c>
      <c r="C9" s="13"/>
    </row>
    <row r="10" spans="2:17" ht="4.5" customHeight="1" x14ac:dyDescent="0.2"/>
    <row r="11" spans="2:17" s="3" customFormat="1" ht="15.75" customHeight="1" x14ac:dyDescent="0.2">
      <c r="B11" s="26" t="s">
        <v>52</v>
      </c>
      <c r="C11" s="8" t="s">
        <v>29</v>
      </c>
      <c r="D11" s="10" t="s">
        <v>51</v>
      </c>
      <c r="E11" s="7" t="s">
        <v>35</v>
      </c>
      <c r="F11" s="7" t="s">
        <v>42</v>
      </c>
      <c r="G11" s="7" t="s">
        <v>43</v>
      </c>
      <c r="H11" s="10" t="s">
        <v>36</v>
      </c>
      <c r="I11" s="10" t="s">
        <v>37</v>
      </c>
      <c r="J11" s="10" t="str">
        <f>oknTax1Name</f>
        <v>GST</v>
      </c>
      <c r="K11" s="10" t="str">
        <f>oknTax2Name</f>
        <v>GST</v>
      </c>
      <c r="L11" s="10" t="s">
        <v>38</v>
      </c>
      <c r="M11" s="10" t="s">
        <v>39</v>
      </c>
      <c r="N11" s="10" t="s">
        <v>40</v>
      </c>
      <c r="O11" s="7" t="s">
        <v>41</v>
      </c>
      <c r="P11" s="7" t="s">
        <v>53</v>
      </c>
      <c r="Q11" s="7" t="s">
        <v>102</v>
      </c>
    </row>
    <row r="12" spans="2:17" x14ac:dyDescent="0.2">
      <c r="B12" s="40"/>
    </row>
    <row r="13" spans="2:17" x14ac:dyDescent="0.2">
      <c r="B13" s="40"/>
    </row>
    <row r="14" spans="2:17" x14ac:dyDescent="0.2">
      <c r="B14" s="40"/>
    </row>
    <row r="15" spans="2:17" x14ac:dyDescent="0.2">
      <c r="B15" s="40"/>
    </row>
    <row r="16" spans="2:17" x14ac:dyDescent="0.2">
      <c r="B16" s="40"/>
    </row>
    <row r="17" spans="2:2" x14ac:dyDescent="0.2">
      <c r="B17" s="40"/>
    </row>
    <row r="18" spans="2:2" x14ac:dyDescent="0.2">
      <c r="B18" s="40"/>
    </row>
    <row r="19" spans="2:2" x14ac:dyDescent="0.2">
      <c r="B19" s="40"/>
    </row>
    <row r="20" spans="2:2" x14ac:dyDescent="0.2">
      <c r="B20" s="40"/>
    </row>
    <row r="21" spans="2:2" x14ac:dyDescent="0.2">
      <c r="B21" s="40"/>
    </row>
    <row r="22" spans="2:2" x14ac:dyDescent="0.2">
      <c r="B22" s="40"/>
    </row>
    <row r="23" spans="2:2" x14ac:dyDescent="0.2">
      <c r="B23" s="40"/>
    </row>
    <row r="24" spans="2:2" x14ac:dyDescent="0.2">
      <c r="B24" s="40"/>
    </row>
    <row r="25" spans="2:2" x14ac:dyDescent="0.2">
      <c r="B25" s="40"/>
    </row>
    <row r="26" spans="2:2" x14ac:dyDescent="0.2">
      <c r="B26" s="40"/>
    </row>
    <row r="27" spans="2:2" x14ac:dyDescent="0.2">
      <c r="B27" s="40"/>
    </row>
    <row r="28" spans="2:2" x14ac:dyDescent="0.2">
      <c r="B28" s="40"/>
    </row>
    <row r="29" spans="2:2" x14ac:dyDescent="0.2">
      <c r="B29" s="40"/>
    </row>
    <row r="30" spans="2:2" x14ac:dyDescent="0.2">
      <c r="B30" s="40"/>
    </row>
    <row r="31" spans="2:2" x14ac:dyDescent="0.2">
      <c r="B31" s="40"/>
    </row>
    <row r="32" spans="2:2" x14ac:dyDescent="0.2">
      <c r="B32" s="40"/>
    </row>
    <row r="33" spans="2:2" x14ac:dyDescent="0.2">
      <c r="B33" s="40"/>
    </row>
    <row r="34" spans="2:2" x14ac:dyDescent="0.2">
      <c r="B34" s="40"/>
    </row>
    <row r="35" spans="2:2" x14ac:dyDescent="0.2">
      <c r="B35" s="40"/>
    </row>
    <row r="36" spans="2:2" x14ac:dyDescent="0.2">
      <c r="B36" s="40"/>
    </row>
    <row r="37" spans="2:2" x14ac:dyDescent="0.2">
      <c r="B37" s="40"/>
    </row>
    <row r="38" spans="2:2" x14ac:dyDescent="0.2">
      <c r="B38" s="40"/>
    </row>
    <row r="39" spans="2:2" x14ac:dyDescent="0.2">
      <c r="B39" s="40"/>
    </row>
    <row r="40" spans="2:2" x14ac:dyDescent="0.2">
      <c r="B40" s="40"/>
    </row>
    <row r="41" spans="2:2" x14ac:dyDescent="0.2">
      <c r="B41" s="40"/>
    </row>
    <row r="42" spans="2:2" x14ac:dyDescent="0.2">
      <c r="B42" s="40"/>
    </row>
    <row r="43" spans="2:2" x14ac:dyDescent="0.2">
      <c r="B43" s="40"/>
    </row>
    <row r="44" spans="2:2" x14ac:dyDescent="0.2">
      <c r="B44" s="40"/>
    </row>
    <row r="45" spans="2:2" x14ac:dyDescent="0.2">
      <c r="B45" s="40"/>
    </row>
    <row r="46" spans="2:2" x14ac:dyDescent="0.2">
      <c r="B46" s="40"/>
    </row>
    <row r="47" spans="2:2" x14ac:dyDescent="0.2">
      <c r="B47" s="40"/>
    </row>
    <row r="48" spans="2:2" x14ac:dyDescent="0.2">
      <c r="B48" s="40"/>
    </row>
    <row r="49" spans="2:2" x14ac:dyDescent="0.2">
      <c r="B49" s="40"/>
    </row>
    <row r="50" spans="2:2" x14ac:dyDescent="0.2">
      <c r="B50" s="40"/>
    </row>
    <row r="51" spans="2:2" x14ac:dyDescent="0.2">
      <c r="B51" s="40"/>
    </row>
    <row r="52" spans="2:2" x14ac:dyDescent="0.2">
      <c r="B52" s="40"/>
    </row>
    <row r="53" spans="2:2" x14ac:dyDescent="0.2">
      <c r="B53" s="40"/>
    </row>
    <row r="54" spans="2:2" x14ac:dyDescent="0.2">
      <c r="B54" s="40"/>
    </row>
    <row r="55" spans="2:2" x14ac:dyDescent="0.2">
      <c r="B55" s="40"/>
    </row>
    <row r="56" spans="2:2" x14ac:dyDescent="0.2">
      <c r="B56" s="40"/>
    </row>
    <row r="57" spans="2:2" x14ac:dyDescent="0.2">
      <c r="B57" s="40"/>
    </row>
    <row r="58" spans="2:2" x14ac:dyDescent="0.2">
      <c r="B58" s="40"/>
    </row>
    <row r="59" spans="2:2" x14ac:dyDescent="0.2">
      <c r="B59" s="40"/>
    </row>
    <row r="60" spans="2:2" x14ac:dyDescent="0.2">
      <c r="B60" s="40"/>
    </row>
    <row r="61" spans="2:2" x14ac:dyDescent="0.2">
      <c r="B61" s="40"/>
    </row>
    <row r="62" spans="2:2" x14ac:dyDescent="0.2">
      <c r="B62" s="40"/>
    </row>
    <row r="63" spans="2:2" x14ac:dyDescent="0.2">
      <c r="B63" s="40"/>
    </row>
    <row r="64" spans="2:2" x14ac:dyDescent="0.2">
      <c r="B64" s="40"/>
    </row>
    <row r="65" spans="2:2" x14ac:dyDescent="0.2">
      <c r="B65" s="40"/>
    </row>
    <row r="66" spans="2:2" x14ac:dyDescent="0.2">
      <c r="B66" s="40"/>
    </row>
    <row r="67" spans="2:2" x14ac:dyDescent="0.2">
      <c r="B67" s="40"/>
    </row>
    <row r="68" spans="2:2" x14ac:dyDescent="0.2">
      <c r="B68" s="40"/>
    </row>
    <row r="69" spans="2:2" x14ac:dyDescent="0.2">
      <c r="B69" s="40"/>
    </row>
    <row r="70" spans="2:2" x14ac:dyDescent="0.2">
      <c r="B70" s="40"/>
    </row>
    <row r="71" spans="2:2" x14ac:dyDescent="0.2">
      <c r="B71" s="40"/>
    </row>
    <row r="72" spans="2:2" x14ac:dyDescent="0.2">
      <c r="B72" s="40"/>
    </row>
    <row r="73" spans="2:2" x14ac:dyDescent="0.2">
      <c r="B73" s="40"/>
    </row>
    <row r="74" spans="2:2" x14ac:dyDescent="0.2">
      <c r="B74" s="40"/>
    </row>
    <row r="75" spans="2:2" x14ac:dyDescent="0.2">
      <c r="B75" s="40"/>
    </row>
    <row r="76" spans="2:2" x14ac:dyDescent="0.2">
      <c r="B76" s="40"/>
    </row>
    <row r="77" spans="2:2" x14ac:dyDescent="0.2">
      <c r="B77" s="40"/>
    </row>
    <row r="78" spans="2:2" x14ac:dyDescent="0.2">
      <c r="B78" s="40"/>
    </row>
    <row r="79" spans="2:2" x14ac:dyDescent="0.2">
      <c r="B79" s="40"/>
    </row>
    <row r="80" spans="2:2" x14ac:dyDescent="0.2">
      <c r="B80" s="40"/>
    </row>
    <row r="81" spans="2:2" x14ac:dyDescent="0.2">
      <c r="B81" s="40"/>
    </row>
    <row r="82" spans="2:2" x14ac:dyDescent="0.2">
      <c r="B82" s="40"/>
    </row>
    <row r="83" spans="2:2" x14ac:dyDescent="0.2">
      <c r="B83" s="40"/>
    </row>
    <row r="84" spans="2:2" x14ac:dyDescent="0.2">
      <c r="B84" s="40"/>
    </row>
    <row r="85" spans="2:2" x14ac:dyDescent="0.2">
      <c r="B85" s="40"/>
    </row>
    <row r="86" spans="2:2" x14ac:dyDescent="0.2">
      <c r="B86" s="40"/>
    </row>
    <row r="87" spans="2:2" x14ac:dyDescent="0.2">
      <c r="B87" s="40"/>
    </row>
    <row r="88" spans="2:2" x14ac:dyDescent="0.2">
      <c r="B88" s="40"/>
    </row>
    <row r="89" spans="2:2" x14ac:dyDescent="0.2">
      <c r="B89" s="40"/>
    </row>
    <row r="90" spans="2:2" x14ac:dyDescent="0.2">
      <c r="B90" s="40"/>
    </row>
    <row r="91" spans="2:2" x14ac:dyDescent="0.2">
      <c r="B91" s="40"/>
    </row>
    <row r="92" spans="2:2" x14ac:dyDescent="0.2">
      <c r="B92" s="40"/>
    </row>
    <row r="93" spans="2:2" x14ac:dyDescent="0.2">
      <c r="B93" s="40"/>
    </row>
    <row r="94" spans="2:2" x14ac:dyDescent="0.2">
      <c r="B94" s="40"/>
    </row>
    <row r="95" spans="2:2" x14ac:dyDescent="0.2">
      <c r="B95" s="40"/>
    </row>
    <row r="96" spans="2:2" x14ac:dyDescent="0.2">
      <c r="B96" s="40"/>
    </row>
    <row r="97" spans="2:2" x14ac:dyDescent="0.2">
      <c r="B97" s="40"/>
    </row>
    <row r="98" spans="2:2" x14ac:dyDescent="0.2">
      <c r="B98" s="40"/>
    </row>
    <row r="99" spans="2:2" x14ac:dyDescent="0.2">
      <c r="B99" s="40"/>
    </row>
    <row r="100" spans="2:2" x14ac:dyDescent="0.2">
      <c r="B100" s="40"/>
    </row>
    <row r="101" spans="2:2" x14ac:dyDescent="0.2">
      <c r="B101" s="40"/>
    </row>
    <row r="102" spans="2:2" x14ac:dyDescent="0.2">
      <c r="B102" s="40"/>
    </row>
    <row r="103" spans="2:2" x14ac:dyDescent="0.2">
      <c r="B103" s="40"/>
    </row>
    <row r="104" spans="2:2" x14ac:dyDescent="0.2">
      <c r="B104" s="40"/>
    </row>
    <row r="105" spans="2:2" x14ac:dyDescent="0.2">
      <c r="B105" s="40"/>
    </row>
    <row r="106" spans="2:2" x14ac:dyDescent="0.2">
      <c r="B106" s="40"/>
    </row>
    <row r="107" spans="2:2" x14ac:dyDescent="0.2">
      <c r="B107" s="40"/>
    </row>
    <row r="108" spans="2:2" x14ac:dyDescent="0.2">
      <c r="B108" s="40"/>
    </row>
    <row r="109" spans="2:2" x14ac:dyDescent="0.2">
      <c r="B109" s="40"/>
    </row>
    <row r="110" spans="2:2" x14ac:dyDescent="0.2">
      <c r="B110" s="40"/>
    </row>
    <row r="111" spans="2:2" x14ac:dyDescent="0.2">
      <c r="B111" s="40"/>
    </row>
    <row r="112" spans="2:2" x14ac:dyDescent="0.2">
      <c r="B112" s="40"/>
    </row>
    <row r="113" spans="2:2" x14ac:dyDescent="0.2">
      <c r="B113" s="40"/>
    </row>
    <row r="114" spans="2:2" x14ac:dyDescent="0.2">
      <c r="B114" s="40"/>
    </row>
    <row r="115" spans="2:2" x14ac:dyDescent="0.2">
      <c r="B115" s="40"/>
    </row>
    <row r="116" spans="2:2" x14ac:dyDescent="0.2">
      <c r="B116" s="40"/>
    </row>
    <row r="117" spans="2:2" x14ac:dyDescent="0.2">
      <c r="B117" s="40"/>
    </row>
    <row r="118" spans="2:2" x14ac:dyDescent="0.2">
      <c r="B118" s="40"/>
    </row>
    <row r="119" spans="2:2" x14ac:dyDescent="0.2">
      <c r="B119" s="40"/>
    </row>
    <row r="120" spans="2:2" x14ac:dyDescent="0.2">
      <c r="B120" s="40"/>
    </row>
    <row r="121" spans="2:2" x14ac:dyDescent="0.2">
      <c r="B121" s="40"/>
    </row>
    <row r="122" spans="2:2" x14ac:dyDescent="0.2">
      <c r="B122" s="40"/>
    </row>
    <row r="123" spans="2:2" x14ac:dyDescent="0.2">
      <c r="B123" s="40"/>
    </row>
    <row r="124" spans="2:2" x14ac:dyDescent="0.2">
      <c r="B124" s="40"/>
    </row>
    <row r="125" spans="2:2" x14ac:dyDescent="0.2">
      <c r="B125" s="40"/>
    </row>
    <row r="126" spans="2:2" x14ac:dyDescent="0.2">
      <c r="B126" s="40"/>
    </row>
    <row r="127" spans="2:2" x14ac:dyDescent="0.2">
      <c r="B127" s="40"/>
    </row>
    <row r="128" spans="2:2" x14ac:dyDescent="0.2">
      <c r="B128" s="40"/>
    </row>
    <row r="129" spans="2:2" x14ac:dyDescent="0.2">
      <c r="B129" s="40"/>
    </row>
    <row r="130" spans="2:2" x14ac:dyDescent="0.2">
      <c r="B130" s="40"/>
    </row>
    <row r="131" spans="2:2" x14ac:dyDescent="0.2">
      <c r="B131" s="40"/>
    </row>
    <row r="132" spans="2:2" x14ac:dyDescent="0.2">
      <c r="B132" s="40"/>
    </row>
    <row r="133" spans="2:2" x14ac:dyDescent="0.2">
      <c r="B133" s="40"/>
    </row>
    <row r="134" spans="2:2" x14ac:dyDescent="0.2">
      <c r="B134" s="40"/>
    </row>
    <row r="135" spans="2:2" x14ac:dyDescent="0.2">
      <c r="B135" s="40"/>
    </row>
    <row r="136" spans="2:2" x14ac:dyDescent="0.2">
      <c r="B136" s="40"/>
    </row>
    <row r="137" spans="2:2" x14ac:dyDescent="0.2">
      <c r="B137" s="40"/>
    </row>
    <row r="138" spans="2:2" x14ac:dyDescent="0.2">
      <c r="B138" s="40"/>
    </row>
    <row r="139" spans="2:2" x14ac:dyDescent="0.2">
      <c r="B139" s="40"/>
    </row>
    <row r="140" spans="2:2" x14ac:dyDescent="0.2">
      <c r="B140" s="40"/>
    </row>
    <row r="141" spans="2:2" x14ac:dyDescent="0.2">
      <c r="B141" s="40"/>
    </row>
    <row r="142" spans="2:2" x14ac:dyDescent="0.2">
      <c r="B142" s="40"/>
    </row>
    <row r="143" spans="2:2" x14ac:dyDescent="0.2">
      <c r="B143" s="40"/>
    </row>
    <row r="144" spans="2:2" x14ac:dyDescent="0.2">
      <c r="B144" s="40"/>
    </row>
    <row r="145" spans="2:2" x14ac:dyDescent="0.2">
      <c r="B145" s="40"/>
    </row>
    <row r="146" spans="2:2" x14ac:dyDescent="0.2">
      <c r="B146" s="40"/>
    </row>
    <row r="147" spans="2:2" x14ac:dyDescent="0.2">
      <c r="B147" s="40"/>
    </row>
    <row r="148" spans="2:2" x14ac:dyDescent="0.2">
      <c r="B148" s="40"/>
    </row>
    <row r="149" spans="2:2" x14ac:dyDescent="0.2">
      <c r="B149" s="40"/>
    </row>
    <row r="150" spans="2:2" x14ac:dyDescent="0.2">
      <c r="B150" s="40"/>
    </row>
    <row r="151" spans="2:2" x14ac:dyDescent="0.2">
      <c r="B151" s="40"/>
    </row>
    <row r="152" spans="2:2" x14ac:dyDescent="0.2">
      <c r="B152" s="40"/>
    </row>
    <row r="153" spans="2:2" x14ac:dyDescent="0.2">
      <c r="B153" s="40"/>
    </row>
    <row r="154" spans="2:2" x14ac:dyDescent="0.2">
      <c r="B154" s="40"/>
    </row>
    <row r="155" spans="2:2" x14ac:dyDescent="0.2">
      <c r="B155" s="40"/>
    </row>
    <row r="156" spans="2:2" x14ac:dyDescent="0.2">
      <c r="B156" s="40"/>
    </row>
    <row r="157" spans="2:2" x14ac:dyDescent="0.2">
      <c r="B157" s="40"/>
    </row>
    <row r="158" spans="2:2" x14ac:dyDescent="0.2">
      <c r="B158" s="40"/>
    </row>
    <row r="159" spans="2:2" x14ac:dyDescent="0.2">
      <c r="B159" s="40"/>
    </row>
    <row r="160" spans="2:2" x14ac:dyDescent="0.2">
      <c r="B160" s="40"/>
    </row>
    <row r="161" spans="2:2" x14ac:dyDescent="0.2">
      <c r="B161" s="40"/>
    </row>
    <row r="162" spans="2:2" x14ac:dyDescent="0.2">
      <c r="B162" s="40"/>
    </row>
    <row r="163" spans="2:2" x14ac:dyDescent="0.2">
      <c r="B163" s="40"/>
    </row>
    <row r="164" spans="2:2" x14ac:dyDescent="0.2">
      <c r="B164" s="40"/>
    </row>
    <row r="165" spans="2:2" x14ac:dyDescent="0.2">
      <c r="B165" s="40"/>
    </row>
    <row r="166" spans="2:2" x14ac:dyDescent="0.2">
      <c r="B166" s="40"/>
    </row>
    <row r="167" spans="2:2" x14ac:dyDescent="0.2">
      <c r="B167" s="40"/>
    </row>
    <row r="168" spans="2:2" x14ac:dyDescent="0.2">
      <c r="B168" s="40"/>
    </row>
    <row r="169" spans="2:2" x14ac:dyDescent="0.2">
      <c r="B169" s="40"/>
    </row>
    <row r="170" spans="2:2" x14ac:dyDescent="0.2">
      <c r="B170" s="40"/>
    </row>
    <row r="171" spans="2:2" x14ac:dyDescent="0.2">
      <c r="B171" s="40"/>
    </row>
    <row r="172" spans="2:2" x14ac:dyDescent="0.2">
      <c r="B172" s="40"/>
    </row>
    <row r="173" spans="2:2" x14ac:dyDescent="0.2">
      <c r="B173" s="40"/>
    </row>
    <row r="174" spans="2:2" x14ac:dyDescent="0.2">
      <c r="B174" s="40"/>
    </row>
    <row r="175" spans="2:2" x14ac:dyDescent="0.2">
      <c r="B175" s="40"/>
    </row>
    <row r="176" spans="2:2" x14ac:dyDescent="0.2">
      <c r="B176" s="40"/>
    </row>
    <row r="177" spans="2:2" x14ac:dyDescent="0.2">
      <c r="B177" s="40"/>
    </row>
    <row r="178" spans="2:2" x14ac:dyDescent="0.2">
      <c r="B178" s="40"/>
    </row>
    <row r="179" spans="2:2" x14ac:dyDescent="0.2">
      <c r="B179" s="40"/>
    </row>
    <row r="180" spans="2:2" x14ac:dyDescent="0.2">
      <c r="B180" s="40"/>
    </row>
    <row r="181" spans="2:2" x14ac:dyDescent="0.2">
      <c r="B181" s="40"/>
    </row>
    <row r="182" spans="2:2" x14ac:dyDescent="0.2">
      <c r="B182" s="40"/>
    </row>
    <row r="183" spans="2:2" x14ac:dyDescent="0.2">
      <c r="B183" s="40"/>
    </row>
    <row r="184" spans="2:2" x14ac:dyDescent="0.2">
      <c r="B184" s="40"/>
    </row>
    <row r="185" spans="2:2" x14ac:dyDescent="0.2">
      <c r="B185" s="40"/>
    </row>
    <row r="186" spans="2:2" x14ac:dyDescent="0.2">
      <c r="B186" s="40"/>
    </row>
    <row r="187" spans="2:2" x14ac:dyDescent="0.2">
      <c r="B187" s="40"/>
    </row>
    <row r="188" spans="2:2" x14ac:dyDescent="0.2">
      <c r="B188" s="40"/>
    </row>
    <row r="189" spans="2:2" x14ac:dyDescent="0.2">
      <c r="B189" s="40"/>
    </row>
    <row r="190" spans="2:2" x14ac:dyDescent="0.2">
      <c r="B190" s="40"/>
    </row>
    <row r="191" spans="2:2" x14ac:dyDescent="0.2">
      <c r="B191" s="40"/>
    </row>
    <row r="192" spans="2:2" x14ac:dyDescent="0.2">
      <c r="B192" s="40"/>
    </row>
    <row r="193" spans="2:2" x14ac:dyDescent="0.2">
      <c r="B193" s="40"/>
    </row>
    <row r="194" spans="2:2" x14ac:dyDescent="0.2">
      <c r="B194" s="40"/>
    </row>
    <row r="195" spans="2:2" x14ac:dyDescent="0.2">
      <c r="B195" s="40"/>
    </row>
    <row r="196" spans="2:2" x14ac:dyDescent="0.2">
      <c r="B196" s="40"/>
    </row>
    <row r="197" spans="2:2" x14ac:dyDescent="0.2">
      <c r="B197" s="40"/>
    </row>
    <row r="198" spans="2:2" x14ac:dyDescent="0.2">
      <c r="B198" s="40"/>
    </row>
    <row r="199" spans="2:2" x14ac:dyDescent="0.2">
      <c r="B199" s="40"/>
    </row>
    <row r="200" spans="2:2" x14ac:dyDescent="0.2">
      <c r="B200" s="40"/>
    </row>
    <row r="201" spans="2:2" x14ac:dyDescent="0.2">
      <c r="B201" s="40"/>
    </row>
    <row r="202" spans="2:2" x14ac:dyDescent="0.2">
      <c r="B202" s="40"/>
    </row>
    <row r="203" spans="2:2" x14ac:dyDescent="0.2">
      <c r="B203" s="40"/>
    </row>
    <row r="204" spans="2:2" x14ac:dyDescent="0.2">
      <c r="B204" s="40"/>
    </row>
    <row r="205" spans="2:2" x14ac:dyDescent="0.2">
      <c r="B205" s="40"/>
    </row>
    <row r="206" spans="2:2" x14ac:dyDescent="0.2">
      <c r="B206" s="40"/>
    </row>
    <row r="207" spans="2:2" x14ac:dyDescent="0.2">
      <c r="B207" s="40"/>
    </row>
    <row r="208" spans="2:2" x14ac:dyDescent="0.2">
      <c r="B208" s="40"/>
    </row>
    <row r="209" spans="2:2" x14ac:dyDescent="0.2">
      <c r="B209" s="40"/>
    </row>
    <row r="210" spans="2:2" x14ac:dyDescent="0.2">
      <c r="B210" s="40"/>
    </row>
    <row r="211" spans="2:2" x14ac:dyDescent="0.2">
      <c r="B211" s="40"/>
    </row>
    <row r="212" spans="2:2" x14ac:dyDescent="0.2">
      <c r="B212" s="40"/>
    </row>
    <row r="213" spans="2:2" x14ac:dyDescent="0.2">
      <c r="B213" s="40"/>
    </row>
    <row r="214" spans="2:2" x14ac:dyDescent="0.2">
      <c r="B214" s="40"/>
    </row>
    <row r="215" spans="2:2" x14ac:dyDescent="0.2">
      <c r="B215" s="40"/>
    </row>
    <row r="216" spans="2:2" x14ac:dyDescent="0.2">
      <c r="B216" s="40"/>
    </row>
    <row r="217" spans="2:2" x14ac:dyDescent="0.2">
      <c r="B217" s="40"/>
    </row>
    <row r="218" spans="2:2" x14ac:dyDescent="0.2">
      <c r="B218" s="40"/>
    </row>
    <row r="219" spans="2:2" x14ac:dyDescent="0.2">
      <c r="B219" s="40"/>
    </row>
    <row r="220" spans="2:2" x14ac:dyDescent="0.2">
      <c r="B220" s="40"/>
    </row>
    <row r="221" spans="2:2" x14ac:dyDescent="0.2">
      <c r="B221" s="40"/>
    </row>
    <row r="222" spans="2:2" x14ac:dyDescent="0.2">
      <c r="B222" s="40"/>
    </row>
    <row r="223" spans="2:2" x14ac:dyDescent="0.2">
      <c r="B223" s="40"/>
    </row>
    <row r="224" spans="2:2" x14ac:dyDescent="0.2">
      <c r="B224" s="40"/>
    </row>
    <row r="225" spans="2:2" x14ac:dyDescent="0.2">
      <c r="B225" s="40"/>
    </row>
    <row r="226" spans="2:2" x14ac:dyDescent="0.2">
      <c r="B226" s="40"/>
    </row>
    <row r="227" spans="2:2" x14ac:dyDescent="0.2">
      <c r="B227" s="40"/>
    </row>
    <row r="228" spans="2:2" x14ac:dyDescent="0.2">
      <c r="B228" s="40"/>
    </row>
    <row r="229" spans="2:2" x14ac:dyDescent="0.2">
      <c r="B229" s="40"/>
    </row>
    <row r="230" spans="2:2" x14ac:dyDescent="0.2">
      <c r="B230" s="40"/>
    </row>
    <row r="231" spans="2:2" x14ac:dyDescent="0.2">
      <c r="B231" s="40"/>
    </row>
    <row r="232" spans="2:2" x14ac:dyDescent="0.2">
      <c r="B232" s="40"/>
    </row>
    <row r="233" spans="2:2" x14ac:dyDescent="0.2">
      <c r="B233" s="40"/>
    </row>
    <row r="234" spans="2:2" x14ac:dyDescent="0.2">
      <c r="B234" s="40"/>
    </row>
    <row r="235" spans="2:2" x14ac:dyDescent="0.2">
      <c r="B235" s="40"/>
    </row>
    <row r="236" spans="2:2" x14ac:dyDescent="0.2">
      <c r="B236" s="40"/>
    </row>
    <row r="237" spans="2:2" x14ac:dyDescent="0.2">
      <c r="B237" s="40"/>
    </row>
    <row r="238" spans="2:2" x14ac:dyDescent="0.2">
      <c r="B238" s="40"/>
    </row>
    <row r="239" spans="2:2" x14ac:dyDescent="0.2">
      <c r="B239" s="40"/>
    </row>
    <row r="240" spans="2:2" x14ac:dyDescent="0.2">
      <c r="B240" s="40"/>
    </row>
    <row r="241" spans="2:2" x14ac:dyDescent="0.2">
      <c r="B241" s="40"/>
    </row>
    <row r="242" spans="2:2" x14ac:dyDescent="0.2">
      <c r="B242" s="40"/>
    </row>
    <row r="243" spans="2:2" x14ac:dyDescent="0.2">
      <c r="B243" s="40"/>
    </row>
    <row r="244" spans="2:2" x14ac:dyDescent="0.2">
      <c r="B244" s="40"/>
    </row>
    <row r="245" spans="2:2" x14ac:dyDescent="0.2">
      <c r="B245" s="40"/>
    </row>
    <row r="246" spans="2:2" x14ac:dyDescent="0.2">
      <c r="B246" s="40"/>
    </row>
    <row r="247" spans="2:2" x14ac:dyDescent="0.2">
      <c r="B247" s="40"/>
    </row>
    <row r="248" spans="2:2" x14ac:dyDescent="0.2">
      <c r="B248" s="40"/>
    </row>
    <row r="249" spans="2:2" x14ac:dyDescent="0.2">
      <c r="B249" s="40"/>
    </row>
    <row r="250" spans="2:2" x14ac:dyDescent="0.2">
      <c r="B250" s="40"/>
    </row>
    <row r="251" spans="2:2" x14ac:dyDescent="0.2">
      <c r="B251" s="40"/>
    </row>
    <row r="252" spans="2:2" x14ac:dyDescent="0.2">
      <c r="B252" s="40"/>
    </row>
    <row r="253" spans="2:2" x14ac:dyDescent="0.2">
      <c r="B253" s="40"/>
    </row>
    <row r="254" spans="2:2" x14ac:dyDescent="0.2">
      <c r="B254" s="40"/>
    </row>
    <row r="255" spans="2:2" x14ac:dyDescent="0.2">
      <c r="B255" s="40"/>
    </row>
    <row r="256" spans="2:2" x14ac:dyDescent="0.2">
      <c r="B256" s="40"/>
    </row>
    <row r="257" spans="2:2" x14ac:dyDescent="0.2">
      <c r="B257" s="40"/>
    </row>
    <row r="258" spans="2:2" x14ac:dyDescent="0.2">
      <c r="B258" s="40"/>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0"/>
  <sheetViews>
    <sheetView showGridLines="0" showRowColHeaders="0" workbookViewId="0">
      <pane xSplit="1" ySplit="10" topLeftCell="B11" activePane="bottomRight" state="frozen"/>
      <selection pane="topRight" activeCell="B1" sqref="B1"/>
      <selection pane="bottomLeft" activeCell="A12" sqref="A12"/>
      <selection pane="bottomRight" activeCell="C7" sqref="C7"/>
    </sheetView>
  </sheetViews>
  <sheetFormatPr defaultColWidth="9.140625" defaultRowHeight="12" x14ac:dyDescent="0.2"/>
  <cols>
    <col min="1" max="1" width="0.7109375" style="1" customWidth="1"/>
    <col min="2" max="2" width="13.28515625" style="1" customWidth="1"/>
    <col min="3" max="3" width="11.42578125" style="11" customWidth="1"/>
    <col min="4" max="4" width="25.5703125" style="6" customWidth="1"/>
    <col min="5" max="5" width="10.42578125" style="3" customWidth="1"/>
    <col min="6" max="6" width="12.28515625" style="9" hidden="1" customWidth="1"/>
    <col min="7" max="7" width="9.42578125" style="9" hidden="1" customWidth="1"/>
    <col min="8" max="8" width="7.5703125" style="9" hidden="1" customWidth="1"/>
    <col min="9" max="9" width="14.5703125" style="9" hidden="1" customWidth="1"/>
    <col min="10" max="10" width="11.28515625" style="9" customWidth="1"/>
    <col min="11" max="11" width="12.5703125" style="9" customWidth="1"/>
    <col min="12" max="12" width="11.5703125" style="9" hidden="1" customWidth="1"/>
    <col min="13" max="13" width="11.42578125" style="9"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ht="3.75" customHeight="1" x14ac:dyDescent="0.2"/>
    <row r="2" spans="2:17" ht="33" customHeight="1" x14ac:dyDescent="0.4">
      <c r="B2" s="37" t="str">
        <f>oknCompanyName</f>
        <v>sports shop name</v>
      </c>
      <c r="C2" s="12"/>
      <c r="J2" s="20"/>
      <c r="M2" s="20"/>
    </row>
    <row r="3" spans="2:17" x14ac:dyDescent="0.2">
      <c r="B3" s="1" t="str">
        <f>oknCompanyAddress</f>
        <v>Street Address</v>
      </c>
    </row>
    <row r="4" spans="2:17" x14ac:dyDescent="0.2">
      <c r="B4" s="1" t="str">
        <f>oknCompanyCityStateZip</f>
        <v>City, ST  ZIP Code</v>
      </c>
      <c r="M4" s="22"/>
    </row>
    <row r="5" spans="2:17" x14ac:dyDescent="0.2">
      <c r="B5" s="1" t="str">
        <f>oknCompanyContact</f>
        <v>Phone Number,Web Address, etc.</v>
      </c>
    </row>
    <row r="6" spans="2:17" ht="21" customHeight="1" x14ac:dyDescent="0.2">
      <c r="B6" s="23" t="s">
        <v>34</v>
      </c>
      <c r="K6" s="21"/>
    </row>
    <row r="7" spans="2:17" ht="11.25" customHeight="1" x14ac:dyDescent="0.2">
      <c r="B7" s="2" t="s">
        <v>30</v>
      </c>
      <c r="C7" s="13"/>
    </row>
    <row r="8" spans="2:17" x14ac:dyDescent="0.2">
      <c r="B8" s="2" t="s">
        <v>33</v>
      </c>
      <c r="C8" s="13"/>
    </row>
    <row r="9" spans="2:17" ht="4.5" customHeight="1" x14ac:dyDescent="0.2"/>
    <row r="10" spans="2:17" s="3" customFormat="1" ht="15.75" customHeight="1" x14ac:dyDescent="0.2">
      <c r="B10" s="7" t="s">
        <v>54</v>
      </c>
      <c r="C10" s="8" t="s">
        <v>29</v>
      </c>
      <c r="D10" s="7" t="s">
        <v>55</v>
      </c>
      <c r="E10" s="7" t="s">
        <v>35</v>
      </c>
      <c r="F10" s="10" t="s">
        <v>51</v>
      </c>
      <c r="G10" s="10" t="str">
        <f>oknTax1Name</f>
        <v>GST</v>
      </c>
      <c r="H10" s="10" t="str">
        <f>oknTax2Name</f>
        <v>GST</v>
      </c>
      <c r="I10" s="10" t="s">
        <v>56</v>
      </c>
      <c r="J10" s="10" t="s">
        <v>39</v>
      </c>
      <c r="K10" s="10" t="s">
        <v>40</v>
      </c>
      <c r="L10" s="10" t="s">
        <v>36</v>
      </c>
      <c r="M10" s="10" t="s">
        <v>38</v>
      </c>
      <c r="N10" s="7" t="s">
        <v>41</v>
      </c>
      <c r="O10" s="7" t="s">
        <v>42</v>
      </c>
      <c r="P10" s="7" t="s">
        <v>43</v>
      </c>
      <c r="Q10" s="7" t="s">
        <v>53</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0"/>
  <sheetViews>
    <sheetView showGridLines="0" showRowColHeaders="0" workbookViewId="0">
      <pane xSplit="1" ySplit="10" topLeftCell="B11" activePane="bottomRight" state="frozen"/>
      <selection pane="topRight" activeCell="B1" sqref="B1"/>
      <selection pane="bottomLeft" activeCell="A13" sqref="A13"/>
      <selection pane="bottomRight" activeCell="C7" sqref="C7"/>
    </sheetView>
  </sheetViews>
  <sheetFormatPr defaultColWidth="9.140625" defaultRowHeight="12" x14ac:dyDescent="0.2"/>
  <cols>
    <col min="1" max="1" width="1" style="1" customWidth="1"/>
    <col min="2" max="2" width="13.5703125" style="1" customWidth="1"/>
    <col min="3" max="3" width="13.42578125" style="11" customWidth="1"/>
    <col min="4" max="4" width="10.5703125" style="6" customWidth="1"/>
    <col min="5" max="5" width="17.85546875" style="6" customWidth="1"/>
    <col min="6" max="6" width="9.42578125" style="1" customWidth="1"/>
    <col min="7" max="7" width="9.140625" style="9"/>
    <col min="8" max="8" width="10.5703125" style="5" customWidth="1"/>
    <col min="9" max="9" width="10.5703125" style="9" customWidth="1"/>
    <col min="10" max="16384" width="9.140625" style="1"/>
  </cols>
  <sheetData>
    <row r="1" spans="2:12" ht="4.5" customHeight="1" x14ac:dyDescent="0.2"/>
    <row r="2" spans="2:12" ht="33" customHeight="1" x14ac:dyDescent="0.4">
      <c r="B2" s="37" t="str">
        <f>oknCompanyName</f>
        <v>sports shop name</v>
      </c>
      <c r="C2" s="12"/>
      <c r="L2" s="16"/>
    </row>
    <row r="3" spans="2:12" x14ac:dyDescent="0.2">
      <c r="B3" s="1" t="str">
        <f>oknCompanyAddress</f>
        <v>Street Address</v>
      </c>
    </row>
    <row r="4" spans="2:12" x14ac:dyDescent="0.2">
      <c r="B4" s="1" t="str">
        <f>oknCompanyCityStateZip</f>
        <v>City, ST  ZIP Code</v>
      </c>
      <c r="L4" s="17"/>
    </row>
    <row r="5" spans="2:12" x14ac:dyDescent="0.2">
      <c r="B5" s="1" t="str">
        <f>oknCompanyContact</f>
        <v>Phone Number,Web Address, etc.</v>
      </c>
      <c r="L5" s="14"/>
    </row>
    <row r="6" spans="2:12" ht="21" customHeight="1" x14ac:dyDescent="0.2">
      <c r="B6" s="23" t="s">
        <v>34</v>
      </c>
      <c r="J6" s="18"/>
      <c r="K6" s="14"/>
      <c r="L6" s="14"/>
    </row>
    <row r="7" spans="2:12" ht="13.5" customHeight="1" x14ac:dyDescent="0.2">
      <c r="B7" s="2" t="s">
        <v>30</v>
      </c>
      <c r="C7" s="15"/>
    </row>
    <row r="8" spans="2:12" x14ac:dyDescent="0.2">
      <c r="B8" s="2" t="s">
        <v>33</v>
      </c>
      <c r="C8" s="15"/>
      <c r="D8" s="1"/>
      <c r="J8" s="19"/>
      <c r="K8" s="19"/>
      <c r="L8" s="19"/>
    </row>
    <row r="9" spans="2:12" ht="4.5" customHeight="1" x14ac:dyDescent="0.2"/>
    <row r="10" spans="2:12" s="3" customFormat="1" ht="15.75" customHeight="1" x14ac:dyDescent="0.2">
      <c r="B10" s="7" t="s">
        <v>57</v>
      </c>
      <c r="C10" s="8" t="s">
        <v>29</v>
      </c>
      <c r="D10" s="7" t="s">
        <v>35</v>
      </c>
      <c r="E10" s="7" t="s">
        <v>58</v>
      </c>
      <c r="F10" s="7" t="s">
        <v>7</v>
      </c>
      <c r="G10" s="10" t="s">
        <v>6</v>
      </c>
      <c r="H10" s="4" t="s">
        <v>59</v>
      </c>
      <c r="I10" s="10" t="s">
        <v>60</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3"/>
  <sheetViews>
    <sheetView showGridLines="0" showRowColHeaders="0" workbookViewId="0">
      <pane ySplit="1" topLeftCell="A2" activePane="bottomLeft" state="frozen"/>
      <selection pane="bottomLeft" activeCell="C8" sqref="C8"/>
    </sheetView>
  </sheetViews>
  <sheetFormatPr defaultColWidth="9.140625" defaultRowHeight="12" x14ac:dyDescent="0.2"/>
  <cols>
    <col min="1" max="1" width="1" style="1" customWidth="1"/>
    <col min="2" max="2" width="10.5703125" style="29" customWidth="1"/>
    <col min="3" max="3" width="33.140625" style="11" customWidth="1"/>
    <col min="4" max="4" width="10" style="9" customWidth="1"/>
    <col min="5" max="5" width="10.85546875" style="9" customWidth="1"/>
    <col min="6" max="6" width="9" style="9" customWidth="1"/>
    <col min="7" max="7" width="10.7109375" style="5" customWidth="1"/>
    <col min="8" max="8" width="10.42578125" style="5" customWidth="1"/>
    <col min="9" max="16384" width="9.140625" style="1"/>
  </cols>
  <sheetData>
    <row r="1" spans="2:8" ht="3.75" customHeight="1" x14ac:dyDescent="0.2"/>
    <row r="2" spans="2:8" ht="33" customHeight="1" x14ac:dyDescent="0.4">
      <c r="B2" s="37" t="str">
        <f>oknCompanyName</f>
        <v>sports shop name</v>
      </c>
      <c r="C2" s="12"/>
      <c r="D2" s="24"/>
      <c r="E2" s="24"/>
    </row>
    <row r="3" spans="2:8" x14ac:dyDescent="0.2">
      <c r="B3" s="1" t="str">
        <f>oknCompanyAddress</f>
        <v>Street Address</v>
      </c>
      <c r="D3" s="24"/>
      <c r="E3" s="24"/>
    </row>
    <row r="4" spans="2:8" x14ac:dyDescent="0.2">
      <c r="B4" s="1" t="str">
        <f>oknCompanyCityStateZip</f>
        <v>City, ST  ZIP Code</v>
      </c>
      <c r="D4" s="24"/>
      <c r="E4" s="24"/>
    </row>
    <row r="5" spans="2:8" x14ac:dyDescent="0.2">
      <c r="B5" s="1" t="str">
        <f>oknCompanyContact</f>
        <v>Phone Number,Web Address, etc.</v>
      </c>
      <c r="D5" s="24"/>
      <c r="E5" s="24"/>
    </row>
    <row r="6" spans="2:8" ht="27.75" customHeight="1" x14ac:dyDescent="0.2"/>
    <row r="7" spans="2:8" ht="15.75" customHeight="1" x14ac:dyDescent="0.2">
      <c r="B7" s="31" t="s">
        <v>1</v>
      </c>
    </row>
    <row r="8" spans="2:8" ht="15.75" customHeight="1" x14ac:dyDescent="0.2">
      <c r="B8" s="2" t="s">
        <v>44</v>
      </c>
      <c r="C8" s="1"/>
      <c r="F8" s="178" t="s">
        <v>91</v>
      </c>
      <c r="G8" s="179"/>
      <c r="H8" s="34">
        <v>0</v>
      </c>
    </row>
    <row r="9" spans="2:8" ht="15.75" customHeight="1" x14ac:dyDescent="0.2">
      <c r="B9" s="2" t="s">
        <v>45</v>
      </c>
      <c r="C9" s="1"/>
      <c r="F9" s="180" t="s">
        <v>92</v>
      </c>
      <c r="G9" s="181"/>
      <c r="H9" s="35">
        <v>0</v>
      </c>
    </row>
    <row r="10" spans="2:8" ht="15.75" customHeight="1" x14ac:dyDescent="0.2">
      <c r="B10" s="2" t="s">
        <v>46</v>
      </c>
      <c r="C10" s="36"/>
      <c r="F10" s="28"/>
      <c r="G10" s="32"/>
    </row>
    <row r="11" spans="2:8" ht="15.75" customHeight="1" x14ac:dyDescent="0.2">
      <c r="B11" s="2" t="s">
        <v>47</v>
      </c>
      <c r="C11" s="1"/>
      <c r="F11" s="178" t="s">
        <v>93</v>
      </c>
      <c r="G11" s="179"/>
      <c r="H11" s="34">
        <v>0</v>
      </c>
    </row>
    <row r="12" spans="2:8" ht="15.75" customHeight="1" x14ac:dyDescent="0.2">
      <c r="B12" s="2" t="s">
        <v>49</v>
      </c>
      <c r="C12" s="1"/>
      <c r="F12" s="27" t="s">
        <v>94</v>
      </c>
      <c r="G12" s="33"/>
      <c r="H12" s="35">
        <v>0</v>
      </c>
    </row>
    <row r="13" spans="2:8" ht="15.75" customHeight="1" x14ac:dyDescent="0.2">
      <c r="B13" s="2" t="s">
        <v>48</v>
      </c>
      <c r="C13" s="1"/>
    </row>
    <row r="14" spans="2:8" ht="3" customHeight="1" x14ac:dyDescent="0.2"/>
    <row r="15" spans="2:8" ht="15.75" customHeight="1" x14ac:dyDescent="0.2">
      <c r="B15" s="30" t="s">
        <v>70</v>
      </c>
    </row>
    <row r="16" spans="2:8" ht="15.75" customHeight="1" x14ac:dyDescent="0.2">
      <c r="B16" s="2" t="s">
        <v>31</v>
      </c>
      <c r="C16" s="25"/>
    </row>
    <row r="17" spans="2:8" ht="15.75" customHeight="1" x14ac:dyDescent="0.2">
      <c r="B17" s="2" t="s">
        <v>32</v>
      </c>
      <c r="C17" s="25"/>
    </row>
    <row r="18" spans="2:8" ht="12" customHeight="1" x14ac:dyDescent="0.2"/>
    <row r="19" spans="2:8" ht="15.75" customHeight="1" x14ac:dyDescent="0.2">
      <c r="B19" s="8" t="s">
        <v>87</v>
      </c>
      <c r="C19" s="8" t="s">
        <v>97</v>
      </c>
      <c r="D19" s="8" t="s">
        <v>96</v>
      </c>
      <c r="E19" s="8" t="s">
        <v>88</v>
      </c>
      <c r="F19" s="8" t="s">
        <v>89</v>
      </c>
      <c r="G19" s="4" t="s">
        <v>95</v>
      </c>
      <c r="H19" s="4" t="s">
        <v>90</v>
      </c>
    </row>
    <row r="20" spans="2:8" ht="12" customHeight="1" x14ac:dyDescent="0.2"/>
    <row r="21" spans="2:8" ht="12" customHeight="1" x14ac:dyDescent="0.2"/>
    <row r="22" spans="2:8" ht="12" customHeight="1" x14ac:dyDescent="0.2"/>
    <row r="23" spans="2:8" ht="12" customHeight="1" x14ac:dyDescent="0.2"/>
  </sheetData>
  <mergeCells count="3">
    <mergeCell ref="F8:G8"/>
    <mergeCell ref="F9:G9"/>
    <mergeCell ref="F11:G11"/>
  </mergeCells>
  <phoneticPr fontId="8"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1" customWidth="1"/>
    <col min="2" max="2" width="11.85546875" style="1" customWidth="1"/>
    <col min="3" max="3" width="12.140625" style="11" customWidth="1"/>
    <col min="4" max="4" width="8.140625" style="3" customWidth="1"/>
    <col min="5" max="5" width="10.5703125" style="3" customWidth="1"/>
    <col min="6" max="6" width="11.85546875" style="9" customWidth="1"/>
    <col min="7" max="8" width="10.85546875" style="9" hidden="1" customWidth="1"/>
    <col min="9" max="9" width="9.5703125" style="9" hidden="1" customWidth="1"/>
    <col min="10" max="10" width="11.42578125" style="9" customWidth="1"/>
    <col min="11" max="11" width="12.5703125" style="9" customWidth="1"/>
    <col min="12" max="12" width="11.7109375" style="9" hidden="1" customWidth="1"/>
    <col min="13" max="13" width="12.7109375" style="9" customWidth="1"/>
    <col min="14" max="14" width="9.42578125" style="3" hidden="1" customWidth="1"/>
    <col min="15" max="15" width="11.42578125" style="1" customWidth="1"/>
    <col min="16" max="16384" width="9.140625" style="1"/>
  </cols>
  <sheetData>
    <row r="1" spans="2:14" ht="3.75" customHeight="1" x14ac:dyDescent="0.2"/>
    <row r="2" spans="2:14" ht="33" customHeight="1" x14ac:dyDescent="0.4">
      <c r="B2" s="37" t="str">
        <f>oknCompanyName</f>
        <v>sports shop name</v>
      </c>
      <c r="C2" s="12"/>
      <c r="J2" s="20"/>
      <c r="M2" s="20"/>
    </row>
    <row r="3" spans="2:14" x14ac:dyDescent="0.2">
      <c r="B3" s="1" t="str">
        <f>oknCompanyAddress</f>
        <v>Street Address</v>
      </c>
    </row>
    <row r="4" spans="2:14" x14ac:dyDescent="0.2">
      <c r="B4" s="1" t="str">
        <f>oknCompanyCityStateZip</f>
        <v>City, ST  ZIP Code</v>
      </c>
      <c r="M4" s="22"/>
    </row>
    <row r="5" spans="2:14" x14ac:dyDescent="0.2">
      <c r="B5" s="1" t="str">
        <f>oknCompanyContact</f>
        <v>Phone Number,Web Address, etc.</v>
      </c>
    </row>
    <row r="6" spans="2:14" ht="12.75" customHeight="1" x14ac:dyDescent="0.2">
      <c r="K6" s="21"/>
    </row>
    <row r="7" spans="2:14" ht="12.75" customHeight="1" x14ac:dyDescent="0.2">
      <c r="B7" s="23" t="s">
        <v>34</v>
      </c>
    </row>
    <row r="8" spans="2:14" ht="12.75" customHeight="1" x14ac:dyDescent="0.2">
      <c r="B8" s="2" t="s">
        <v>30</v>
      </c>
      <c r="C8" s="15"/>
    </row>
    <row r="9" spans="2:14" ht="12.75" customHeight="1" x14ac:dyDescent="0.2">
      <c r="B9" s="2" t="s">
        <v>33</v>
      </c>
      <c r="C9" s="15"/>
    </row>
    <row r="10" spans="2:14" ht="12.75" customHeight="1" x14ac:dyDescent="0.2"/>
    <row r="11" spans="2:14" ht="3" customHeight="1" x14ac:dyDescent="0.2"/>
    <row r="12" spans="2:14" s="3" customFormat="1" ht="15.75" customHeight="1" x14ac:dyDescent="0.2">
      <c r="B12" s="7" t="s">
        <v>43</v>
      </c>
      <c r="C12" s="8" t="s">
        <v>29</v>
      </c>
      <c r="D12" s="7" t="s">
        <v>42</v>
      </c>
      <c r="E12" s="7" t="s">
        <v>35</v>
      </c>
      <c r="F12" s="10" t="s">
        <v>51</v>
      </c>
      <c r="G12" s="10" t="str">
        <f>oknTax1Name</f>
        <v>GST</v>
      </c>
      <c r="H12" s="10" t="str">
        <f>oknTax2Name</f>
        <v>GST</v>
      </c>
      <c r="I12" s="10" t="s">
        <v>37</v>
      </c>
      <c r="J12" s="10" t="s">
        <v>38</v>
      </c>
      <c r="K12" s="10" t="s">
        <v>39</v>
      </c>
      <c r="L12" s="10" t="s">
        <v>36</v>
      </c>
      <c r="M12" s="10" t="s">
        <v>40</v>
      </c>
      <c r="N12" s="7" t="s">
        <v>41</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2"/>
  <sheetViews>
    <sheetView showGridLines="0" showRowColHeaders="0" workbookViewId="0">
      <pane xSplit="1" ySplit="12" topLeftCell="B13" activePane="bottomRight" state="frozen"/>
      <selection pane="topRight" activeCell="B1" sqref="B1"/>
      <selection pane="bottomLeft" activeCell="A12" sqref="A12"/>
      <selection pane="bottomRight" activeCell="C8" sqref="C8"/>
    </sheetView>
  </sheetViews>
  <sheetFormatPr defaultColWidth="9.140625" defaultRowHeight="12" x14ac:dyDescent="0.2"/>
  <cols>
    <col min="1" max="1" width="0.7109375" style="1" customWidth="1"/>
    <col min="2" max="2" width="10.5703125" style="1" customWidth="1"/>
    <col min="3" max="3" width="12.5703125" style="11" customWidth="1"/>
    <col min="4" max="4" width="10.5703125" style="3" customWidth="1"/>
    <col min="5" max="5" width="19.5703125" style="1" customWidth="1"/>
    <col min="6" max="6" width="11.7109375" style="1" hidden="1" customWidth="1"/>
    <col min="7" max="7" width="12.7109375" style="9" customWidth="1"/>
    <col min="8" max="8" width="12.7109375" style="9" hidden="1" customWidth="1"/>
    <col min="9" max="9" width="10.7109375" style="3" customWidth="1"/>
    <col min="10" max="10" width="14.85546875" style="1" customWidth="1"/>
    <col min="11" max="16384" width="9.140625" style="1"/>
  </cols>
  <sheetData>
    <row r="1" spans="2:10" ht="3.75" customHeight="1" x14ac:dyDescent="0.2"/>
    <row r="2" spans="2:10" ht="33" customHeight="1" x14ac:dyDescent="0.4">
      <c r="B2" s="37" t="str">
        <f>oknCompanyName</f>
        <v>sports shop name</v>
      </c>
      <c r="C2" s="12"/>
      <c r="G2" s="20"/>
      <c r="H2" s="20"/>
    </row>
    <row r="3" spans="2:10" x14ac:dyDescent="0.2">
      <c r="B3" s="1" t="str">
        <f>oknCompanyAddress</f>
        <v>Street Address</v>
      </c>
    </row>
    <row r="4" spans="2:10" x14ac:dyDescent="0.2">
      <c r="B4" s="1" t="str">
        <f>oknCompanyCityStateZip</f>
        <v>City, ST  ZIP Code</v>
      </c>
      <c r="G4" s="22"/>
      <c r="H4" s="22"/>
    </row>
    <row r="5" spans="2:10" x14ac:dyDescent="0.2">
      <c r="B5" s="1" t="str">
        <f>oknCompanyContact</f>
        <v>Phone Number,Web Address, etc.</v>
      </c>
    </row>
    <row r="6" spans="2:10" ht="12.75" customHeight="1" x14ac:dyDescent="0.2">
      <c r="E6" s="23"/>
    </row>
    <row r="7" spans="2:10" ht="12.75" customHeight="1" x14ac:dyDescent="0.2">
      <c r="B7" s="23" t="s">
        <v>34</v>
      </c>
    </row>
    <row r="8" spans="2:10" ht="12.75" customHeight="1" x14ac:dyDescent="0.2">
      <c r="B8" s="2" t="s">
        <v>30</v>
      </c>
      <c r="C8" s="15"/>
    </row>
    <row r="9" spans="2:10" ht="12.75" customHeight="1" x14ac:dyDescent="0.2">
      <c r="B9" s="2" t="s">
        <v>33</v>
      </c>
      <c r="C9" s="15"/>
    </row>
    <row r="10" spans="2:10" ht="12.75" customHeight="1" x14ac:dyDescent="0.2"/>
    <row r="11" spans="2:10" ht="3" customHeight="1" x14ac:dyDescent="0.2"/>
    <row r="12" spans="2:10" s="3" customFormat="1" ht="15.75" customHeight="1" x14ac:dyDescent="0.2">
      <c r="B12" s="7" t="s">
        <v>65</v>
      </c>
      <c r="C12" s="8" t="s">
        <v>29</v>
      </c>
      <c r="D12" s="7" t="s">
        <v>35</v>
      </c>
      <c r="E12" s="7" t="s">
        <v>69</v>
      </c>
      <c r="F12" s="7" t="s">
        <v>66</v>
      </c>
      <c r="G12" s="10" t="s">
        <v>67</v>
      </c>
      <c r="H12" s="10" t="s">
        <v>99</v>
      </c>
      <c r="I12" s="7" t="s">
        <v>54</v>
      </c>
      <c r="J12" s="7" t="s">
        <v>68</v>
      </c>
    </row>
  </sheetData>
  <phoneticPr fontId="8"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126" customWidth="1"/>
    <col min="2" max="2" width="76" style="126" customWidth="1"/>
    <col min="3" max="256" width="9.140625" style="119"/>
    <col min="257" max="257" width="3" style="119" customWidth="1"/>
    <col min="258" max="258" width="76" style="119" customWidth="1"/>
    <col min="259" max="512" width="9.140625" style="119"/>
    <col min="513" max="513" width="3" style="119" customWidth="1"/>
    <col min="514" max="514" width="76" style="119" customWidth="1"/>
    <col min="515" max="768" width="9.140625" style="119"/>
    <col min="769" max="769" width="3" style="119" customWidth="1"/>
    <col min="770" max="770" width="76" style="119" customWidth="1"/>
    <col min="771" max="1024" width="9.140625" style="119"/>
    <col min="1025" max="1025" width="3" style="119" customWidth="1"/>
    <col min="1026" max="1026" width="76" style="119" customWidth="1"/>
    <col min="1027" max="1280" width="9.140625" style="119"/>
    <col min="1281" max="1281" width="3" style="119" customWidth="1"/>
    <col min="1282" max="1282" width="76" style="119" customWidth="1"/>
    <col min="1283" max="1536" width="9.140625" style="119"/>
    <col min="1537" max="1537" width="3" style="119" customWidth="1"/>
    <col min="1538" max="1538" width="76" style="119" customWidth="1"/>
    <col min="1539" max="1792" width="9.140625" style="119"/>
    <col min="1793" max="1793" width="3" style="119" customWidth="1"/>
    <col min="1794" max="1794" width="76" style="119" customWidth="1"/>
    <col min="1795" max="2048" width="9.140625" style="119"/>
    <col min="2049" max="2049" width="3" style="119" customWidth="1"/>
    <col min="2050" max="2050" width="76" style="119" customWidth="1"/>
    <col min="2051" max="2304" width="9.140625" style="119"/>
    <col min="2305" max="2305" width="3" style="119" customWidth="1"/>
    <col min="2306" max="2306" width="76" style="119" customWidth="1"/>
    <col min="2307" max="2560" width="9.140625" style="119"/>
    <col min="2561" max="2561" width="3" style="119" customWidth="1"/>
    <col min="2562" max="2562" width="76" style="119" customWidth="1"/>
    <col min="2563" max="2816" width="9.140625" style="119"/>
    <col min="2817" max="2817" width="3" style="119" customWidth="1"/>
    <col min="2818" max="2818" width="76" style="119" customWidth="1"/>
    <col min="2819" max="3072" width="9.140625" style="119"/>
    <col min="3073" max="3073" width="3" style="119" customWidth="1"/>
    <col min="3074" max="3074" width="76" style="119" customWidth="1"/>
    <col min="3075" max="3328" width="9.140625" style="119"/>
    <col min="3329" max="3329" width="3" style="119" customWidth="1"/>
    <col min="3330" max="3330" width="76" style="119" customWidth="1"/>
    <col min="3331" max="3584" width="9.140625" style="119"/>
    <col min="3585" max="3585" width="3" style="119" customWidth="1"/>
    <col min="3586" max="3586" width="76" style="119" customWidth="1"/>
    <col min="3587" max="3840" width="9.140625" style="119"/>
    <col min="3841" max="3841" width="3" style="119" customWidth="1"/>
    <col min="3842" max="3842" width="76" style="119" customWidth="1"/>
    <col min="3843" max="4096" width="9.140625" style="119"/>
    <col min="4097" max="4097" width="3" style="119" customWidth="1"/>
    <col min="4098" max="4098" width="76" style="119" customWidth="1"/>
    <col min="4099" max="4352" width="9.140625" style="119"/>
    <col min="4353" max="4353" width="3" style="119" customWidth="1"/>
    <col min="4354" max="4354" width="76" style="119" customWidth="1"/>
    <col min="4355" max="4608" width="9.140625" style="119"/>
    <col min="4609" max="4609" width="3" style="119" customWidth="1"/>
    <col min="4610" max="4610" width="76" style="119" customWidth="1"/>
    <col min="4611" max="4864" width="9.140625" style="119"/>
    <col min="4865" max="4865" width="3" style="119" customWidth="1"/>
    <col min="4866" max="4866" width="76" style="119" customWidth="1"/>
    <col min="4867" max="5120" width="9.140625" style="119"/>
    <col min="5121" max="5121" width="3" style="119" customWidth="1"/>
    <col min="5122" max="5122" width="76" style="119" customWidth="1"/>
    <col min="5123" max="5376" width="9.140625" style="119"/>
    <col min="5377" max="5377" width="3" style="119" customWidth="1"/>
    <col min="5378" max="5378" width="76" style="119" customWidth="1"/>
    <col min="5379" max="5632" width="9.140625" style="119"/>
    <col min="5633" max="5633" width="3" style="119" customWidth="1"/>
    <col min="5634" max="5634" width="76" style="119" customWidth="1"/>
    <col min="5635" max="5888" width="9.140625" style="119"/>
    <col min="5889" max="5889" width="3" style="119" customWidth="1"/>
    <col min="5890" max="5890" width="76" style="119" customWidth="1"/>
    <col min="5891" max="6144" width="9.140625" style="119"/>
    <col min="6145" max="6145" width="3" style="119" customWidth="1"/>
    <col min="6146" max="6146" width="76" style="119" customWidth="1"/>
    <col min="6147" max="6400" width="9.140625" style="119"/>
    <col min="6401" max="6401" width="3" style="119" customWidth="1"/>
    <col min="6402" max="6402" width="76" style="119" customWidth="1"/>
    <col min="6403" max="6656" width="9.140625" style="119"/>
    <col min="6657" max="6657" width="3" style="119" customWidth="1"/>
    <col min="6658" max="6658" width="76" style="119" customWidth="1"/>
    <col min="6659" max="6912" width="9.140625" style="119"/>
    <col min="6913" max="6913" width="3" style="119" customWidth="1"/>
    <col min="6914" max="6914" width="76" style="119" customWidth="1"/>
    <col min="6915" max="7168" width="9.140625" style="119"/>
    <col min="7169" max="7169" width="3" style="119" customWidth="1"/>
    <col min="7170" max="7170" width="76" style="119" customWidth="1"/>
    <col min="7171" max="7424" width="9.140625" style="119"/>
    <col min="7425" max="7425" width="3" style="119" customWidth="1"/>
    <col min="7426" max="7426" width="76" style="119" customWidth="1"/>
    <col min="7427" max="7680" width="9.140625" style="119"/>
    <col min="7681" max="7681" width="3" style="119" customWidth="1"/>
    <col min="7682" max="7682" width="76" style="119" customWidth="1"/>
    <col min="7683" max="7936" width="9.140625" style="119"/>
    <col min="7937" max="7937" width="3" style="119" customWidth="1"/>
    <col min="7938" max="7938" width="76" style="119" customWidth="1"/>
    <col min="7939" max="8192" width="9.140625" style="119"/>
    <col min="8193" max="8193" width="3" style="119" customWidth="1"/>
    <col min="8194" max="8194" width="76" style="119" customWidth="1"/>
    <col min="8195" max="8448" width="9.140625" style="119"/>
    <col min="8449" max="8449" width="3" style="119" customWidth="1"/>
    <col min="8450" max="8450" width="76" style="119" customWidth="1"/>
    <col min="8451" max="8704" width="9.140625" style="119"/>
    <col min="8705" max="8705" width="3" style="119" customWidth="1"/>
    <col min="8706" max="8706" width="76" style="119" customWidth="1"/>
    <col min="8707" max="8960" width="9.140625" style="119"/>
    <col min="8961" max="8961" width="3" style="119" customWidth="1"/>
    <col min="8962" max="8962" width="76" style="119" customWidth="1"/>
    <col min="8963" max="9216" width="9.140625" style="119"/>
    <col min="9217" max="9217" width="3" style="119" customWidth="1"/>
    <col min="9218" max="9218" width="76" style="119" customWidth="1"/>
    <col min="9219" max="9472" width="9.140625" style="119"/>
    <col min="9473" max="9473" width="3" style="119" customWidth="1"/>
    <col min="9474" max="9474" width="76" style="119" customWidth="1"/>
    <col min="9475" max="9728" width="9.140625" style="119"/>
    <col min="9729" max="9729" width="3" style="119" customWidth="1"/>
    <col min="9730" max="9730" width="76" style="119" customWidth="1"/>
    <col min="9731" max="9984" width="9.140625" style="119"/>
    <col min="9985" max="9985" width="3" style="119" customWidth="1"/>
    <col min="9986" max="9986" width="76" style="119" customWidth="1"/>
    <col min="9987" max="10240" width="9.140625" style="119"/>
    <col min="10241" max="10241" width="3" style="119" customWidth="1"/>
    <col min="10242" max="10242" width="76" style="119" customWidth="1"/>
    <col min="10243" max="10496" width="9.140625" style="119"/>
    <col min="10497" max="10497" width="3" style="119" customWidth="1"/>
    <col min="10498" max="10498" width="76" style="119" customWidth="1"/>
    <col min="10499" max="10752" width="9.140625" style="119"/>
    <col min="10753" max="10753" width="3" style="119" customWidth="1"/>
    <col min="10754" max="10754" width="76" style="119" customWidth="1"/>
    <col min="10755" max="11008" width="9.140625" style="119"/>
    <col min="11009" max="11009" width="3" style="119" customWidth="1"/>
    <col min="11010" max="11010" width="76" style="119" customWidth="1"/>
    <col min="11011" max="11264" width="9.140625" style="119"/>
    <col min="11265" max="11265" width="3" style="119" customWidth="1"/>
    <col min="11266" max="11266" width="76" style="119" customWidth="1"/>
    <col min="11267" max="11520" width="9.140625" style="119"/>
    <col min="11521" max="11521" width="3" style="119" customWidth="1"/>
    <col min="11522" max="11522" width="76" style="119" customWidth="1"/>
    <col min="11523" max="11776" width="9.140625" style="119"/>
    <col min="11777" max="11777" width="3" style="119" customWidth="1"/>
    <col min="11778" max="11778" width="76" style="119" customWidth="1"/>
    <col min="11779" max="12032" width="9.140625" style="119"/>
    <col min="12033" max="12033" width="3" style="119" customWidth="1"/>
    <col min="12034" max="12034" width="76" style="119" customWidth="1"/>
    <col min="12035" max="12288" width="9.140625" style="119"/>
    <col min="12289" max="12289" width="3" style="119" customWidth="1"/>
    <col min="12290" max="12290" width="76" style="119" customWidth="1"/>
    <col min="12291" max="12544" width="9.140625" style="119"/>
    <col min="12545" max="12545" width="3" style="119" customWidth="1"/>
    <col min="12546" max="12546" width="76" style="119" customWidth="1"/>
    <col min="12547" max="12800" width="9.140625" style="119"/>
    <col min="12801" max="12801" width="3" style="119" customWidth="1"/>
    <col min="12802" max="12802" width="76" style="119" customWidth="1"/>
    <col min="12803" max="13056" width="9.140625" style="119"/>
    <col min="13057" max="13057" width="3" style="119" customWidth="1"/>
    <col min="13058" max="13058" width="76" style="119" customWidth="1"/>
    <col min="13059" max="13312" width="9.140625" style="119"/>
    <col min="13313" max="13313" width="3" style="119" customWidth="1"/>
    <col min="13314" max="13314" width="76" style="119" customWidth="1"/>
    <col min="13315" max="13568" width="9.140625" style="119"/>
    <col min="13569" max="13569" width="3" style="119" customWidth="1"/>
    <col min="13570" max="13570" width="76" style="119" customWidth="1"/>
    <col min="13571" max="13824" width="9.140625" style="119"/>
    <col min="13825" max="13825" width="3" style="119" customWidth="1"/>
    <col min="13826" max="13826" width="76" style="119" customWidth="1"/>
    <col min="13827" max="14080" width="9.140625" style="119"/>
    <col min="14081" max="14081" width="3" style="119" customWidth="1"/>
    <col min="14082" max="14082" width="76" style="119" customWidth="1"/>
    <col min="14083" max="14336" width="9.140625" style="119"/>
    <col min="14337" max="14337" width="3" style="119" customWidth="1"/>
    <col min="14338" max="14338" width="76" style="119" customWidth="1"/>
    <col min="14339" max="14592" width="9.140625" style="119"/>
    <col min="14593" max="14593" width="3" style="119" customWidth="1"/>
    <col min="14594" max="14594" width="76" style="119" customWidth="1"/>
    <col min="14595" max="14848" width="9.140625" style="119"/>
    <col min="14849" max="14849" width="3" style="119" customWidth="1"/>
    <col min="14850" max="14850" width="76" style="119" customWidth="1"/>
    <col min="14851" max="15104" width="9.140625" style="119"/>
    <col min="15105" max="15105" width="3" style="119" customWidth="1"/>
    <col min="15106" max="15106" width="76" style="119" customWidth="1"/>
    <col min="15107" max="15360" width="9.140625" style="119"/>
    <col min="15361" max="15361" width="3" style="119" customWidth="1"/>
    <col min="15362" max="15362" width="76" style="119" customWidth="1"/>
    <col min="15363" max="15616" width="9.140625" style="119"/>
    <col min="15617" max="15617" width="3" style="119" customWidth="1"/>
    <col min="15618" max="15618" width="76" style="119" customWidth="1"/>
    <col min="15619" max="15872" width="9.140625" style="119"/>
    <col min="15873" max="15873" width="3" style="119" customWidth="1"/>
    <col min="15874" max="15874" width="76" style="119" customWidth="1"/>
    <col min="15875" max="16128" width="9.140625" style="119"/>
    <col min="16129" max="16129" width="3" style="119" customWidth="1"/>
    <col min="16130" max="16130" width="76" style="119" customWidth="1"/>
    <col min="16131" max="16384" width="9.140625" style="119"/>
  </cols>
  <sheetData>
    <row r="1" spans="1:3" ht="32.1" customHeight="1" x14ac:dyDescent="0.3">
      <c r="A1" s="116"/>
      <c r="B1" s="117" t="s">
        <v>149</v>
      </c>
      <c r="C1" s="118"/>
    </row>
    <row r="2" spans="1:3" ht="16.5" x14ac:dyDescent="0.3">
      <c r="A2" s="116"/>
      <c r="B2" s="120"/>
      <c r="C2" s="118"/>
    </row>
    <row r="3" spans="1:3" ht="16.5" x14ac:dyDescent="0.3">
      <c r="A3" s="116"/>
      <c r="B3" s="121" t="s">
        <v>141</v>
      </c>
      <c r="C3" s="118"/>
    </row>
    <row r="4" spans="1:3" x14ac:dyDescent="0.3">
      <c r="A4" s="116"/>
      <c r="B4" s="127" t="s">
        <v>142</v>
      </c>
      <c r="C4" s="118"/>
    </row>
    <row r="5" spans="1:3" ht="16.5" x14ac:dyDescent="0.3">
      <c r="A5" s="116"/>
      <c r="B5" s="122"/>
      <c r="C5" s="118"/>
    </row>
    <row r="6" spans="1:3" ht="16.5" x14ac:dyDescent="0.3">
      <c r="A6" s="116"/>
      <c r="B6" s="123" t="s">
        <v>152</v>
      </c>
      <c r="C6" s="118"/>
    </row>
    <row r="7" spans="1:3" ht="16.5" x14ac:dyDescent="0.3">
      <c r="A7" s="116"/>
      <c r="B7" s="122"/>
      <c r="C7" s="118"/>
    </row>
    <row r="8" spans="1:3" ht="46.5" x14ac:dyDescent="0.3">
      <c r="A8" s="116"/>
      <c r="B8" s="122" t="s">
        <v>143</v>
      </c>
      <c r="C8" s="118"/>
    </row>
    <row r="9" spans="1:3" ht="16.5" x14ac:dyDescent="0.3">
      <c r="A9" s="116"/>
      <c r="B9" s="122"/>
      <c r="C9" s="118"/>
    </row>
    <row r="10" spans="1:3" ht="31.5" x14ac:dyDescent="0.3">
      <c r="A10" s="116"/>
      <c r="B10" s="122" t="s">
        <v>144</v>
      </c>
      <c r="C10" s="118"/>
    </row>
    <row r="11" spans="1:3" ht="16.5" x14ac:dyDescent="0.3">
      <c r="A11" s="116"/>
      <c r="B11" s="122"/>
      <c r="C11" s="118"/>
    </row>
    <row r="12" spans="1:3" ht="31.5" x14ac:dyDescent="0.3">
      <c r="A12" s="116"/>
      <c r="B12" s="122" t="s">
        <v>145</v>
      </c>
      <c r="C12" s="118"/>
    </row>
    <row r="13" spans="1:3" ht="16.5" x14ac:dyDescent="0.3">
      <c r="A13" s="116"/>
      <c r="B13" s="122"/>
      <c r="C13" s="118"/>
    </row>
    <row r="14" spans="1:3" x14ac:dyDescent="0.3">
      <c r="A14" s="116"/>
      <c r="B14" s="124" t="s">
        <v>146</v>
      </c>
      <c r="C14" s="118"/>
    </row>
    <row r="15" spans="1:3" ht="16.5" x14ac:dyDescent="0.3">
      <c r="A15" s="116"/>
      <c r="B15" s="130" t="s">
        <v>147</v>
      </c>
      <c r="C15" s="118"/>
    </row>
    <row r="16" spans="1:3" ht="16.5" x14ac:dyDescent="0.3">
      <c r="A16" s="116"/>
      <c r="B16" s="125"/>
      <c r="C16" s="118"/>
    </row>
    <row r="17" spans="1:3" ht="32.25" x14ac:dyDescent="0.3">
      <c r="A17" s="116"/>
      <c r="B17" s="122" t="s">
        <v>148</v>
      </c>
      <c r="C17" s="118"/>
    </row>
    <row r="18" spans="1:3" x14ac:dyDescent="0.3">
      <c r="A18" s="116"/>
      <c r="B18" s="116"/>
      <c r="C18" s="118"/>
    </row>
    <row r="19" spans="1:3" x14ac:dyDescent="0.3">
      <c r="A19" s="116"/>
      <c r="B19" s="116"/>
      <c r="C19" s="118"/>
    </row>
    <row r="20" spans="1:3" x14ac:dyDescent="0.3">
      <c r="A20" s="116"/>
      <c r="B20" s="116"/>
      <c r="C20" s="118"/>
    </row>
    <row r="21" spans="1:3" x14ac:dyDescent="0.3">
      <c r="A21" s="116"/>
      <c r="B21" s="116"/>
      <c r="C21" s="118"/>
    </row>
    <row r="22" spans="1:3" x14ac:dyDescent="0.3">
      <c r="A22" s="116"/>
      <c r="B22" s="116"/>
      <c r="C22" s="118"/>
    </row>
    <row r="23" spans="1:3" x14ac:dyDescent="0.3">
      <c r="A23" s="116"/>
      <c r="B23" s="116"/>
      <c r="C23" s="118"/>
    </row>
    <row r="24" spans="1:3" x14ac:dyDescent="0.3">
      <c r="A24" s="116"/>
      <c r="B24" s="116"/>
      <c r="C24" s="118"/>
    </row>
    <row r="25" spans="1:3" x14ac:dyDescent="0.3">
      <c r="A25" s="116"/>
      <c r="B25" s="116"/>
      <c r="C25" s="118"/>
    </row>
    <row r="26" spans="1:3" x14ac:dyDescent="0.3">
      <c r="A26" s="116"/>
      <c r="B26" s="116"/>
      <c r="C26" s="118"/>
    </row>
    <row r="27" spans="1:3" x14ac:dyDescent="0.3">
      <c r="A27" s="116"/>
      <c r="B27" s="116"/>
      <c r="C27" s="118"/>
    </row>
    <row r="28" spans="1:3" x14ac:dyDescent="0.3">
      <c r="A28" s="116"/>
      <c r="B28" s="116"/>
      <c r="C28" s="118"/>
    </row>
    <row r="29" spans="1:3" x14ac:dyDescent="0.3">
      <c r="A29" s="116"/>
      <c r="B29" s="116"/>
      <c r="C29" s="118"/>
    </row>
  </sheetData>
  <hyperlinks>
    <hyperlink ref="B14" r:id="rId1" display="See License Agreement" xr:uid="{00000000-0004-0000-0700-000000000000}"/>
    <hyperlink ref="B4" r:id="rId2" tooltip="View online document" display="http://www.invoicingtemplate.com/bill-sample-with-sports-theme.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DC65-D0F2-411D-9CE0-7F8D76D07C33}">
  <dimension ref="A1"/>
  <sheetViews>
    <sheetView workbookViewId="0">
      <selection activeCell="B32" sqref="B32"/>
    </sheetView>
  </sheetViews>
  <sheetFormatPr defaultRowHeight="16.5" x14ac:dyDescent="0.3"/>
  <cols>
    <col min="1" max="16384" width="9.140625" style="134"/>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1" spans="1:5" ht="12.75" x14ac:dyDescent="0.2">
      <c r="A1" s="38" t="s">
        <v>103</v>
      </c>
      <c r="B1" s="39" t="s">
        <v>105</v>
      </c>
    </row>
    <row r="2" spans="1:5" ht="12.75" x14ac:dyDescent="0.2">
      <c r="A2" s="38" t="s">
        <v>104</v>
      </c>
      <c r="B2" s="39" t="s">
        <v>106</v>
      </c>
    </row>
    <row r="5" spans="1:5" ht="12.75" x14ac:dyDescent="0.2">
      <c r="A5" s="1" t="s">
        <v>4</v>
      </c>
      <c r="B5" t="s">
        <v>61</v>
      </c>
    </row>
    <row r="6" spans="1:5" x14ac:dyDescent="0.2">
      <c r="A6" s="1" t="s">
        <v>5</v>
      </c>
      <c r="B6" s="2" t="s">
        <v>126</v>
      </c>
    </row>
    <row r="7" spans="1:5" x14ac:dyDescent="0.2">
      <c r="A7" s="1" t="s">
        <v>8</v>
      </c>
      <c r="B7" s="1">
        <v>2</v>
      </c>
      <c r="D7" s="1" t="s">
        <v>9</v>
      </c>
      <c r="E7" s="1" t="s">
        <v>10</v>
      </c>
    </row>
    <row r="8" spans="1:5" x14ac:dyDescent="0.2">
      <c r="A8" s="1" t="s">
        <v>11</v>
      </c>
      <c r="B8" s="1">
        <v>1</v>
      </c>
    </row>
    <row r="9" spans="1:5" x14ac:dyDescent="0.2">
      <c r="A9" s="1" t="s">
        <v>12</v>
      </c>
      <c r="B9" s="1">
        <v>0</v>
      </c>
    </row>
    <row r="10" spans="1:5" x14ac:dyDescent="0.2">
      <c r="A10" s="1" t="s">
        <v>13</v>
      </c>
      <c r="B10" s="1">
        <v>1</v>
      </c>
    </row>
    <row r="11" spans="1:5" x14ac:dyDescent="0.2">
      <c r="A11" s="1" t="s">
        <v>14</v>
      </c>
      <c r="B11" s="1">
        <v>1</v>
      </c>
    </row>
    <row r="12" spans="1:5" x14ac:dyDescent="0.2">
      <c r="A12" s="1" t="s">
        <v>15</v>
      </c>
      <c r="B12" s="1">
        <v>1</v>
      </c>
    </row>
    <row r="13" spans="1:5" x14ac:dyDescent="0.2">
      <c r="A13" s="1" t="s">
        <v>16</v>
      </c>
    </row>
    <row r="14" spans="1:5" ht="12.75" x14ac:dyDescent="0.2">
      <c r="A14" t="s">
        <v>17</v>
      </c>
      <c r="B14" s="1">
        <v>0</v>
      </c>
    </row>
    <row r="15" spans="1:5" x14ac:dyDescent="0.2">
      <c r="A15" s="1" t="s">
        <v>18</v>
      </c>
      <c r="B15" s="1" t="s">
        <v>98</v>
      </c>
    </row>
    <row r="16" spans="1:5" x14ac:dyDescent="0.2">
      <c r="A16" s="1" t="s">
        <v>19</v>
      </c>
      <c r="B16" s="1">
        <v>1</v>
      </c>
    </row>
    <row r="17" spans="1:2" x14ac:dyDescent="0.2">
      <c r="A17" s="1" t="s">
        <v>22</v>
      </c>
      <c r="B17" s="1">
        <v>1</v>
      </c>
    </row>
    <row r="18" spans="1:2" x14ac:dyDescent="0.2">
      <c r="A18" s="1" t="s">
        <v>20</v>
      </c>
      <c r="B18" s="1">
        <v>1</v>
      </c>
    </row>
    <row r="19" spans="1:2" x14ac:dyDescent="0.2">
      <c r="A19" s="1" t="s">
        <v>21</v>
      </c>
      <c r="B19" s="1">
        <v>12</v>
      </c>
    </row>
    <row r="20" spans="1:2" x14ac:dyDescent="0.2">
      <c r="A20" s="1" t="s">
        <v>63</v>
      </c>
      <c r="B20" s="1">
        <v>1</v>
      </c>
    </row>
    <row r="22" spans="1:2" x14ac:dyDescent="0.2">
      <c r="A22" s="1" t="s">
        <v>64</v>
      </c>
      <c r="B22" s="1">
        <v>1</v>
      </c>
    </row>
    <row r="23" spans="1:2" x14ac:dyDescent="0.2">
      <c r="B23" s="1" t="s">
        <v>155</v>
      </c>
    </row>
    <row r="25" spans="1:2" x14ac:dyDescent="0.2">
      <c r="A25" s="1" t="s">
        <v>101</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8"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241</vt:i4>
      </vt:variant>
    </vt:vector>
  </HeadingPairs>
  <TitlesOfParts>
    <vt:vector size="25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Bill Sample with Sports Theme</dc:title>
  <dc:subject>"Bill Sample with Sports Theme" summary: Designed for sports shops and stores that sell sports goods, accessories and equipment, or for sports training and education organizations. Download this free billing and invoicing sample in Excel or PDF format that features a translucent sportsman background.</dc:subject>
  <dc:creator>https://www.invoicingtemplate.com/</dc:creator>
  <cp:keywords/>
  <dc:description>https://www.invoicingtemplate.com/bill-sample-with-sports-theme.html</dc:description>
  <cp:lastModifiedBy>liangjun yu</cp:lastModifiedBy>
  <cp:lastPrinted>2016-10-29T17:15:36Z</cp:lastPrinted>
  <dcterms:created xsi:type="dcterms:W3CDTF">2000-07-27T22:24:14Z</dcterms:created>
  <dcterms:modified xsi:type="dcterms:W3CDTF">2024-04-10T06:16:47Z</dcterms:modified>
  <cp:category>Bill Sample with Sports Theme, Invoicing Template with Sports Theme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157, Frisco, Texas, 163656, 116989, 7001398900751352690?+39.89%, 67.7 sq mi, 175.3 km2, 2,417/sq mi, 933/km2, 33°09′19″N 96°49′21″W? / ?33.1554°N 96.8226°W? / 33.1554; -96.8226? (Frisco)</vt:lpwstr>
  </property>
</Properties>
</file>