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6026\"/>
    </mc:Choice>
  </mc:AlternateContent>
  <xr:revisionPtr revIDLastSave="0" documentId="13_ncr:1_{84D69BB0-70C1-4797-8064-17A0607A5EA8}"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3" r:id="rId8"/>
    <sheet name="UniformSoftware.com" sheetId="14" r:id="rId9"/>
    <sheet name="Office-Kit.com.System" sheetId="2" state="veryHidden" r:id="rId10"/>
  </sheets>
  <definedNames>
    <definedName name="InvoicingTemplateLinkTarget" hidden="1">'Office-Kit.com.System'!$A$1</definedName>
    <definedName name="okmLineTotal_17">Invoice!$N$36</definedName>
    <definedName name="oknBalanceDue">Invoice!$N$43</definedName>
    <definedName name="oknCompanyAddress">Invoice!$G$4</definedName>
    <definedName name="oknCompanyCityStateZip">Invoice!$G$5</definedName>
    <definedName name="oknCompanyContact">Invoice!$G$6</definedName>
    <definedName name="oknCompanyName">Invoice!$G$3</definedName>
    <definedName name="oknCost_1">Invoice!$D$20</definedName>
    <definedName name="oknCost_10">Invoice!$D$29</definedName>
    <definedName name="oknCost_11">Invoice!$D$30</definedName>
    <definedName name="oknCost_12">Invoice!$D$31</definedName>
    <definedName name="oknCost_13">Invoice!$D$31</definedName>
    <definedName name="oknCost_14">Invoice!$D$31</definedName>
    <definedName name="oknCost_15">Invoice!$D$31</definedName>
    <definedName name="oknCost_16">Invoice!$D$31</definedName>
    <definedName name="oknCost_17">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Invoice!$M$15</definedName>
    <definedName name="oknEAN_1">Invoice!$G$20</definedName>
    <definedName name="oknEAN_10">Invoice!$G$29</definedName>
    <definedName name="oknEAN_11">Invoice!$G$30</definedName>
    <definedName name="oknEAN_12">Invoice!$G$31</definedName>
    <definedName name="oknEAN_13">Invoice!$G$32</definedName>
    <definedName name="oknEAN_14">Invoice!$G$33</definedName>
    <definedName name="oknEAN_15">Invoice!$G$34</definedName>
    <definedName name="oknEAN_16">Invoice!$G$35</definedName>
    <definedName name="oknEAN_17">Invoice!$G$36</definedName>
    <definedName name="oknEAN_2">Invoice!$G$21</definedName>
    <definedName name="oknEAN_3">Invoice!$G$22</definedName>
    <definedName name="oknEAN_4">Invoice!$G$23</definedName>
    <definedName name="oknEAN_5">Invoice!$G$24</definedName>
    <definedName name="oknEAN_6">Invoice!$G$25</definedName>
    <definedName name="oknEAN_7">Invoice!$G$26</definedName>
    <definedName name="oknEAN_8">Invoice!$G$27</definedName>
    <definedName name="oknEAN_9">Invoice!$G$28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Invoice!$M$11</definedName>
    <definedName name="oknInvoiceID">Invoice!$M$9</definedName>
    <definedName name="oknLineTotal_1">Invoice!$N$20</definedName>
    <definedName name="oknLineTotal_10">Invoice!$N$29</definedName>
    <definedName name="oknLineTotal_11">Invoice!$N$30</definedName>
    <definedName name="oknLineTotal_12">Invoice!$N$31</definedName>
    <definedName name="oknLineTotal_13">Invoice!$N$32</definedName>
    <definedName name="oknLineTotal_14">Invoice!$N$33</definedName>
    <definedName name="oknLineTotal_15">Invoice!$N$34</definedName>
    <definedName name="oknLineTotal_16">Invoice!$N$35</definedName>
    <definedName name="oknLineTotal_17">Invoice!$N$36</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Invoice!$D$38</definedName>
    <definedName name="oknNotes">Invoice!$F$41</definedName>
    <definedName name="oknOrderID">Invoice!#REF!</definedName>
    <definedName name="oknPaymentAmount">Invoice!$H$45</definedName>
    <definedName name="oknPaymentCheckNumber">Invoice!$K$45</definedName>
    <definedName name="oknPaymentCreatedDate">Invoice!$F$45</definedName>
    <definedName name="oknPaymentDetail">Invoice!$F$46:$N$48</definedName>
    <definedName name="oknPaymentNotes">Invoice!$N$45</definedName>
    <definedName name="oknPaymentPaymentTerm">Invoice!$J$45</definedName>
    <definedName name="oknPayments">Invoice!$N$42</definedName>
    <definedName name="oknPaymentTerm">Invoice!$M$13</definedName>
    <definedName name="oknPaymentTotalApplied">Invoice!$I$45</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10">Invoice!$M$29</definedName>
    <definedName name="oknPrice_11">Invoice!$M$30</definedName>
    <definedName name="oknPrice_12">Invoice!$M$31</definedName>
    <definedName name="oknPrice_13">Invoice!$M$32</definedName>
    <definedName name="oknPrice_14">Invoice!$M$33</definedName>
    <definedName name="oknPrice_15">Invoice!$M$34</definedName>
    <definedName name="oknPrice_16">Invoice!$M$35</definedName>
    <definedName name="oknPrice_17">Invoice!$M$36</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13">Invoice!$F$32</definedName>
    <definedName name="oknProductID_14">Invoice!$F$33</definedName>
    <definedName name="oknProductID_15">Invoice!$F$34</definedName>
    <definedName name="oknProductID_16">Invoice!$F$35</definedName>
    <definedName name="oknProductID_17">Invoice!$F$36</definedName>
    <definedName name="oknProductID_18">Invoice!#REF!</definedName>
    <definedName name="oknProductID_19">Invoice!#REF!</definedName>
    <definedName name="oknProductID_2">Invoice!$F$21</definedName>
    <definedName name="oknProductID_20">Invoice!#REF!</definedName>
    <definedName name="oknProductID_21">Invoice!#REF!</definedName>
    <definedName name="oknProductID_22">Invoice!#REF!</definedName>
    <definedName name="oknProductID_23">Invoice!#REF!</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Invoice!#REF!</definedName>
    <definedName name="oknProductName_19">Invoice!#REF!</definedName>
    <definedName name="oknProductName_2">Invoice!$H$21</definedName>
    <definedName name="oknProductName_20">Invoice!#REF!</definedName>
    <definedName name="oknProductName_21">Invoice!#REF!</definedName>
    <definedName name="oknProductName_22">Invoice!#REF!</definedName>
    <definedName name="oknProductName_23">Invoice!#REF!</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10">Invoice!$K$29</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Invoice!$B:$B</definedName>
    <definedName name="oknQuantity_19">Invoice!#REF!</definedName>
    <definedName name="oknQuantity_2">Invoice!$K$21</definedName>
    <definedName name="oknQuantity_20">Invoice!#REF!</definedName>
    <definedName name="oknQuantity_21">Invoice!#REF!</definedName>
    <definedName name="oknQuantity_22">Invoice!#REF!</definedName>
    <definedName name="oknQuantity_23">Invoice!#REF!</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Invoice!#REF!</definedName>
    <definedName name="oknSavingInvoiceClearWorksheet" hidden="1">'Office-Kit.com.System'!$B$9</definedName>
    <definedName name="oknSavingInvoicePromptForPayment" hidden="1">'Office-Kit.com.System'!$B$8</definedName>
    <definedName name="oknShipAddress">Invoice!#REF!</definedName>
    <definedName name="oknShipCityStateZip">Invoice!$L$12</definedName>
    <definedName name="oknShipContact">Invoice!#REF!</definedName>
    <definedName name="oknShipCountry">Invoice!$L$15</definedName>
    <definedName name="oknShipDate">Invoice!#REF!</definedName>
    <definedName name="oknShipName">Invoice!$L$10</definedName>
    <definedName name="oknShippingCost">Invoice!$N$40</definedName>
    <definedName name="oknShipVia">Invoice!#REF!</definedName>
    <definedName name="oknShipZipPostcode">Invoice!$L$13</definedName>
    <definedName name="oknStatus">Invoice!$A$6</definedName>
    <definedName name="oknSubTotal">Invoice!$N$38</definedName>
    <definedName name="oknTax1">Invoice!$N$39</definedName>
    <definedName name="oknTax1Name">Invoice!$L$39</definedName>
    <definedName name="oknTax1Rate">Invoice!$M$39</definedName>
    <definedName name="oknTax1RateDefault">Invoice!$C$12</definedName>
    <definedName name="oknTax2">Invoice!#REF!</definedName>
    <definedName name="oknTax2IsAppliedToTax1">Invoice!$C$10</definedName>
    <definedName name="oknTax2Name">Invoice!#REF!</definedName>
    <definedName name="oknTax2Rate">Invoice!#REF!</definedName>
    <definedName name="oknTax2RateDefault">Invoice!$C$15</definedName>
    <definedName name="oknTaxable_1">Invoice!$C$20</definedName>
    <definedName name="oknTaxable_10">Invoice!$C$29</definedName>
    <definedName name="oknTaxable_11">Invoice!$C$30</definedName>
    <definedName name="oknTaxable_12">Invoice!$C$31</definedName>
    <definedName name="oknTaxable_13">Invoice!$C$24</definedName>
    <definedName name="oknTaxable_14">Invoice!$C$24</definedName>
    <definedName name="oknTaxable_15">Invoice!$C$24</definedName>
    <definedName name="oknTaxable_16">Invoice!$C$24</definedName>
    <definedName name="oknTaxable_17">Invoice!$C$24</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Invoice!$N$41</definedName>
    <definedName name="oknWhoAddress">Invoice!$G$10</definedName>
    <definedName name="oknWhoCityStateZip">Invoice!$G$11</definedName>
    <definedName name="oknWhoCountry">Invoice!$G$15</definedName>
    <definedName name="oknWhoID">Invoice!$G$12</definedName>
    <definedName name="oknWhoName">Invoice!$G$9</definedName>
    <definedName name="oknWhoPhone">Invoice!$G$14</definedName>
    <definedName name="oknWhoZipPostcode">Invoice!$G$13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Report'!$B$12:$Q$16</definedName>
    <definedName name="_xlnm.Print_Area" localSheetId="4">'Customer Statement'!$B$21:$H$26</definedName>
    <definedName name="_xlnm.Print_Area" localSheetId="0">Invoice!$F$3:$N$43</definedName>
    <definedName name="_xlnm.Print_Area" localSheetId="6">'Payment Report'!$B$14:$J$17</definedName>
    <definedName name="_xlnm.PRINT_AREA" localSheetId="3">'Product Report'!$B$12:$I$13</definedName>
    <definedName name="_xlnm.PRINT_AREA" localSheetId="5">'Sales Rep. Report'!$B$14:$N$18</definedName>
    <definedName name="_xlnm.PRINT_AREA" localSheetId="1">'Sales Report'!$B$13:$P$17</definedName>
    <definedName name="_xlnm.Print_Titles" localSheetId="2">'Customer Report'!$2:$11</definedName>
    <definedName name="_xlnm.Print_Titles" localSheetId="4">'Customer Statement'!$2:$20</definedName>
    <definedName name="_xlnm.Print_Titles" localSheetId="0">Invoice!$3:$21</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6" i="1" l="1"/>
  <c r="N35" i="1"/>
  <c r="N34" i="1"/>
  <c r="N33" i="1"/>
  <c r="N32" i="1"/>
  <c r="N20" i="1" l="1"/>
  <c r="N21" i="1"/>
  <c r="N22" i="1"/>
  <c r="N23" i="1"/>
  <c r="N24" i="1"/>
  <c r="N25" i="1"/>
  <c r="N26" i="1"/>
  <c r="N27" i="1"/>
  <c r="N28" i="1"/>
  <c r="N29" i="1"/>
  <c r="N30" i="1"/>
  <c r="N31"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N38" i="1" l="1"/>
  <c r="N39" i="1" s="1"/>
  <c r="D38" i="1" a="1"/>
  <c r="D38" i="1" s="1"/>
  <c r="N41" i="1" l="1"/>
  <c r="N43" i="1" l="1"/>
</calcChain>
</file>

<file path=xl/sharedStrings.xml><?xml version="1.0" encoding="utf-8"?>
<sst xmlns="http://schemas.openxmlformats.org/spreadsheetml/2006/main" count="226" uniqueCount="171">
  <si>
    <t>Bill To:</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</si>
  <si>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</si>
  <si>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</si>
  <si>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</si>
  <si>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</si>
  <si>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</si>
  <si>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</si>
  <si>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</si>
  <si>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</si>
  <si>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</si>
  <si>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</si>
  <si>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</si>
  <si>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</si>
  <si>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</si>
  <si>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</si>
  <si>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</si>
  <si>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</si>
  <si>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</si>
  <si>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</si>
  <si>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</si>
  <si>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</si>
  <si>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PAID</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</si>
  <si>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</si>
  <si>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</si>
  <si>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</si>
  <si>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</si>
  <si>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</si>
  <si>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</si>
  <si>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</si>
  <si>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</si>
  <si>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</si>
  <si>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</si>
  <si>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</si>
  <si>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</si>
  <si>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</si>
  <si>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</si>
  <si>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</si>
  <si>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</si>
  <si>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</si>
  <si>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</si>
  <si>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</si>
  <si>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</si>
  <si>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</si>
  <si>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</si>
  <si>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</si>
  <si>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</si>
  <si>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</si>
  <si>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</si>
  <si>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</si>
  <si>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</si>
  <si>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</si>
  <si>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</si>
  <si>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</si>
  <si>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</si>
  <si>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</si>
  <si>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</si>
  <si>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</si>
  <si>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Allow incomplete line</t>
  </si>
  <si>
    <t>Allow zero line total</t>
  </si>
  <si>
    <t>Type</t>
  </si>
  <si>
    <t>Notes</t>
  </si>
  <si>
    <t>Amount</t>
  </si>
  <si>
    <t>Customer Name</t>
  </si>
  <si>
    <t>Check / Money Order #</t>
  </si>
  <si>
    <t>Statement Period:</t>
  </si>
  <si>
    <t>cost</t>
  </si>
  <si>
    <t>TaxSystem</t>
  </si>
  <si>
    <t xml:space="preserve">THANK YOU FOR YOUR BUSINESS! </t>
  </si>
  <si>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</si>
  <si>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</si>
  <si>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</si>
  <si>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</si>
  <si>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</si>
  <si>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</si>
  <si>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</si>
  <si>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</si>
  <si>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</si>
  <si>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</si>
  <si>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</si>
  <si>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t>$C$3</t>
  </si>
  <si>
    <t>Total Applied</t>
  </si>
  <si>
    <t>Disallow negative stock</t>
  </si>
  <si>
    <t>Kuupäev:</t>
  </si>
  <si>
    <t>Klient:</t>
  </si>
  <si>
    <t>Tootekood</t>
  </si>
  <si>
    <t>Nimetus</t>
  </si>
  <si>
    <t>Kogus</t>
  </si>
  <si>
    <t>Kokku</t>
  </si>
  <si>
    <t>Hind km-ta</t>
  </si>
  <si>
    <t>Pending</t>
  </si>
  <si>
    <t>Aadress:</t>
  </si>
  <si>
    <t>Telefon:</t>
  </si>
  <si>
    <t>E-post:</t>
  </si>
  <si>
    <t>KMKR Nr:</t>
  </si>
  <si>
    <t>Reg. Nr:</t>
  </si>
  <si>
    <t>Arve-saateleht nr:</t>
  </si>
  <si>
    <t>Maksetähtaeg:</t>
  </si>
  <si>
    <t xml:space="preserve">  </t>
  </si>
  <si>
    <t>Viivis:</t>
  </si>
  <si>
    <t>KOKKU EUR</t>
  </si>
  <si>
    <t>Kokku km-ta</t>
  </si>
  <si>
    <t>Täname õigeaegselt tasutud arve eest !</t>
  </si>
  <si>
    <t>EAN</t>
  </si>
  <si>
    <t>Makseaeg:</t>
  </si>
  <si>
    <t>oknTax1</t>
  </si>
  <si>
    <t>#</t>
  </si>
  <si>
    <t>Company Name</t>
  </si>
  <si>
    <t>Address</t>
  </si>
  <si>
    <t>City State ZIP</t>
  </si>
  <si>
    <t>Tel, Fax</t>
  </si>
  <si>
    <t>Email, Web</t>
  </si>
  <si>
    <t>Ärireg. Nr: xxxxxxxx</t>
  </si>
  <si>
    <t>KMKR Nr: xxxxxxxxxxx</t>
  </si>
  <si>
    <t>IBAN: xxxx xxxx xxxx xxxx xxxx</t>
  </si>
  <si>
    <t>name</t>
  </si>
  <si>
    <t>product code</t>
  </si>
  <si>
    <t>quantity</t>
  </si>
  <si>
    <t>Price Excl. VAT</t>
  </si>
  <si>
    <t>total</t>
  </si>
  <si>
    <t>client</t>
  </si>
  <si>
    <t>Klient</t>
  </si>
  <si>
    <t>Aadress</t>
  </si>
  <si>
    <t>Reg. No:</t>
  </si>
  <si>
    <t>KMKR Nr</t>
  </si>
  <si>
    <t>VAT No</t>
  </si>
  <si>
    <t>phone</t>
  </si>
  <si>
    <t>Arve-saateleht nr</t>
  </si>
  <si>
    <t>invoice-waybill number</t>
  </si>
  <si>
    <t>Kuupäev</t>
  </si>
  <si>
    <t>date</t>
  </si>
  <si>
    <t>payment term</t>
  </si>
  <si>
    <t>Interest</t>
  </si>
  <si>
    <t>c6026</t>
  </si>
  <si>
    <t>c6026.mdb</t>
  </si>
  <si>
    <t>Total Excl. VAT</t>
  </si>
  <si>
    <t>Käibemaks</t>
  </si>
  <si>
    <t>Sales tax</t>
  </si>
  <si>
    <t>Total EUR</t>
  </si>
  <si>
    <t xml:space="preserve">Täname õigeaegselt tasutud arve eest </t>
  </si>
  <si>
    <t>Thank you for your timely paid for the invoice</t>
  </si>
  <si>
    <t>Makseaeg</t>
  </si>
  <si>
    <t>Maksetähtaeg</t>
  </si>
  <si>
    <t>Payment due date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</si>
  <si>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</si>
  <si>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</si>
  <si>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</si>
  <si>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</si>
  <si>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</si>
  <si>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</si>
  <si>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</si>
  <si>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Need a different invoice layout? Visit our invoice template collection.</t>
  </si>
  <si>
    <t>InvoicingTemplates.com</t>
  </si>
  <si>
    <t>uniformsoft.com</t>
  </si>
  <si>
    <t>Translation Result</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</si>
  <si>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</si>
  <si>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</si>
  <si>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</si>
  <si>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</si>
  <si>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</si>
  <si>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</si>
  <si>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</si>
  <si>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</si>
  <si>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 Sample in Estonian - c6026</t>
  </si>
  <si>
    <t>Bill Format in Estonian</t>
  </si>
  <si>
    <t>Bill Sample in Estonianc6026</t>
  </si>
  <si>
    <t>© 2017 InvoicingTemplate.com / Uniform Software LTD</t>
  </si>
  <si>
    <t>Bill Format in Estonian - 10, San Jose, California, 1025350, 945942, 7000839459501745350?+8.39%, 177.5 sq mi, 459.7 km2, 5,777/sq mi, 2,231/km2, 37°17′48″N 121°49′08″W? / ?37.2967°N 121.8189°W? / 37.2967; -121.8189? (10 San Jose)</t>
  </si>
  <si>
    <t>Bill Sample in Estonianc6026 - 10, San Jose, California, 1025350, 945942, 7000839459501745350?+8.39%, 177.5 sq mi, 459.7 km2, 5,777/sq mi, 2,231/km2, 37°17′48″N 121°49′08″W? / ?37.2967°N 121.8189°W? / 37.2967; -121.8189? (10 San Jose)</t>
  </si>
  <si>
    <t>Bill Format in Estonian - 11, Austin, Texas, 947890, 790390, 7001199268715444270?+19.93%, 312.7 sq mi, 809.9 km2, 3,031/sq mi, 1,170/km2, 30°18′14″N 97°45′16″W? / ?30.3039°N 97.7544°W? / 30.3039; -97.7544? (11 Austin)</t>
  </si>
  <si>
    <t>Bill Sample in Estonianc6026 - 11, Austin, Texas, 947890, 790390, 7001199268715444270?+19.93%, 312.7 sq mi, 809.9 km2, 3,031/sq mi, 1,170/km2, 30°18′14″N 97°45′16″W? / ?30.3039°N 97.7544°W? / 30.3039; -97.7544? (11 Austin)</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</si>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</sst>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dd\.mm\.yyyy;@"/>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b/>
      <sz val="9"/>
      <name val="Arial"/>
      <family val="2"/>
    </font>
    <font>
      <sz val="9"/>
      <color indexed="42"/>
      <name val="Arial Black"/>
      <family val="2"/>
    </font>
    <font>
      <i/>
      <sz val="9"/>
      <name val="Arial"/>
      <family val="2"/>
    </font>
    <font>
      <b/>
      <sz val="12"/>
      <name val="Arial Black"/>
      <family val="2"/>
    </font>
    <font>
      <sz val="10"/>
      <name val="Bookman Old Style"/>
      <family val="1"/>
    </font>
    <font>
      <b/>
      <sz val="9"/>
      <name val="Bookman Old Style"/>
      <family val="1"/>
    </font>
    <font>
      <sz val="9"/>
      <name val="Bookman Old Style"/>
      <family val="1"/>
    </font>
    <font>
      <b/>
      <sz val="10"/>
      <name val="Bookman Old Style"/>
      <family val="1"/>
    </font>
    <font>
      <b/>
      <sz val="12"/>
      <name val="Bookman Old Style"/>
      <family val="1"/>
    </font>
    <font>
      <sz val="22"/>
      <color indexed="42"/>
      <name val="Bookman Old Style"/>
      <family val="1"/>
    </font>
    <font>
      <sz val="10"/>
      <color indexed="42"/>
      <name val="Bookman Old Style"/>
      <family val="1"/>
    </font>
    <font>
      <b/>
      <sz val="11"/>
      <name val="Bookman Old Style"/>
      <family val="1"/>
    </font>
    <font>
      <i/>
      <sz val="10"/>
      <name val="Bookman Old Style"/>
      <family val="1"/>
    </font>
    <font>
      <sz val="10"/>
      <color theme="0" tint="-4.9989318521683403E-2"/>
      <name val="Bookman Old Style"/>
      <family val="1"/>
    </font>
    <font>
      <b/>
      <sz val="10"/>
      <color theme="0" tint="-4.9989318521683403E-2"/>
      <name val="Bookman Old Style"/>
      <family val="1"/>
    </font>
    <font>
      <b/>
      <sz val="9"/>
      <color theme="0" tint="-4.9989318521683403E-2"/>
      <name val="Bookman Old Style"/>
      <family val="1"/>
    </font>
    <font>
      <sz val="8"/>
      <color theme="0" tint="-4.9989318521683403E-2"/>
      <name val="Bookman Old Style"/>
      <family val="1"/>
    </font>
    <font>
      <sz val="9"/>
      <color theme="0" tint="-4.9989318521683403E-2"/>
      <name val="Bookman Old Style"/>
      <family val="1"/>
    </font>
    <font>
      <sz val="10"/>
      <color rgb="FF555555"/>
      <name val="Segoe UI"/>
      <family val="2"/>
    </font>
    <font>
      <u/>
      <sz val="10"/>
      <color indexed="12"/>
      <name val="Arial"/>
      <family val="2"/>
    </font>
    <font>
      <sz val="10"/>
      <color theme="0"/>
      <name val="Arial"/>
      <family val="2"/>
    </font>
    <font>
      <b/>
      <sz val="10"/>
      <name val="Arial"/>
      <family val="2"/>
      <charset val="204"/>
    </font>
    <font>
      <sz val="9"/>
      <color theme="0"/>
      <name val="Arial"/>
      <family val="2"/>
    </font>
    <font>
      <b/>
      <sz val="9"/>
      <name val="Arial"/>
      <family val="2"/>
      <charset val="204"/>
    </font>
    <font>
      <b/>
      <sz val="10"/>
      <color theme="0"/>
      <name val="Arial"/>
      <family val="2"/>
    </font>
    <font>
      <sz val="10"/>
      <color theme="1" tint="4.9989318521683403E-2"/>
      <name val="Arial"/>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5">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indexed="45"/>
        <bgColor indexed="64"/>
      </patternFill>
    </fill>
    <fill>
      <gradientFill type="path" left="0.5" right="0.5" top="0.5" bottom="0.5">
        <stop position="0">
          <color theme="4" tint="0.80001220740379042"/>
        </stop>
        <stop position="1">
          <color theme="4" tint="0.59999389629810485"/>
        </stop>
      </gradientFill>
    </fill>
    <fill>
      <patternFill patternType="solid">
        <fgColor theme="3" tint="-0.499984740745262"/>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00B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29" fillId="0" borderId="0" applyNumberFormat="0" applyFill="0" applyBorder="0" applyAlignment="0" applyProtection="0">
      <alignment vertical="top"/>
      <protection locked="0"/>
    </xf>
    <xf numFmtId="0" fontId="37" fillId="0" borderId="0"/>
    <xf numFmtId="0" fontId="6" fillId="0" borderId="0"/>
    <xf numFmtId="0" fontId="41"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93">
    <xf numFmtId="0" fontId="0" fillId="0" borderId="0" xfId="0"/>
    <xf numFmtId="0" fontId="8" fillId="0" borderId="0" xfId="0" applyFont="1"/>
    <xf numFmtId="0" fontId="8" fillId="0" borderId="0" xfId="0" applyFont="1" applyAlignment="1">
      <alignment horizontal="right"/>
    </xf>
    <xf numFmtId="0" fontId="8" fillId="0" borderId="0" xfId="0" applyFont="1" applyAlignment="1">
      <alignment horizontal="center"/>
    </xf>
    <xf numFmtId="164" fontId="10"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0" fillId="3" borderId="1" xfId="0" applyFont="1" applyFill="1" applyBorder="1" applyAlignment="1">
      <alignment horizontal="center"/>
    </xf>
    <xf numFmtId="14" fontId="10" fillId="3" borderId="1" xfId="0" applyNumberFormat="1" applyFont="1" applyFill="1" applyBorder="1" applyAlignment="1">
      <alignment horizontal="center"/>
    </xf>
    <xf numFmtId="0" fontId="8" fillId="2" borderId="0" xfId="0" applyFont="1" applyFill="1" applyAlignment="1">
      <alignment horizontal="left" indent="1"/>
    </xf>
    <xf numFmtId="4" fontId="8" fillId="2" borderId="0" xfId="0" applyNumberFormat="1" applyFont="1" applyFill="1"/>
    <xf numFmtId="4" fontId="8" fillId="0" borderId="0" xfId="0" applyNumberFormat="1" applyFont="1"/>
    <xf numFmtId="4" fontId="10"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0" fillId="0" borderId="0" xfId="0" applyNumberFormat="1" applyFont="1"/>
    <xf numFmtId="14" fontId="12"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2" fillId="0" borderId="0" xfId="0" applyNumberFormat="1" applyFont="1" applyAlignment="1">
      <alignment horizontal="left" indent="1"/>
    </xf>
    <xf numFmtId="0" fontId="11" fillId="0" borderId="0" xfId="0" applyFont="1" applyAlignment="1">
      <alignment horizontal="right"/>
    </xf>
    <xf numFmtId="168" fontId="8" fillId="0" borderId="0" xfId="0" applyNumberFormat="1" applyFont="1" applyAlignment="1">
      <alignment horizontal="left" shrinkToFit="1"/>
    </xf>
    <xf numFmtId="0" fontId="10" fillId="0" borderId="0" xfId="0" applyFont="1" applyAlignment="1">
      <alignment horizontal="left"/>
    </xf>
    <xf numFmtId="40" fontId="8" fillId="0" borderId="0" xfId="0" applyNumberFormat="1" applyFont="1"/>
    <xf numFmtId="4" fontId="11" fillId="0" borderId="0" xfId="0" applyNumberFormat="1" applyFont="1"/>
    <xf numFmtId="4" fontId="10" fillId="0" borderId="0" xfId="0" applyNumberFormat="1" applyFont="1"/>
    <xf numFmtId="4" fontId="8" fillId="0" borderId="0" xfId="0" applyNumberFormat="1" applyFont="1" applyAlignment="1">
      <alignment shrinkToFit="1"/>
    </xf>
    <xf numFmtId="0" fontId="10"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0" fillId="3" borderId="1" xfId="0" applyFont="1" applyFill="1" applyBorder="1"/>
    <xf numFmtId="14" fontId="10" fillId="3" borderId="9"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0" fillId="0" borderId="0" xfId="0" applyNumberFormat="1" applyFont="1" applyAlignment="1">
      <alignment horizontal="left"/>
    </xf>
    <xf numFmtId="14" fontId="10" fillId="0" borderId="0" xfId="0" applyNumberFormat="1" applyFont="1" applyAlignment="1">
      <alignment horizontal="right"/>
    </xf>
    <xf numFmtId="14" fontId="8" fillId="2" borderId="0" xfId="0" applyNumberFormat="1" applyFont="1" applyFill="1" applyAlignment="1">
      <alignment horizontal="right"/>
    </xf>
    <xf numFmtId="164" fontId="8" fillId="0" borderId="0" xfId="0" applyNumberFormat="1" applyFont="1" applyAlignment="1">
      <alignment horizontal="left" indent="1"/>
    </xf>
    <xf numFmtId="164" fontId="10" fillId="3" borderId="11" xfId="0" applyNumberFormat="1" applyFont="1" applyFill="1" applyBorder="1" applyAlignment="1">
      <alignment horizontal="left" indent="1"/>
    </xf>
    <xf numFmtId="164" fontId="8" fillId="0" borderId="13" xfId="0" applyNumberFormat="1" applyFont="1" applyBorder="1" applyProtection="1">
      <protection locked="0"/>
    </xf>
    <xf numFmtId="164" fontId="8" fillId="0" borderId="12" xfId="0" applyNumberFormat="1" applyFont="1" applyBorder="1" applyProtection="1">
      <protection locked="0"/>
    </xf>
    <xf numFmtId="0" fontId="8" fillId="0" borderId="0" xfId="0" applyFont="1" applyAlignment="1">
      <alignment wrapText="1"/>
    </xf>
    <xf numFmtId="0" fontId="13" fillId="0" borderId="0" xfId="0" applyFont="1"/>
    <xf numFmtId="0" fontId="8" fillId="0" borderId="0" xfId="0" applyFont="1" applyAlignment="1">
      <alignment horizontal="left" wrapText="1" indent="1"/>
    </xf>
    <xf numFmtId="0" fontId="14" fillId="0" borderId="0" xfId="0" applyFont="1" applyProtection="1">
      <protection locked="0" hidden="1"/>
    </xf>
    <xf numFmtId="0" fontId="14" fillId="0" borderId="0" xfId="0" applyFont="1"/>
    <xf numFmtId="0" fontId="17" fillId="0" borderId="0" xfId="0" applyFont="1"/>
    <xf numFmtId="0" fontId="19" fillId="0" borderId="0" xfId="0" applyFont="1" applyAlignment="1">
      <alignment horizontal="right"/>
    </xf>
    <xf numFmtId="0" fontId="20" fillId="0" borderId="0" xfId="0" applyFont="1" applyAlignment="1">
      <alignment horizontal="right"/>
    </xf>
    <xf numFmtId="0" fontId="14" fillId="0" borderId="0" xfId="0" applyFont="1" applyAlignment="1">
      <alignment horizontal="left" vertical="center"/>
    </xf>
    <xf numFmtId="0" fontId="14" fillId="0" borderId="0" xfId="0" applyFont="1" applyAlignment="1">
      <alignment vertical="center"/>
    </xf>
    <xf numFmtId="168" fontId="14" fillId="0" borderId="0" xfId="0" applyNumberFormat="1" applyFont="1" applyAlignment="1">
      <alignment horizontal="left" shrinkToFit="1"/>
    </xf>
    <xf numFmtId="0" fontId="14" fillId="0" borderId="0" xfId="0" applyFont="1" applyAlignment="1">
      <alignment horizontal="left"/>
    </xf>
    <xf numFmtId="0" fontId="17" fillId="0" borderId="0" xfId="0" applyFont="1" applyAlignment="1">
      <alignment horizontal="left"/>
    </xf>
    <xf numFmtId="0" fontId="14" fillId="0" borderId="0" xfId="0" applyFont="1" applyAlignment="1" applyProtection="1">
      <alignment horizontal="right"/>
      <protection locked="0" hidden="1"/>
    </xf>
    <xf numFmtId="0" fontId="17" fillId="0" borderId="0" xfId="0" applyFont="1" applyAlignment="1">
      <alignment horizontal="right" vertical="center"/>
    </xf>
    <xf numFmtId="0" fontId="14" fillId="0" borderId="0" xfId="0" applyFont="1" applyAlignment="1" applyProtection="1">
      <alignment vertical="center"/>
      <protection locked="0"/>
    </xf>
    <xf numFmtId="0" fontId="14" fillId="0" borderId="0" xfId="0" applyFont="1" applyAlignment="1" applyProtection="1">
      <alignment horizontal="left" vertical="center"/>
      <protection locked="0"/>
    </xf>
    <xf numFmtId="174" fontId="17" fillId="0" borderId="0" xfId="0" applyNumberFormat="1" applyFont="1" applyAlignment="1" applyProtection="1">
      <alignment horizontal="right" vertical="center"/>
      <protection locked="0"/>
    </xf>
    <xf numFmtId="0" fontId="17" fillId="0" borderId="0" xfId="0" applyFont="1" applyAlignment="1" applyProtection="1">
      <alignment horizontal="right" vertical="center"/>
      <protection locked="0"/>
    </xf>
    <xf numFmtId="0" fontId="14" fillId="0" borderId="0" xfId="0" applyFont="1" applyAlignment="1" applyProtection="1">
      <alignment vertical="center"/>
      <protection locked="0" hidden="1"/>
    </xf>
    <xf numFmtId="0" fontId="15" fillId="5" borderId="14" xfId="0" applyFont="1" applyFill="1" applyBorder="1" applyAlignment="1">
      <alignment horizontal="center" vertical="center"/>
    </xf>
    <xf numFmtId="0" fontId="15" fillId="5" borderId="3" xfId="0" applyFont="1" applyFill="1" applyBorder="1" applyAlignment="1">
      <alignment horizontal="center" vertical="center"/>
    </xf>
    <xf numFmtId="0" fontId="14" fillId="0" borderId="0" xfId="0" applyFont="1" applyAlignment="1">
      <alignment horizontal="center" vertical="center"/>
    </xf>
    <xf numFmtId="49" fontId="14" fillId="0" borderId="4" xfId="0" applyNumberFormat="1" applyFont="1" applyBorder="1" applyAlignment="1" applyProtection="1">
      <alignment horizontal="left" vertical="center"/>
      <protection locked="0"/>
    </xf>
    <xf numFmtId="169" fontId="14" fillId="0" borderId="6" xfId="0" applyNumberFormat="1" applyFont="1" applyBorder="1" applyAlignment="1" applyProtection="1">
      <alignment horizontal="right" vertical="center"/>
      <protection locked="0"/>
    </xf>
    <xf numFmtId="171" fontId="14" fillId="0" borderId="6" xfId="0" applyNumberFormat="1" applyFont="1" applyBorder="1" applyAlignment="1" applyProtection="1">
      <alignment horizontal="right" vertical="center"/>
      <protection hidden="1"/>
    </xf>
    <xf numFmtId="169" fontId="14" fillId="0" borderId="8" xfId="0" applyNumberFormat="1" applyFont="1" applyBorder="1" applyAlignment="1" applyProtection="1">
      <alignment horizontal="right" vertical="center" indent="1"/>
      <protection locked="0"/>
    </xf>
    <xf numFmtId="171" fontId="14" fillId="0" borderId="8" xfId="0" applyNumberFormat="1" applyFont="1" applyBorder="1" applyAlignment="1" applyProtection="1">
      <alignment horizontal="right" vertical="center"/>
      <protection hidden="1"/>
    </xf>
    <xf numFmtId="0" fontId="17" fillId="0" borderId="0" xfId="0" applyFont="1" applyAlignment="1">
      <alignment horizontal="center" vertical="center"/>
    </xf>
    <xf numFmtId="44" fontId="14" fillId="0" borderId="0" xfId="0" applyNumberFormat="1" applyFont="1" applyAlignment="1">
      <alignment horizontal="left" vertical="center"/>
    </xf>
    <xf numFmtId="166" fontId="14" fillId="0" borderId="0" xfId="0" applyNumberFormat="1" applyFont="1" applyAlignment="1">
      <alignment horizontal="left" vertical="center"/>
    </xf>
    <xf numFmtId="169" fontId="14" fillId="0" borderId="15" xfId="0" applyNumberFormat="1" applyFont="1" applyBorder="1" applyAlignment="1" applyProtection="1">
      <alignment horizontal="right" vertical="center" indent="1"/>
      <protection locked="0"/>
    </xf>
    <xf numFmtId="0" fontId="14" fillId="0" borderId="0" xfId="0" applyFont="1" applyAlignment="1" applyProtection="1">
      <alignment vertical="center"/>
      <protection hidden="1"/>
    </xf>
    <xf numFmtId="43" fontId="14" fillId="0" borderId="12" xfId="0" applyNumberFormat="1" applyFont="1" applyBorder="1" applyAlignment="1" applyProtection="1">
      <alignment horizontal="right" vertical="center"/>
      <protection hidden="1"/>
    </xf>
    <xf numFmtId="0" fontId="14" fillId="0" borderId="0" xfId="0" applyFont="1" applyAlignment="1">
      <alignment vertical="top" wrapText="1"/>
    </xf>
    <xf numFmtId="9" fontId="14" fillId="0" borderId="0" xfId="0" applyNumberFormat="1" applyFont="1" applyAlignment="1" applyProtection="1">
      <alignment horizontal="right" vertical="center" indent="1"/>
      <protection locked="0"/>
    </xf>
    <xf numFmtId="9" fontId="14" fillId="0" borderId="0" xfId="0" applyNumberFormat="1" applyFont="1" applyAlignment="1" applyProtection="1">
      <alignment horizontal="right" vertical="center"/>
      <protection locked="0"/>
    </xf>
    <xf numFmtId="0" fontId="17" fillId="0" borderId="0" xfId="0" applyFont="1" applyAlignment="1">
      <alignment horizontal="left" vertical="center"/>
    </xf>
    <xf numFmtId="0" fontId="14" fillId="0" borderId="0" xfId="0" applyFont="1" applyAlignment="1">
      <alignment horizontal="right" vertical="center" indent="1"/>
    </xf>
    <xf numFmtId="43" fontId="14" fillId="0" borderId="12" xfId="0" applyNumberFormat="1" applyFont="1" applyBorder="1" applyAlignment="1" applyProtection="1">
      <alignment horizontal="right" vertical="center"/>
      <protection locked="0" hidden="1"/>
    </xf>
    <xf numFmtId="0" fontId="14" fillId="0" borderId="0" xfId="0" applyFont="1" applyAlignment="1" applyProtection="1">
      <alignment vertical="top"/>
      <protection locked="0"/>
    </xf>
    <xf numFmtId="0" fontId="17" fillId="0" borderId="0" xfId="0" applyFont="1" applyAlignment="1">
      <alignment horizontal="right" vertical="center" indent="1"/>
    </xf>
    <xf numFmtId="10" fontId="14" fillId="0" borderId="0" xfId="0" applyNumberFormat="1" applyFont="1" applyAlignment="1">
      <alignment horizontal="right" vertical="center"/>
    </xf>
    <xf numFmtId="43" fontId="14" fillId="0" borderId="0" xfId="0" applyNumberFormat="1" applyFont="1" applyAlignment="1">
      <alignment horizontal="left" vertical="center"/>
    </xf>
    <xf numFmtId="0" fontId="17" fillId="0" borderId="0" xfId="0" applyFont="1" applyAlignment="1">
      <alignment vertical="center"/>
    </xf>
    <xf numFmtId="172" fontId="15" fillId="0" borderId="0" xfId="0" applyNumberFormat="1" applyFont="1" applyAlignment="1">
      <alignment horizontal="center" vertical="center"/>
    </xf>
    <xf numFmtId="173" fontId="16" fillId="0" borderId="0" xfId="0" applyNumberFormat="1" applyFont="1" applyAlignment="1" applyProtection="1">
      <alignment vertical="center"/>
      <protection locked="0"/>
    </xf>
    <xf numFmtId="0" fontId="16" fillId="0" borderId="0" xfId="0" applyFont="1" applyAlignment="1" applyProtection="1">
      <alignment vertical="center"/>
      <protection locked="0"/>
    </xf>
    <xf numFmtId="0" fontId="17" fillId="0" borderId="0" xfId="0" applyFont="1" applyAlignment="1">
      <alignment horizontal="center"/>
    </xf>
    <xf numFmtId="0" fontId="23" fillId="7" borderId="0" xfId="0" applyFont="1" applyFill="1"/>
    <xf numFmtId="0" fontId="23" fillId="7" borderId="0" xfId="0" applyFont="1" applyFill="1" applyProtection="1">
      <protection locked="0" hidden="1"/>
    </xf>
    <xf numFmtId="0" fontId="14" fillId="8" borderId="0" xfId="0" applyFont="1" applyFill="1"/>
    <xf numFmtId="0" fontId="14" fillId="8" borderId="0" xfId="0" applyFont="1" applyFill="1" applyAlignment="1">
      <alignment vertical="center"/>
    </xf>
    <xf numFmtId="0" fontId="14" fillId="0" borderId="0" xfId="0" applyFont="1" applyAlignment="1">
      <alignment horizontal="right" indent="1"/>
    </xf>
    <xf numFmtId="49" fontId="14" fillId="0" borderId="13" xfId="0" applyNumberFormat="1" applyFont="1" applyBorder="1" applyAlignment="1" applyProtection="1">
      <alignment horizontal="left" vertical="center"/>
      <protection locked="0"/>
    </xf>
    <xf numFmtId="49" fontId="14" fillId="0" borderId="15" xfId="0" applyNumberFormat="1" applyFont="1" applyBorder="1" applyAlignment="1" applyProtection="1">
      <alignment horizontal="left" vertical="center"/>
      <protection locked="0"/>
    </xf>
    <xf numFmtId="0" fontId="15" fillId="5" borderId="1" xfId="0" applyFont="1" applyFill="1" applyBorder="1" applyAlignment="1">
      <alignment horizontal="center" vertical="center"/>
    </xf>
    <xf numFmtId="0" fontId="28"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28" fillId="0" borderId="0" xfId="0" applyFont="1" applyAlignment="1">
      <alignment horizontal="left" vertical="center"/>
    </xf>
    <xf numFmtId="0" fontId="14" fillId="0" borderId="0" xfId="0" applyFont="1" applyAlignment="1">
      <alignment vertical="center" wrapText="1"/>
    </xf>
    <xf numFmtId="0" fontId="30" fillId="10" borderId="0" xfId="0" applyFont="1" applyFill="1" applyAlignment="1">
      <alignment horizontal="center" vertical="center"/>
    </xf>
    <xf numFmtId="0" fontId="14" fillId="10" borderId="0" xfId="0" applyFont="1" applyFill="1"/>
    <xf numFmtId="0" fontId="36" fillId="0" borderId="16" xfId="2" applyFont="1" applyBorder="1"/>
    <xf numFmtId="0" fontId="38" fillId="0" borderId="17" xfId="2" applyFont="1" applyBorder="1" applyAlignment="1">
      <alignment horizontal="left" vertical="center"/>
    </xf>
    <xf numFmtId="0" fontId="37" fillId="0" borderId="16" xfId="2" applyBorder="1"/>
    <xf numFmtId="0" fontId="37" fillId="0" borderId="0" xfId="2"/>
    <xf numFmtId="0" fontId="39" fillId="0" borderId="18" xfId="2" applyFont="1" applyBorder="1" applyAlignment="1">
      <alignment horizontal="left" wrapText="1" indent="1"/>
    </xf>
    <xf numFmtId="0" fontId="39" fillId="0" borderId="16" xfId="2" applyFont="1" applyBorder="1"/>
    <xf numFmtId="0" fontId="39" fillId="0" borderId="16" xfId="2" applyFont="1" applyBorder="1" applyAlignment="1">
      <alignment horizontal="left" wrapText="1"/>
    </xf>
    <xf numFmtId="0" fontId="40" fillId="0" borderId="16" xfId="2" applyFont="1" applyBorder="1" applyAlignment="1">
      <alignment horizontal="left" wrapText="1"/>
    </xf>
    <xf numFmtId="0" fontId="41" fillId="0" borderId="16" xfId="4" applyBorder="1" applyAlignment="1" applyProtection="1">
      <alignment horizontal="left" wrapText="1"/>
    </xf>
    <xf numFmtId="0" fontId="39" fillId="0" borderId="16" xfId="2" applyFont="1" applyBorder="1" applyAlignment="1">
      <alignment horizontal="left"/>
    </xf>
    <xf numFmtId="0" fontId="36" fillId="0" borderId="0" xfId="2" applyFont="1"/>
    <xf numFmtId="0" fontId="29" fillId="0" borderId="0" xfId="1" applyAlignment="1" applyProtection="1"/>
    <xf numFmtId="0" fontId="29" fillId="7" borderId="0" xfId="1" applyFill="1" applyAlignment="1" applyProtection="1"/>
    <xf numFmtId="0" fontId="2" fillId="0" borderId="0" xfId="8"/>
    <xf numFmtId="0" fontId="23" fillId="6" borderId="0" xfId="0" applyFont="1" applyFill="1" applyAlignment="1" applyProtection="1">
      <alignment horizontal="center"/>
      <protection locked="0"/>
    </xf>
    <xf numFmtId="43" fontId="15" fillId="0" borderId="0" xfId="0" applyNumberFormat="1" applyFont="1" applyAlignment="1" applyProtection="1">
      <alignment horizontal="center" vertical="center"/>
      <protection locked="0"/>
    </xf>
    <xf numFmtId="172" fontId="15" fillId="0" borderId="0" xfId="0" applyNumberFormat="1" applyFont="1" applyAlignment="1" applyProtection="1">
      <alignment horizontal="center" vertical="center"/>
      <protection locked="0"/>
    </xf>
    <xf numFmtId="0" fontId="15" fillId="0" borderId="0" xfId="0" applyFont="1" applyAlignment="1" applyProtection="1">
      <alignment horizontal="centerContinuous" vertical="center"/>
      <protection locked="0"/>
    </xf>
    <xf numFmtId="0" fontId="23" fillId="7" borderId="0" xfId="0" applyFont="1" applyFill="1" applyProtection="1">
      <protection locked="0"/>
    </xf>
    <xf numFmtId="0" fontId="23" fillId="7" borderId="0" xfId="0" applyFont="1" applyFill="1" applyAlignment="1" applyProtection="1">
      <alignment horizontal="center"/>
      <protection locked="0"/>
    </xf>
    <xf numFmtId="0" fontId="23" fillId="6" borderId="0" xfId="0" applyFont="1" applyFill="1" applyProtection="1">
      <protection locked="0"/>
    </xf>
    <xf numFmtId="165" fontId="26" fillId="6" borderId="0" xfId="0" applyNumberFormat="1" applyFont="1" applyFill="1" applyAlignment="1" applyProtection="1">
      <alignment horizontal="right" vertical="center"/>
      <protection locked="0"/>
    </xf>
    <xf numFmtId="170" fontId="26" fillId="6" borderId="0" xfId="0" applyNumberFormat="1" applyFont="1" applyFill="1" applyAlignment="1" applyProtection="1">
      <alignment horizontal="center" vertical="center"/>
      <protection locked="0"/>
    </xf>
    <xf numFmtId="10" fontId="26" fillId="6" borderId="0" xfId="0" applyNumberFormat="1" applyFont="1" applyFill="1" applyAlignment="1" applyProtection="1">
      <alignment horizontal="right" vertical="center"/>
      <protection locked="0"/>
    </xf>
    <xf numFmtId="0" fontId="23" fillId="6" borderId="0" xfId="0" applyFont="1" applyFill="1" applyAlignment="1" applyProtection="1">
      <alignment vertical="center"/>
      <protection locked="0"/>
    </xf>
    <xf numFmtId="0" fontId="24" fillId="6" borderId="0" xfId="0" applyFont="1" applyFill="1" applyAlignment="1" applyProtection="1">
      <alignment horizontal="center" vertical="center"/>
      <protection locked="0"/>
    </xf>
    <xf numFmtId="0" fontId="23" fillId="6" borderId="0" xfId="0" applyFont="1" applyFill="1" applyAlignment="1" applyProtection="1">
      <alignment horizontal="center" vertical="center"/>
      <protection locked="0"/>
    </xf>
    <xf numFmtId="0" fontId="29" fillId="6" borderId="0" xfId="1" applyFill="1" applyAlignment="1" applyProtection="1">
      <protection locked="0"/>
    </xf>
    <xf numFmtId="49" fontId="14" fillId="0" borderId="7" xfId="0" applyNumberFormat="1" applyFont="1" applyBorder="1" applyAlignment="1" applyProtection="1">
      <alignment horizontal="left" vertical="center"/>
      <protection locked="0"/>
    </xf>
    <xf numFmtId="0" fontId="1" fillId="0" borderId="0" xfId="9"/>
    <xf numFmtId="174" fontId="17" fillId="8" borderId="0" xfId="0" applyNumberFormat="1" applyFont="1" applyFill="1" applyAlignment="1" applyProtection="1">
      <alignment horizontal="center" vertical="center"/>
      <protection locked="0"/>
    </xf>
    <xf numFmtId="0" fontId="14" fillId="8" borderId="0" xfId="0" applyFont="1" applyFill="1" applyAlignment="1" applyProtection="1">
      <alignment horizontal="center" vertical="center"/>
      <protection locked="0"/>
    </xf>
    <xf numFmtId="0" fontId="14" fillId="0" borderId="0" xfId="0" applyFont="1" applyAlignment="1" applyProtection="1">
      <alignment horizontal="left" vertical="center"/>
      <protection locked="0"/>
    </xf>
    <xf numFmtId="0" fontId="17" fillId="0" borderId="0" xfId="0" applyFont="1" applyAlignment="1" applyProtection="1">
      <alignment horizontal="right" vertical="center"/>
      <protection locked="0"/>
    </xf>
    <xf numFmtId="0" fontId="17" fillId="5" borderId="2" xfId="0" applyFont="1" applyFill="1" applyBorder="1" applyAlignment="1" applyProtection="1">
      <alignment horizontal="center" vertical="center"/>
      <protection locked="0"/>
    </xf>
    <xf numFmtId="0" fontId="17" fillId="5" borderId="14" xfId="0" applyFont="1" applyFill="1" applyBorder="1" applyAlignment="1" applyProtection="1">
      <alignment horizontal="center" vertical="center"/>
      <protection locked="0"/>
    </xf>
    <xf numFmtId="0" fontId="17" fillId="5" borderId="3" xfId="0" applyFont="1" applyFill="1" applyBorder="1" applyAlignment="1" applyProtection="1">
      <alignment horizontal="center" vertical="center"/>
      <protection locked="0"/>
    </xf>
    <xf numFmtId="49" fontId="14" fillId="0" borderId="0" xfId="0" applyNumberFormat="1" applyFont="1" applyAlignment="1" applyProtection="1">
      <alignment horizontal="left" vertical="center"/>
      <protection locked="0"/>
    </xf>
    <xf numFmtId="49" fontId="14" fillId="0" borderId="8" xfId="0" applyNumberFormat="1" applyFont="1" applyBorder="1" applyAlignment="1" applyProtection="1">
      <alignment horizontal="left" vertical="center"/>
      <protection locked="0"/>
    </xf>
    <xf numFmtId="49" fontId="14" fillId="0" borderId="7" xfId="0" applyNumberFormat="1" applyFont="1" applyBorder="1" applyAlignment="1" applyProtection="1">
      <alignment horizontal="left" vertical="center"/>
      <protection locked="0"/>
    </xf>
    <xf numFmtId="49" fontId="14" fillId="0" borderId="9" xfId="0" applyNumberFormat="1" applyFont="1" applyBorder="1" applyAlignment="1" applyProtection="1">
      <alignment horizontal="left" vertical="center"/>
      <protection locked="0"/>
    </xf>
    <xf numFmtId="49" fontId="14" fillId="0" borderId="10" xfId="0" applyNumberFormat="1" applyFont="1" applyBorder="1" applyAlignment="1" applyProtection="1">
      <alignment horizontal="left" vertical="center"/>
      <protection locked="0"/>
    </xf>
    <xf numFmtId="49" fontId="14" fillId="0" borderId="11" xfId="0" applyNumberFormat="1" applyFont="1" applyBorder="1" applyAlignment="1" applyProtection="1">
      <alignment horizontal="left" vertical="center"/>
      <protection locked="0"/>
    </xf>
    <xf numFmtId="167" fontId="14" fillId="0" borderId="7" xfId="0" applyNumberFormat="1" applyFont="1" applyBorder="1" applyAlignment="1" applyProtection="1">
      <alignment horizontal="center" vertical="center"/>
      <protection locked="0"/>
    </xf>
    <xf numFmtId="167" fontId="14" fillId="0" borderId="8" xfId="0" applyNumberFormat="1" applyFont="1" applyBorder="1" applyAlignment="1" applyProtection="1">
      <alignment horizontal="center" vertical="center"/>
      <protection locked="0"/>
    </xf>
    <xf numFmtId="0" fontId="22" fillId="4" borderId="0" xfId="0" applyFont="1" applyFill="1" applyAlignment="1">
      <alignment horizontal="center" vertical="center"/>
    </xf>
    <xf numFmtId="0" fontId="15" fillId="0" borderId="0" xfId="0" applyFont="1" applyAlignment="1" applyProtection="1">
      <alignment horizontal="center" vertical="center"/>
      <protection locked="0"/>
    </xf>
    <xf numFmtId="0" fontId="17" fillId="0" borderId="8" xfId="0" applyFont="1" applyBorder="1" applyAlignment="1" applyProtection="1">
      <alignment horizontal="right" vertical="center"/>
      <protection locked="0"/>
    </xf>
    <xf numFmtId="0" fontId="14" fillId="0" borderId="5" xfId="0" applyFont="1" applyBorder="1" applyAlignment="1">
      <alignment horizontal="right" vertical="center"/>
    </xf>
    <xf numFmtId="0" fontId="14" fillId="0" borderId="6" xfId="0" applyFont="1" applyBorder="1" applyAlignment="1">
      <alignment horizontal="right" vertical="center"/>
    </xf>
    <xf numFmtId="0" fontId="14" fillId="0" borderId="0" xfId="0" applyFont="1" applyAlignment="1">
      <alignment horizontal="left" vertical="center"/>
    </xf>
    <xf numFmtId="49" fontId="14" fillId="0" borderId="5" xfId="0" applyNumberFormat="1" applyFont="1" applyBorder="1" applyAlignment="1" applyProtection="1">
      <alignment horizontal="left" vertical="center"/>
      <protection locked="0"/>
    </xf>
    <xf numFmtId="49" fontId="14" fillId="0" borderId="6" xfId="0" applyNumberFormat="1" applyFont="1" applyBorder="1" applyAlignment="1" applyProtection="1">
      <alignment horizontal="left" vertical="center"/>
      <protection locked="0"/>
    </xf>
    <xf numFmtId="0" fontId="14" fillId="0" borderId="0" xfId="0" applyFont="1" applyAlignment="1" applyProtection="1">
      <alignment horizontal="left" vertical="center" wrapText="1"/>
      <protection locked="0"/>
    </xf>
    <xf numFmtId="0" fontId="29" fillId="0" borderId="0" xfId="1" applyAlignment="1" applyProtection="1">
      <alignment horizontal="left" vertical="center"/>
    </xf>
    <xf numFmtId="0" fontId="17" fillId="0" borderId="0" xfId="0" applyFont="1" applyAlignment="1">
      <alignment horizontal="right" vertical="center"/>
    </xf>
    <xf numFmtId="0" fontId="17" fillId="0" borderId="0" xfId="0" applyFont="1" applyAlignment="1" applyProtection="1">
      <alignment horizontal="left" vertical="center"/>
      <protection locked="0"/>
    </xf>
    <xf numFmtId="0" fontId="24" fillId="6" borderId="0" xfId="0" applyFont="1" applyFill="1" applyAlignment="1" applyProtection="1">
      <alignment horizontal="center"/>
      <protection locked="0"/>
    </xf>
    <xf numFmtId="0" fontId="23" fillId="6" borderId="0" xfId="0" applyFont="1" applyFill="1" applyAlignment="1" applyProtection="1">
      <alignment horizontal="center"/>
      <protection locked="0"/>
    </xf>
    <xf numFmtId="0" fontId="25" fillId="6" borderId="0" xfId="0" applyFont="1" applyFill="1" applyAlignment="1" applyProtection="1">
      <alignment horizontal="center"/>
      <protection locked="0"/>
    </xf>
    <xf numFmtId="0" fontId="25" fillId="7" borderId="0" xfId="0" applyFont="1" applyFill="1" applyAlignment="1">
      <alignment horizontal="left" vertical="center" wrapText="1"/>
    </xf>
    <xf numFmtId="0" fontId="27" fillId="7" borderId="0" xfId="0" applyFont="1" applyFill="1" applyAlignment="1">
      <alignment horizontal="left" vertical="center" wrapText="1"/>
    </xf>
    <xf numFmtId="0" fontId="15" fillId="5" borderId="2"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14" xfId="0" applyFont="1" applyFill="1" applyBorder="1" applyAlignment="1">
      <alignment horizontal="center" vertical="center"/>
    </xf>
    <xf numFmtId="0" fontId="14" fillId="0" borderId="0" xfId="0" applyFont="1" applyAlignment="1">
      <alignment horizontal="right" vertical="center"/>
    </xf>
    <xf numFmtId="49" fontId="21" fillId="8" borderId="0" xfId="0" applyNumberFormat="1" applyFont="1" applyFill="1" applyAlignment="1" applyProtection="1">
      <alignment horizontal="center" vertical="center"/>
      <protection locked="0"/>
    </xf>
    <xf numFmtId="174" fontId="14" fillId="8" borderId="0" xfId="0" applyNumberFormat="1" applyFont="1" applyFill="1" applyAlignment="1" applyProtection="1">
      <alignment horizontal="center" vertical="center" shrinkToFit="1"/>
      <protection locked="0"/>
    </xf>
    <xf numFmtId="167" fontId="14" fillId="0" borderId="4" xfId="0" applyNumberFormat="1" applyFont="1" applyBorder="1" applyAlignment="1" applyProtection="1">
      <alignment horizontal="center" vertical="center"/>
      <protection locked="0"/>
    </xf>
    <xf numFmtId="167" fontId="14" fillId="0" borderId="6" xfId="0" applyNumberFormat="1" applyFont="1" applyBorder="1" applyAlignment="1" applyProtection="1">
      <alignment horizontal="center" vertical="center"/>
      <protection locked="0"/>
    </xf>
    <xf numFmtId="0" fontId="18" fillId="0" borderId="0" xfId="0" applyFont="1" applyAlignment="1">
      <alignment horizontal="left" vertical="center"/>
    </xf>
    <xf numFmtId="49" fontId="14" fillId="0" borderId="0" xfId="0" applyNumberFormat="1" applyFont="1" applyAlignment="1" applyProtection="1">
      <alignment horizontal="left" vertical="center" wrapText="1"/>
      <protection locked="0"/>
    </xf>
    <xf numFmtId="0" fontId="34" fillId="12" borderId="0" xfId="0" applyFont="1" applyFill="1" applyAlignment="1">
      <alignment horizontal="center" vertical="center" wrapText="1"/>
    </xf>
    <xf numFmtId="165" fontId="29" fillId="13" borderId="0" xfId="1" applyNumberFormat="1" applyFill="1" applyAlignment="1" applyProtection="1">
      <alignment horizontal="center" vertical="center"/>
      <protection locked="0"/>
    </xf>
    <xf numFmtId="165" fontId="29" fillId="14" borderId="0" xfId="1" applyNumberFormat="1" applyFill="1" applyAlignment="1" applyProtection="1">
      <alignment horizontal="center" vertical="center"/>
      <protection locked="0"/>
    </xf>
    <xf numFmtId="0" fontId="35" fillId="10" borderId="0" xfId="1" applyFont="1" applyFill="1" applyAlignment="1" applyProtection="1">
      <alignment horizontal="center" vertical="center" wrapText="1"/>
      <protection locked="0"/>
    </xf>
    <xf numFmtId="0" fontId="32" fillId="10" borderId="0" xfId="0" applyFont="1" applyFill="1" applyAlignment="1">
      <alignment horizontal="center" vertical="center"/>
    </xf>
    <xf numFmtId="0" fontId="8" fillId="11" borderId="0" xfId="0" applyFont="1" applyFill="1" applyAlignment="1">
      <alignment horizontal="left" vertical="center" wrapText="1"/>
    </xf>
    <xf numFmtId="0" fontId="30" fillId="10" borderId="0" xfId="0" applyFont="1" applyFill="1" applyAlignment="1">
      <alignment horizontal="center" vertical="center"/>
    </xf>
    <xf numFmtId="0" fontId="29" fillId="9" borderId="0" xfId="1" applyFill="1" applyAlignment="1" applyProtection="1">
      <alignment horizontal="center" vertical="center" wrapText="1"/>
      <protection locked="0"/>
    </xf>
    <xf numFmtId="0" fontId="0" fillId="11" borderId="0" xfId="0" applyFill="1" applyAlignment="1">
      <alignment horizontal="left"/>
    </xf>
    <xf numFmtId="0" fontId="0" fillId="11" borderId="0" xfId="0" applyFill="1" applyAlignment="1">
      <alignment horizontal="left" vertical="center" wrapText="1"/>
    </xf>
    <xf numFmtId="14" fontId="10" fillId="3" borderId="4" xfId="0" applyNumberFormat="1" applyFont="1" applyFill="1" applyBorder="1" applyAlignment="1">
      <alignment horizontal="left" indent="1"/>
    </xf>
    <xf numFmtId="14" fontId="10" fillId="3" borderId="6" xfId="0" applyNumberFormat="1" applyFont="1" applyFill="1" applyBorder="1" applyAlignment="1">
      <alignment horizontal="left" indent="1"/>
    </xf>
    <xf numFmtId="14" fontId="10" fillId="3" borderId="9" xfId="0" applyNumberFormat="1" applyFont="1" applyFill="1" applyBorder="1" applyAlignment="1">
      <alignment horizontal="left" indent="1"/>
    </xf>
    <xf numFmtId="14" fontId="10" fillId="3" borderId="11"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1E45A361-18F9-410C-BD24-5E34C3388F0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2F6EA"/>
      <color rgb="FFFFFFEB"/>
      <color rgb="FFECEADC"/>
      <color rgb="FFEAEAEA"/>
      <color rgb="FF80A3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bill-sample-in-estonian.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10</xdr:col>
      <xdr:colOff>74885</xdr:colOff>
      <xdr:row>38</xdr:row>
      <xdr:rowOff>38757</xdr:rowOff>
    </xdr:from>
    <xdr:ext cx="1015086" cy="218393"/>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6151835" y="10068582"/>
          <a:ext cx="1015086" cy="218393"/>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wrap="none" tIns="0" rIns="0" rtlCol="0" anchor="t">
          <a:spAutoFit/>
        </a:bodyPr>
        <a:lstStyle/>
        <a:p>
          <a:r>
            <a:rPr lang="et-EE" sz="1000">
              <a:latin typeface="Arial" pitchFamily="34" charset="0"/>
              <a:cs typeface="Arial" pitchFamily="34" charset="0"/>
            </a:rPr>
            <a:t>Käibemaks</a:t>
          </a:r>
          <a:r>
            <a:rPr lang="et-EE" sz="1100"/>
            <a:t> </a:t>
          </a:r>
          <a:r>
            <a:rPr lang="et-EE" sz="1000">
              <a:latin typeface="Arial" pitchFamily="34" charset="0"/>
              <a:cs typeface="Arial" pitchFamily="34" charset="0"/>
            </a:rPr>
            <a:t>20%</a:t>
          </a:r>
        </a:p>
      </xdr:txBody>
    </xdr:sp>
    <xdr:clientData fLocksWithSheet="0"/>
  </xdr:one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257175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590800" y="952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6</xdr:col>
      <xdr:colOff>257175</xdr:colOff>
      <xdr:row>0</xdr:row>
      <xdr:rowOff>400050</xdr:rowOff>
    </xdr:from>
    <xdr:ext cx="9620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2590800" y="4000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476250</xdr:colOff>
      <xdr:row>0</xdr:row>
      <xdr:rowOff>95250</xdr:rowOff>
    </xdr:from>
    <xdr:ext cx="962025" cy="224998"/>
    <xdr:sp macro="_xll.ExecImeCommand" textlink="">
      <xdr:nvSpPr>
        <xdr:cNvPr id="8" name="oknCmdPayment">
          <a:extLst>
            <a:ext uri="{FF2B5EF4-FFF2-40B4-BE49-F238E27FC236}">
              <a16:creationId xmlns:a16="http://schemas.microsoft.com/office/drawing/2014/main" id="{00000000-0008-0000-0000-000008000000}"/>
            </a:ext>
          </a:extLst>
        </xdr:cNvPr>
        <xdr:cNvSpPr txBox="1"/>
      </xdr:nvSpPr>
      <xdr:spPr>
        <a:xfrm>
          <a:off x="3752850" y="952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476250</xdr:colOff>
      <xdr:row>0</xdr:row>
      <xdr:rowOff>400050</xdr:rowOff>
    </xdr:from>
    <xdr:ext cx="962025" cy="224998"/>
    <xdr:sp macro="_xll.ExecImeCommand" textlink="">
      <xdr:nvSpPr>
        <xdr:cNvPr id="10" name="oknCmdDetail">
          <a:extLst>
            <a:ext uri="{FF2B5EF4-FFF2-40B4-BE49-F238E27FC236}">
              <a16:creationId xmlns:a16="http://schemas.microsoft.com/office/drawing/2014/main" id="{00000000-0008-0000-0000-00000A000000}"/>
            </a:ext>
          </a:extLst>
        </xdr:cNvPr>
        <xdr:cNvSpPr txBox="1"/>
      </xdr:nvSpPr>
      <xdr:spPr>
        <a:xfrm>
          <a:off x="3752850" y="4000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676275</xdr:colOff>
      <xdr:row>0</xdr:row>
      <xdr:rowOff>95250</xdr:rowOff>
    </xdr:from>
    <xdr:ext cx="962025" cy="224998"/>
    <xdr:sp macro="_xll.ExecImeCommand" textlink="">
      <xdr:nvSpPr>
        <xdr:cNvPr id="11" name="oknCmdCustomer">
          <a:extLst>
            <a:ext uri="{FF2B5EF4-FFF2-40B4-BE49-F238E27FC236}">
              <a16:creationId xmlns:a16="http://schemas.microsoft.com/office/drawing/2014/main" id="{00000000-0008-0000-0000-00000B000000}"/>
            </a:ext>
          </a:extLst>
        </xdr:cNvPr>
        <xdr:cNvSpPr txBox="1"/>
      </xdr:nvSpPr>
      <xdr:spPr>
        <a:xfrm>
          <a:off x="4914900" y="952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676275</xdr:colOff>
      <xdr:row>0</xdr:row>
      <xdr:rowOff>400050</xdr:rowOff>
    </xdr:from>
    <xdr:ext cx="962025" cy="224998"/>
    <xdr:sp macro="_xll.ExecImeCommand" textlink="">
      <xdr:nvSpPr>
        <xdr:cNvPr id="12" name="oknCmdProduct">
          <a:extLst>
            <a:ext uri="{FF2B5EF4-FFF2-40B4-BE49-F238E27FC236}">
              <a16:creationId xmlns:a16="http://schemas.microsoft.com/office/drawing/2014/main" id="{00000000-0008-0000-0000-00000C000000}"/>
            </a:ext>
          </a:extLst>
        </xdr:cNvPr>
        <xdr:cNvSpPr txBox="1"/>
      </xdr:nvSpPr>
      <xdr:spPr>
        <a:xfrm>
          <a:off x="4914900" y="4000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114300</xdr:colOff>
      <xdr:row>0</xdr:row>
      <xdr:rowOff>95250</xdr:rowOff>
    </xdr:from>
    <xdr:ext cx="962025" cy="224998"/>
    <xdr:sp macro="_xll.ExecImeCommand" textlink="">
      <xdr:nvSpPr>
        <xdr:cNvPr id="13" name="oknCmdInvoice">
          <a:extLst>
            <a:ext uri="{FF2B5EF4-FFF2-40B4-BE49-F238E27FC236}">
              <a16:creationId xmlns:a16="http://schemas.microsoft.com/office/drawing/2014/main" id="{00000000-0008-0000-0000-00000D000000}"/>
            </a:ext>
          </a:extLst>
        </xdr:cNvPr>
        <xdr:cNvSpPr txBox="1"/>
      </xdr:nvSpPr>
      <xdr:spPr>
        <a:xfrm>
          <a:off x="6076950" y="952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114300</xdr:colOff>
      <xdr:row>0</xdr:row>
      <xdr:rowOff>400050</xdr:rowOff>
    </xdr:from>
    <xdr:ext cx="962025" cy="224998"/>
    <xdr:sp macro="_xll.ExecImeCommand" textlink="">
      <xdr:nvSpPr>
        <xdr:cNvPr id="14" name="oknCmdReport">
          <a:extLst>
            <a:ext uri="{FF2B5EF4-FFF2-40B4-BE49-F238E27FC236}">
              <a16:creationId xmlns:a16="http://schemas.microsoft.com/office/drawing/2014/main" id="{00000000-0008-0000-0000-00000E000000}"/>
            </a:ext>
          </a:extLst>
        </xdr:cNvPr>
        <xdr:cNvSpPr txBox="1"/>
      </xdr:nvSpPr>
      <xdr:spPr>
        <a:xfrm>
          <a:off x="6076950" y="4000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66675</xdr:colOff>
      <xdr:row>0</xdr:row>
      <xdr:rowOff>85725</xdr:rowOff>
    </xdr:from>
    <xdr:ext cx="962025" cy="224998"/>
    <xdr:sp macro="_xll.ExecImeCommand" textlink="">
      <xdr:nvSpPr>
        <xdr:cNvPr id="15" name="oknCmdSettings">
          <a:extLst>
            <a:ext uri="{FF2B5EF4-FFF2-40B4-BE49-F238E27FC236}">
              <a16:creationId xmlns:a16="http://schemas.microsoft.com/office/drawing/2014/main" id="{00000000-0008-0000-0000-00000F000000}"/>
            </a:ext>
          </a:extLst>
        </xdr:cNvPr>
        <xdr:cNvSpPr txBox="1"/>
      </xdr:nvSpPr>
      <xdr:spPr>
        <a:xfrm>
          <a:off x="7239000" y="85725"/>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66675</xdr:colOff>
      <xdr:row>0</xdr:row>
      <xdr:rowOff>400050</xdr:rowOff>
    </xdr:from>
    <xdr:ext cx="962025" cy="224998"/>
    <xdr:sp macro="_xll.ExecImeCommand" textlink="">
      <xdr:nvSpPr>
        <xdr:cNvPr id="16" name="oknCmdHelp">
          <a:extLst>
            <a:ext uri="{FF2B5EF4-FFF2-40B4-BE49-F238E27FC236}">
              <a16:creationId xmlns:a16="http://schemas.microsoft.com/office/drawing/2014/main" id="{00000000-0008-0000-0000-000010000000}"/>
            </a:ext>
          </a:extLst>
        </xdr:cNvPr>
        <xdr:cNvSpPr txBox="1"/>
      </xdr:nvSpPr>
      <xdr:spPr>
        <a:xfrm>
          <a:off x="7239000" y="400050"/>
          <a:ext cx="9620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9525</xdr:colOff>
      <xdr:row>15</xdr:row>
      <xdr:rowOff>114300</xdr:rowOff>
    </xdr:from>
    <xdr:ext cx="1533525" cy="224998"/>
    <xdr:sp macro="_xll.ExecImeCommand" textlink="">
      <xdr:nvSpPr>
        <xdr:cNvPr id="17" name="oknCmdSaveAsNewCustomer">
          <a:extLst>
            <a:ext uri="{FF2B5EF4-FFF2-40B4-BE49-F238E27FC236}">
              <a16:creationId xmlns:a16="http://schemas.microsoft.com/office/drawing/2014/main" id="{00000000-0008-0000-0000-000011000000}"/>
            </a:ext>
          </a:extLst>
        </xdr:cNvPr>
        <xdr:cNvSpPr txBox="1"/>
      </xdr:nvSpPr>
      <xdr:spPr>
        <a:xfrm>
          <a:off x="1276350" y="3295650"/>
          <a:ext cx="1533525"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371475</xdr:colOff>
      <xdr:row>15</xdr:row>
      <xdr:rowOff>104775</xdr:rowOff>
    </xdr:from>
    <xdr:ext cx="1371600" cy="224998"/>
    <xdr:sp macro="_xll.ExecImeCommand" textlink="">
      <xdr:nvSpPr>
        <xdr:cNvPr id="18" name="oknCmdCustomerEdit">
          <a:extLst>
            <a:ext uri="{FF2B5EF4-FFF2-40B4-BE49-F238E27FC236}">
              <a16:creationId xmlns:a16="http://schemas.microsoft.com/office/drawing/2014/main" id="{00000000-0008-0000-0000-000012000000}"/>
            </a:ext>
          </a:extLst>
        </xdr:cNvPr>
        <xdr:cNvSpPr txBox="1"/>
      </xdr:nvSpPr>
      <xdr:spPr>
        <a:xfrm>
          <a:off x="3648075" y="3343275"/>
          <a:ext cx="1371600"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57150</xdr:colOff>
      <xdr:row>0</xdr:row>
      <xdr:rowOff>266700</xdr:rowOff>
    </xdr:from>
    <xdr:ext cx="1200150" cy="224998"/>
    <xdr:sp macro="_xll.ExecImeCommand" textlink="">
      <xdr:nvSpPr>
        <xdr:cNvPr id="20" name="oknCmdAbout">
          <a:extLst>
            <a:ext uri="{FF2B5EF4-FFF2-40B4-BE49-F238E27FC236}">
              <a16:creationId xmlns:a16="http://schemas.microsoft.com/office/drawing/2014/main" id="{00000000-0008-0000-0000-000014000000}"/>
            </a:ext>
          </a:extLst>
        </xdr:cNvPr>
        <xdr:cNvSpPr txBox="1"/>
      </xdr:nvSpPr>
      <xdr:spPr>
        <a:xfrm>
          <a:off x="57150" y="266700"/>
          <a:ext cx="1200150" cy="2249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xdr:from>
      <xdr:col>5</xdr:col>
      <xdr:colOff>9525</xdr:colOff>
      <xdr:row>7</xdr:row>
      <xdr:rowOff>123825</xdr:rowOff>
    </xdr:from>
    <xdr:to>
      <xdr:col>13</xdr:col>
      <xdr:colOff>904875</xdr:colOff>
      <xdr:row>7</xdr:row>
      <xdr:rowOff>123825</xdr:rowOff>
    </xdr:to>
    <xdr:cxnSp macro="">
      <xdr:nvCxnSpPr>
        <xdr:cNvPr id="1148" name="oknWidget_1">
          <a:extLst>
            <a:ext uri="{FF2B5EF4-FFF2-40B4-BE49-F238E27FC236}">
              <a16:creationId xmlns:a16="http://schemas.microsoft.com/office/drawing/2014/main" id="{00000000-0008-0000-0000-00007C040000}"/>
            </a:ext>
          </a:extLst>
        </xdr:cNvPr>
        <xdr:cNvCxnSpPr/>
      </xdr:nvCxnSpPr>
      <xdr:spPr bwMode="auto">
        <a:xfrm>
          <a:off x="1371600" y="1876425"/>
          <a:ext cx="6705600" cy="0"/>
        </a:xfrm>
        <a:prstGeom prst="line">
          <a:avLst/>
        </a:prstGeom>
        <a:ln w="76200" cmpd="thickThin">
          <a:solidFill>
            <a:schemeClr val="tx2">
              <a:lumMod val="75000"/>
              <a:alpha val="78000"/>
            </a:schemeClr>
          </a:solidFill>
          <a:prstDash val="solid"/>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34925</xdr:colOff>
      <xdr:row>2</xdr:row>
      <xdr:rowOff>231775</xdr:rowOff>
    </xdr:from>
    <xdr:to>
      <xdr:col>5</xdr:col>
      <xdr:colOff>923925</xdr:colOff>
      <xdr:row>5</xdr:row>
      <xdr:rowOff>187325</xdr:rowOff>
    </xdr:to>
    <xdr:pic>
      <xdr:nvPicPr>
        <xdr:cNvPr id="19" name="oknWidget_logo">
          <a:hlinkClick xmlns:r="http://schemas.openxmlformats.org/officeDocument/2006/relationships" r:id="rId1"/>
          <a:extLst>
            <a:ext uri="{FF2B5EF4-FFF2-40B4-BE49-F238E27FC236}">
              <a16:creationId xmlns:a16="http://schemas.microsoft.com/office/drawing/2014/main" id="{7B5EB670-C67A-B773-B9C3-DB7B6130ED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7000" y="1003300"/>
          <a:ext cx="889000" cy="584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66" name="oknWidget_2">
          <a:extLst>
            <a:ext uri="{FF2B5EF4-FFF2-40B4-BE49-F238E27FC236}">
              <a16:creationId xmlns:a16="http://schemas.microsoft.com/office/drawing/2014/main" id="{00000000-0008-0000-0100-000012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087" name="oknWidget_2">
          <a:extLst>
            <a:ext uri="{FF2B5EF4-FFF2-40B4-BE49-F238E27FC236}">
              <a16:creationId xmlns:a16="http://schemas.microsoft.com/office/drawing/2014/main" id="{00000000-0008-0000-0200-00000F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11" name="oknWidget_2">
          <a:extLst>
            <a:ext uri="{FF2B5EF4-FFF2-40B4-BE49-F238E27FC236}">
              <a16:creationId xmlns:a16="http://schemas.microsoft.com/office/drawing/2014/main" id="{00000000-0008-0000-0300-00000F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36" name="oknWidget_2">
          <a:extLst>
            <a:ext uri="{FF2B5EF4-FFF2-40B4-BE49-F238E27FC236}">
              <a16:creationId xmlns:a16="http://schemas.microsoft.com/office/drawing/2014/main" id="{00000000-0008-0000-0400-000010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59" name="oknWidget_2">
          <a:extLst>
            <a:ext uri="{FF2B5EF4-FFF2-40B4-BE49-F238E27FC236}">
              <a16:creationId xmlns:a16="http://schemas.microsoft.com/office/drawing/2014/main" id="{00000000-0008-0000-0500-00000F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06" name="oknWidget_PaymentReport2">
          <a:extLst>
            <a:ext uri="{FF2B5EF4-FFF2-40B4-BE49-F238E27FC236}">
              <a16:creationId xmlns:a16="http://schemas.microsoft.com/office/drawing/2014/main" id="{00000000-0008-0000-0600-00000E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FD636D71-D69F-47DB-963E-0ABF9179D2F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5595C49-26A3-4C6D-AF9A-03F31D75A81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6C51C95-E906-4803-90B4-8FDF1D82787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5609A6B-CD23-49A6-AC43-F621F2554BF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D91DA9D2-B949-46C7-8FA3-3D1E776CF098}"/>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128E2CE8-4348-4F2B-96A6-AFD4CB2682E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9E4E7B61-C1C1-46B7-BA7E-671D2A7B1C1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999B67BB-F3EC-4433-AF51-A7AB56C01395}"/>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5A5E5B51-D783-C0C1-7747-E5DF349856DA}"/>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EA84AAC-08C6-13AD-3FDF-119BCE67C81C}"/>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5F9D968F-E169-A8C3-67C4-F4FC19DB864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ill-sample-in-estonian.html" TargetMode="External"/><Relationship Id="rId13" Type="http://schemas.openxmlformats.org/officeDocument/2006/relationships/hyperlink" Target="http://www.invoicingtemplate.com/bill-sample-in-estonian.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bill-sample-in-estonian.html" TargetMode="External"/><Relationship Id="rId12" Type="http://schemas.openxmlformats.org/officeDocument/2006/relationships/hyperlink" Target="http://www.invoicingtemplate.com/bill-sample-in-estonian.html" TargetMode="External"/><Relationship Id="rId2" Type="http://schemas.openxmlformats.org/officeDocument/2006/relationships/hyperlink" Target="http://www.uniformsoft.com/" TargetMode="External"/><Relationship Id="rId16" Type="http://schemas.openxmlformats.org/officeDocument/2006/relationships/drawing" Target="../drawings/drawing1.xml"/><Relationship Id="rId1" Type="http://schemas.openxmlformats.org/officeDocument/2006/relationships/hyperlink" Target="http://www.invoicingtemplate.com/" TargetMode="External"/><Relationship Id="rId6" Type="http://schemas.openxmlformats.org/officeDocument/2006/relationships/hyperlink" Target="http://www.invoicingtemplate.com/bill-sample-in-estonian.html" TargetMode="External"/><Relationship Id="rId11" Type="http://schemas.openxmlformats.org/officeDocument/2006/relationships/hyperlink" Target="http://www.invoicingtemplate.com/bill-sample-in-estonian.html" TargetMode="External"/><Relationship Id="rId5" Type="http://schemas.openxmlformats.org/officeDocument/2006/relationships/hyperlink" Target="http://www.invoicingtemplate.com/bill-sample-in-estonian.html" TargetMode="External"/><Relationship Id="rId15" Type="http://schemas.openxmlformats.org/officeDocument/2006/relationships/printerSettings" Target="../printerSettings/printerSettings1.bin"/><Relationship Id="rId10" Type="http://schemas.openxmlformats.org/officeDocument/2006/relationships/hyperlink" Target="http://www.invoicingtemplate.com/bill-sample-in-estonian.html" TargetMode="External"/><Relationship Id="rId4" Type="http://schemas.openxmlformats.org/officeDocument/2006/relationships/hyperlink" Target="http://www.invoicingtemplate.com/bill-sample-in-estonian.html" TargetMode="External"/><Relationship Id="rId9" Type="http://schemas.openxmlformats.org/officeDocument/2006/relationships/hyperlink" Target="http://www.invoicingtemplate.com/bill-sample-in-estonian.html" TargetMode="External"/><Relationship Id="rId14" Type="http://schemas.openxmlformats.org/officeDocument/2006/relationships/hyperlink" Target="http://www.invoicingtemplate.com/bill-sample-in-estonian.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bill-sample-in-estonian.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J986"/>
  <sheetViews>
    <sheetView showGridLines="0" showRowColHeaders="0" showZeros="0" tabSelected="1" showOutlineSymbols="0" zoomScaleNormal="100" workbookViewId="0">
      <selection activeCell="G9" sqref="G9:I9"/>
    </sheetView>
  </sheetViews>
  <sheetFormatPr defaultRowHeight="15" x14ac:dyDescent="0.3"/>
  <cols>
    <col min="1" max="1" width="9.85546875" style="127" customWidth="1"/>
    <col min="2" max="2" width="10" style="121" customWidth="1"/>
    <col min="3" max="3" width="10.28515625" style="46" hidden="1" customWidth="1"/>
    <col min="4" max="4" width="16" style="46" hidden="1" customWidth="1"/>
    <col min="5" max="5" width="0.5703125" style="47" customWidth="1"/>
    <col min="6" max="6" width="14.5703125" style="47" customWidth="1"/>
    <col min="7" max="7" width="14.140625" style="47" bestFit="1" customWidth="1"/>
    <col min="8" max="8" width="11.28515625" style="47" customWidth="1"/>
    <col min="9" max="9" width="10.28515625" style="47" customWidth="1"/>
    <col min="10" max="10" width="11.42578125" style="47" customWidth="1"/>
    <col min="11" max="11" width="2.85546875" style="47" customWidth="1"/>
    <col min="12" max="12" width="4" style="47" customWidth="1"/>
    <col min="13" max="13" width="11.28515625" style="47" customWidth="1"/>
    <col min="14" max="14" width="13.85546875" style="47" customWidth="1"/>
    <col min="15" max="15" width="0.85546875" style="47" customWidth="1"/>
    <col min="16" max="16" width="1" style="94" customWidth="1"/>
    <col min="17" max="17" width="5" style="47" customWidth="1"/>
    <col min="18" max="18" width="22" style="47" customWidth="1"/>
    <col min="19" max="19" width="9.5703125" style="47" customWidth="1"/>
    <col min="20" max="21" width="9.140625" style="47"/>
    <col min="22" max="22" width="15.5703125" style="47" customWidth="1"/>
    <col min="23" max="23" width="17.28515625" style="47" customWidth="1"/>
    <col min="24" max="16384" width="9.140625" style="47"/>
  </cols>
  <sheetData>
    <row r="1" spans="1:972" s="92" customFormat="1" ht="57" customHeight="1" x14ac:dyDescent="0.3">
      <c r="A1" s="125"/>
      <c r="B1" s="126"/>
      <c r="C1" s="93"/>
      <c r="D1" s="93"/>
      <c r="Q1" s="167"/>
      <c r="R1" s="168"/>
      <c r="S1" s="168"/>
      <c r="AIB1" s="119" t="s">
        <v>169</v>
      </c>
      <c r="AJA1" s="119" t="s">
        <v>167</v>
      </c>
      <c r="AJS1" s="119" t="s">
        <v>164</v>
      </c>
      <c r="AKE1" s="119" t="s">
        <v>167</v>
      </c>
      <c r="AKJ1" s="119" t="s">
        <v>169</v>
      </c>
    </row>
    <row r="2" spans="1:972" ht="3.75" customHeight="1" x14ac:dyDescent="0.3">
      <c r="Q2" s="106"/>
      <c r="R2" s="106"/>
      <c r="S2" s="106"/>
      <c r="T2" s="106"/>
      <c r="U2" s="106"/>
      <c r="V2" s="106"/>
      <c r="W2" s="106"/>
    </row>
    <row r="3" spans="1:972" ht="21.75" customHeight="1" x14ac:dyDescent="0.4">
      <c r="A3" s="164" t="s">
        <v>22</v>
      </c>
      <c r="B3" s="164"/>
      <c r="G3" s="177" t="s">
        <v>106</v>
      </c>
      <c r="H3" s="177"/>
      <c r="I3" s="48"/>
      <c r="N3" s="49"/>
      <c r="O3" s="50"/>
      <c r="Q3" s="186" t="s">
        <v>143</v>
      </c>
      <c r="R3" s="186"/>
      <c r="S3" s="186"/>
      <c r="T3" s="186"/>
      <c r="U3" s="186"/>
      <c r="V3" s="182" t="s">
        <v>153</v>
      </c>
      <c r="W3" s="182"/>
    </row>
    <row r="4" spans="1:972" ht="12.75" customHeight="1" x14ac:dyDescent="0.3">
      <c r="A4" s="165" t="s">
        <v>132</v>
      </c>
      <c r="B4" s="165"/>
      <c r="G4" s="51" t="s">
        <v>107</v>
      </c>
      <c r="H4" s="52"/>
      <c r="I4" s="52"/>
      <c r="K4" s="172" t="s">
        <v>111</v>
      </c>
      <c r="L4" s="172"/>
      <c r="M4" s="172"/>
      <c r="N4" s="172"/>
      <c r="Q4" s="186"/>
      <c r="R4" s="186"/>
      <c r="S4" s="186"/>
      <c r="T4" s="186"/>
      <c r="U4" s="186"/>
      <c r="V4" s="182"/>
      <c r="W4" s="182"/>
    </row>
    <row r="5" spans="1:972" x14ac:dyDescent="0.3">
      <c r="A5" s="164" t="s">
        <v>23</v>
      </c>
      <c r="B5" s="164"/>
      <c r="G5" s="157" t="s">
        <v>108</v>
      </c>
      <c r="H5" s="157"/>
      <c r="I5" s="157"/>
      <c r="K5" s="172" t="s">
        <v>112</v>
      </c>
      <c r="L5" s="172"/>
      <c r="M5" s="172"/>
      <c r="N5" s="172"/>
      <c r="O5" s="53"/>
      <c r="Q5" s="105">
        <v>1</v>
      </c>
      <c r="R5" s="187" t="s">
        <v>144</v>
      </c>
      <c r="S5" s="187"/>
      <c r="T5" s="187"/>
      <c r="U5" s="187"/>
      <c r="V5" s="52" t="s">
        <v>120</v>
      </c>
      <c r="W5" s="101" t="s">
        <v>119</v>
      </c>
    </row>
    <row r="6" spans="1:972" x14ac:dyDescent="0.3">
      <c r="A6" s="165" t="s">
        <v>89</v>
      </c>
      <c r="B6" s="165"/>
      <c r="G6" s="157" t="s">
        <v>109</v>
      </c>
      <c r="H6" s="157"/>
      <c r="I6" s="157"/>
      <c r="J6" s="172" t="s">
        <v>113</v>
      </c>
      <c r="K6" s="172"/>
      <c r="L6" s="172"/>
      <c r="M6" s="172"/>
      <c r="N6" s="172"/>
      <c r="O6" s="54"/>
      <c r="Q6" s="185">
        <v>2</v>
      </c>
      <c r="R6" s="188" t="s">
        <v>145</v>
      </c>
      <c r="S6" s="188"/>
      <c r="T6" s="188"/>
      <c r="U6" s="188"/>
      <c r="V6" s="52" t="s">
        <v>121</v>
      </c>
      <c r="W6" s="101" t="s">
        <v>107</v>
      </c>
    </row>
    <row r="7" spans="1:972" ht="12.75" customHeight="1" x14ac:dyDescent="0.3">
      <c r="G7" s="161" t="s">
        <v>110</v>
      </c>
      <c r="H7" s="161"/>
      <c r="I7" s="161"/>
      <c r="M7" s="55"/>
      <c r="N7" s="54"/>
      <c r="O7" s="54"/>
      <c r="Q7" s="185"/>
      <c r="R7" s="188"/>
      <c r="S7" s="188"/>
      <c r="T7" s="188"/>
      <c r="U7" s="188"/>
      <c r="V7" s="52" t="s">
        <v>94</v>
      </c>
      <c r="W7" s="103" t="s">
        <v>122</v>
      </c>
    </row>
    <row r="8" spans="1:972" ht="21.75" customHeight="1" x14ac:dyDescent="0.3">
      <c r="A8" s="166"/>
      <c r="B8" s="166"/>
      <c r="C8" s="46" t="s">
        <v>66</v>
      </c>
      <c r="Q8" s="185"/>
      <c r="R8" s="188"/>
      <c r="S8" s="188"/>
      <c r="T8" s="188"/>
      <c r="U8" s="188"/>
      <c r="V8" s="102" t="s">
        <v>123</v>
      </c>
      <c r="W8" s="101" t="s">
        <v>124</v>
      </c>
    </row>
    <row r="9" spans="1:972" ht="14.1" customHeight="1" x14ac:dyDescent="0.3">
      <c r="A9" s="128"/>
      <c r="B9" s="129"/>
      <c r="C9" s="46">
        <v>1</v>
      </c>
      <c r="D9" s="56"/>
      <c r="F9" s="84" t="s">
        <v>83</v>
      </c>
      <c r="G9" s="163"/>
      <c r="H9" s="163"/>
      <c r="I9" s="163"/>
      <c r="J9" s="162" t="s">
        <v>95</v>
      </c>
      <c r="K9" s="162"/>
      <c r="L9" s="162"/>
      <c r="M9" s="173"/>
      <c r="N9" s="173"/>
      <c r="Q9" s="185"/>
      <c r="R9" s="188"/>
      <c r="S9" s="188"/>
      <c r="T9" s="188"/>
      <c r="U9" s="188"/>
      <c r="V9" s="52" t="s">
        <v>91</v>
      </c>
      <c r="W9" s="51" t="s">
        <v>125</v>
      </c>
    </row>
    <row r="10" spans="1:972" ht="14.1" customHeight="1" x14ac:dyDescent="0.3">
      <c r="A10" s="130"/>
      <c r="B10" s="129"/>
      <c r="C10" s="46">
        <v>0</v>
      </c>
      <c r="D10" s="56"/>
      <c r="F10" s="84" t="s">
        <v>90</v>
      </c>
      <c r="G10" s="160"/>
      <c r="H10" s="139"/>
      <c r="I10" s="139"/>
      <c r="L10" s="58"/>
      <c r="M10" s="58"/>
      <c r="Q10" s="185"/>
      <c r="R10" s="188"/>
      <c r="S10" s="188"/>
      <c r="T10" s="188"/>
      <c r="U10" s="188"/>
      <c r="V10" s="102" t="s">
        <v>126</v>
      </c>
      <c r="W10" s="101" t="s">
        <v>127</v>
      </c>
    </row>
    <row r="11" spans="1:972" ht="14.25" customHeight="1" x14ac:dyDescent="0.3">
      <c r="A11" s="130"/>
      <c r="B11" s="129"/>
      <c r="C11" s="46">
        <v>1</v>
      </c>
      <c r="D11" s="56"/>
      <c r="F11" s="96"/>
      <c r="G11" s="139"/>
      <c r="H11" s="139"/>
      <c r="I11" s="139"/>
      <c r="L11" s="57" t="s">
        <v>82</v>
      </c>
      <c r="M11" s="174"/>
      <c r="N11" s="174"/>
      <c r="Q11" s="185">
        <v>3</v>
      </c>
      <c r="R11" s="188" t="s">
        <v>146</v>
      </c>
      <c r="S11" s="188"/>
      <c r="T11" s="188"/>
      <c r="U11" s="188"/>
      <c r="V11" s="102" t="s">
        <v>128</v>
      </c>
      <c r="W11" s="101" t="s">
        <v>129</v>
      </c>
    </row>
    <row r="12" spans="1:972" ht="14.1" customHeight="1" x14ac:dyDescent="0.3">
      <c r="A12" s="128"/>
      <c r="B12" s="129"/>
      <c r="C12" s="46">
        <v>0.2</v>
      </c>
      <c r="D12" s="56"/>
      <c r="F12" s="84" t="s">
        <v>94</v>
      </c>
      <c r="G12" s="139"/>
      <c r="H12" s="139"/>
      <c r="I12" s="139"/>
      <c r="L12" s="58"/>
      <c r="M12" s="58"/>
      <c r="Q12" s="185"/>
      <c r="R12" s="188"/>
      <c r="S12" s="188"/>
      <c r="T12" s="188"/>
      <c r="U12" s="188"/>
      <c r="V12" s="102" t="s">
        <v>140</v>
      </c>
      <c r="W12" s="101" t="s">
        <v>130</v>
      </c>
    </row>
    <row r="13" spans="1:972" ht="14.1" customHeight="1" x14ac:dyDescent="0.3">
      <c r="A13" s="128"/>
      <c r="B13" s="129"/>
      <c r="D13" s="56"/>
      <c r="F13" s="84" t="s">
        <v>93</v>
      </c>
      <c r="G13" s="139"/>
      <c r="H13" s="139"/>
      <c r="I13" s="139"/>
      <c r="J13" s="140" t="s">
        <v>103</v>
      </c>
      <c r="K13" s="140"/>
      <c r="L13" s="140"/>
      <c r="M13" s="138"/>
      <c r="N13" s="138"/>
      <c r="Q13" s="185"/>
      <c r="R13" s="188"/>
      <c r="S13" s="188"/>
      <c r="T13" s="188"/>
      <c r="U13" s="188"/>
      <c r="V13" s="52" t="s">
        <v>141</v>
      </c>
      <c r="W13" s="104" t="s">
        <v>142</v>
      </c>
    </row>
    <row r="14" spans="1:972" ht="14.1" customHeight="1" x14ac:dyDescent="0.3">
      <c r="A14" s="128"/>
      <c r="B14" s="129"/>
      <c r="D14" s="56"/>
      <c r="F14" s="84" t="s">
        <v>91</v>
      </c>
      <c r="G14" s="139"/>
      <c r="H14" s="139"/>
      <c r="I14" s="139"/>
      <c r="L14" s="58"/>
      <c r="M14" s="58"/>
      <c r="Q14" s="185"/>
      <c r="R14" s="188"/>
      <c r="S14" s="188"/>
      <c r="T14" s="188"/>
      <c r="U14" s="188"/>
      <c r="V14" s="102" t="s">
        <v>98</v>
      </c>
      <c r="W14" s="101" t="s">
        <v>131</v>
      </c>
      <c r="X14" s="52"/>
    </row>
    <row r="15" spans="1:972" ht="14.1" customHeight="1" x14ac:dyDescent="0.3">
      <c r="A15" s="128"/>
      <c r="B15" s="129"/>
      <c r="C15" s="46">
        <v>0.06</v>
      </c>
      <c r="D15" s="56"/>
      <c r="F15" s="84" t="s">
        <v>92</v>
      </c>
      <c r="G15" s="139"/>
      <c r="H15" s="139"/>
      <c r="I15" s="139"/>
      <c r="J15" s="140" t="s">
        <v>96</v>
      </c>
      <c r="K15" s="140"/>
      <c r="L15" s="140"/>
      <c r="M15" s="137"/>
      <c r="N15" s="137"/>
      <c r="Q15" s="185"/>
      <c r="R15" s="188"/>
      <c r="S15" s="188"/>
      <c r="T15" s="188"/>
      <c r="U15" s="188"/>
      <c r="V15" s="102" t="s">
        <v>85</v>
      </c>
      <c r="W15" s="101" t="s">
        <v>114</v>
      </c>
    </row>
    <row r="16" spans="1:972" ht="14.1" customHeight="1" x14ac:dyDescent="0.3">
      <c r="A16" s="128"/>
      <c r="B16" s="129"/>
      <c r="D16" s="56"/>
      <c r="F16" s="57"/>
      <c r="G16" s="57"/>
      <c r="H16" s="59"/>
      <c r="I16" s="59"/>
      <c r="K16" s="57"/>
      <c r="L16" s="57"/>
      <c r="M16" s="60"/>
      <c r="Q16" s="183">
        <v>4</v>
      </c>
      <c r="R16" s="184" t="s">
        <v>147</v>
      </c>
      <c r="S16" s="184"/>
      <c r="T16" s="184"/>
      <c r="U16" s="184"/>
      <c r="V16" s="102" t="s">
        <v>84</v>
      </c>
      <c r="W16" s="101" t="s">
        <v>115</v>
      </c>
      <c r="X16" s="52"/>
    </row>
    <row r="17" spans="1:26" ht="14.1" customHeight="1" x14ac:dyDescent="0.3">
      <c r="A17" s="128"/>
      <c r="B17" s="129"/>
      <c r="D17" s="56"/>
      <c r="L17" s="61" t="s">
        <v>98</v>
      </c>
      <c r="M17" s="138"/>
      <c r="N17" s="138"/>
      <c r="Q17" s="183"/>
      <c r="R17" s="184"/>
      <c r="S17" s="184"/>
      <c r="T17" s="184"/>
      <c r="U17" s="184"/>
      <c r="V17" s="102" t="s">
        <v>102</v>
      </c>
      <c r="W17" s="101"/>
      <c r="X17" s="52"/>
    </row>
    <row r="18" spans="1:26" ht="6" customHeight="1" x14ac:dyDescent="0.3">
      <c r="A18" s="128"/>
      <c r="B18" s="129"/>
      <c r="Q18" s="183">
        <v>5</v>
      </c>
      <c r="R18" s="184" t="s">
        <v>148</v>
      </c>
      <c r="S18" s="184"/>
      <c r="T18" s="184"/>
      <c r="U18" s="184"/>
      <c r="V18" s="102" t="s">
        <v>86</v>
      </c>
      <c r="W18" s="101" t="s">
        <v>116</v>
      </c>
      <c r="X18" s="52"/>
    </row>
    <row r="19" spans="1:26" s="52" customFormat="1" ht="20.100000000000001" customHeight="1" x14ac:dyDescent="0.2">
      <c r="A19" s="131"/>
      <c r="B19" s="132" t="s">
        <v>105</v>
      </c>
      <c r="C19" s="62" t="s">
        <v>24</v>
      </c>
      <c r="D19" s="62" t="s">
        <v>65</v>
      </c>
      <c r="F19" s="99" t="s">
        <v>84</v>
      </c>
      <c r="G19" s="63" t="s">
        <v>102</v>
      </c>
      <c r="H19" s="169" t="s">
        <v>85</v>
      </c>
      <c r="I19" s="171"/>
      <c r="J19" s="170"/>
      <c r="K19" s="169" t="s">
        <v>86</v>
      </c>
      <c r="L19" s="170"/>
      <c r="M19" s="64" t="s">
        <v>88</v>
      </c>
      <c r="N19" s="64" t="s">
        <v>87</v>
      </c>
      <c r="O19" s="65"/>
      <c r="P19" s="95"/>
      <c r="Q19" s="183"/>
      <c r="R19" s="184"/>
      <c r="S19" s="184"/>
      <c r="T19" s="184"/>
      <c r="U19" s="184"/>
      <c r="V19" s="102" t="s">
        <v>88</v>
      </c>
      <c r="W19" s="101" t="s">
        <v>117</v>
      </c>
    </row>
    <row r="20" spans="1:26" ht="20.100000000000001" customHeight="1" x14ac:dyDescent="0.3">
      <c r="A20" s="131"/>
      <c r="B20" s="133">
        <v>1</v>
      </c>
      <c r="C20" s="58">
        <v>0</v>
      </c>
      <c r="D20" s="58">
        <v>0</v>
      </c>
      <c r="E20" s="52"/>
      <c r="F20" s="66"/>
      <c r="G20" s="97"/>
      <c r="H20" s="158"/>
      <c r="I20" s="158"/>
      <c r="J20" s="159"/>
      <c r="K20" s="175">
        <v>0</v>
      </c>
      <c r="L20" s="176"/>
      <c r="M20" s="67">
        <v>0</v>
      </c>
      <c r="N20" s="68">
        <f>ROUND(oknQuantity_1*oknPrice_1,2)</f>
        <v>0</v>
      </c>
      <c r="Q20" s="183"/>
      <c r="R20" s="184"/>
      <c r="S20" s="184"/>
      <c r="T20" s="184"/>
      <c r="U20" s="184"/>
      <c r="V20" s="102" t="s">
        <v>87</v>
      </c>
      <c r="W20" s="101" t="s">
        <v>118</v>
      </c>
      <c r="X20" s="52"/>
    </row>
    <row r="21" spans="1:26" s="52" customFormat="1" ht="20.100000000000001" customHeight="1" x14ac:dyDescent="0.2">
      <c r="A21" s="131"/>
      <c r="B21" s="133">
        <v>2</v>
      </c>
      <c r="C21" s="58">
        <v>0</v>
      </c>
      <c r="D21" s="58">
        <v>0</v>
      </c>
      <c r="F21" s="135"/>
      <c r="G21" s="98"/>
      <c r="H21" s="144"/>
      <c r="I21" s="144"/>
      <c r="J21" s="145"/>
      <c r="K21" s="150">
        <v>0</v>
      </c>
      <c r="L21" s="151"/>
      <c r="M21" s="69">
        <v>0</v>
      </c>
      <c r="N21" s="70">
        <f>ROUND(oknQuantity_2*oknPrice_2,2)</f>
        <v>0</v>
      </c>
      <c r="O21" s="71"/>
      <c r="P21" s="95"/>
      <c r="Q21" s="183"/>
      <c r="R21" s="184"/>
      <c r="S21" s="184"/>
      <c r="T21" s="184"/>
      <c r="U21" s="184"/>
      <c r="V21" s="102" t="s">
        <v>100</v>
      </c>
      <c r="W21" s="100" t="s">
        <v>134</v>
      </c>
    </row>
    <row r="22" spans="1:26" s="52" customFormat="1" ht="20.100000000000001" customHeight="1" x14ac:dyDescent="0.2">
      <c r="A22" s="131"/>
      <c r="B22" s="133">
        <v>3</v>
      </c>
      <c r="C22" s="58">
        <v>0</v>
      </c>
      <c r="D22" s="58">
        <v>0</v>
      </c>
      <c r="F22" s="135"/>
      <c r="G22" s="98"/>
      <c r="H22" s="144"/>
      <c r="I22" s="144"/>
      <c r="J22" s="145"/>
      <c r="K22" s="150">
        <v>0</v>
      </c>
      <c r="L22" s="151"/>
      <c r="M22" s="69">
        <v>0</v>
      </c>
      <c r="N22" s="70">
        <f>ROUND(oknQuantity_3*oknPrice_3,2)</f>
        <v>0</v>
      </c>
      <c r="O22" s="72"/>
      <c r="P22" s="95"/>
      <c r="Q22" s="183"/>
      <c r="R22" s="184"/>
      <c r="S22" s="184"/>
      <c r="T22" s="184"/>
      <c r="U22" s="184"/>
      <c r="V22" s="102" t="s">
        <v>135</v>
      </c>
      <c r="W22" s="100" t="s">
        <v>136</v>
      </c>
    </row>
    <row r="23" spans="1:26" s="52" customFormat="1" ht="20.100000000000001" customHeight="1" x14ac:dyDescent="0.2">
      <c r="A23" s="131"/>
      <c r="B23" s="133">
        <v>4</v>
      </c>
      <c r="C23" s="58">
        <v>0</v>
      </c>
      <c r="D23" s="58">
        <v>0</v>
      </c>
      <c r="F23" s="135"/>
      <c r="G23" s="98"/>
      <c r="H23" s="144"/>
      <c r="I23" s="144"/>
      <c r="J23" s="145"/>
      <c r="K23" s="150">
        <v>0</v>
      </c>
      <c r="L23" s="151"/>
      <c r="M23" s="69">
        <v>0</v>
      </c>
      <c r="N23" s="70">
        <f>ROUND(oknQuantity_4*oknPrice_4,2)</f>
        <v>0</v>
      </c>
      <c r="O23" s="73"/>
      <c r="P23" s="95"/>
      <c r="Q23" s="185">
        <v>6</v>
      </c>
      <c r="R23" s="184" t="s">
        <v>149</v>
      </c>
      <c r="S23" s="184"/>
      <c r="T23" s="184"/>
      <c r="U23" s="184"/>
      <c r="V23" s="52" t="s">
        <v>99</v>
      </c>
      <c r="W23" s="52" t="s">
        <v>137</v>
      </c>
      <c r="Z23" s="52" t="s">
        <v>97</v>
      </c>
    </row>
    <row r="24" spans="1:26" s="52" customFormat="1" ht="20.100000000000001" customHeight="1" x14ac:dyDescent="0.3">
      <c r="A24" s="127"/>
      <c r="B24" s="133">
        <v>5</v>
      </c>
      <c r="C24" s="58">
        <v>0</v>
      </c>
      <c r="D24" s="58">
        <v>0</v>
      </c>
      <c r="F24" s="135"/>
      <c r="G24" s="98"/>
      <c r="H24" s="144"/>
      <c r="I24" s="144"/>
      <c r="J24" s="145"/>
      <c r="K24" s="150">
        <v>0</v>
      </c>
      <c r="L24" s="151"/>
      <c r="M24" s="69">
        <v>0</v>
      </c>
      <c r="N24" s="70">
        <f>ROUND(oknQuantity_5*oknPrice_5,2)</f>
        <v>0</v>
      </c>
      <c r="O24" s="73"/>
      <c r="P24" s="95"/>
      <c r="Q24" s="185"/>
      <c r="R24" s="184"/>
      <c r="S24" s="184"/>
      <c r="T24" s="184"/>
      <c r="U24" s="184"/>
      <c r="V24" s="52" t="s">
        <v>138</v>
      </c>
      <c r="W24" s="52" t="s">
        <v>139</v>
      </c>
    </row>
    <row r="25" spans="1:26" s="52" customFormat="1" ht="20.100000000000001" customHeight="1" x14ac:dyDescent="0.3">
      <c r="A25" s="127"/>
      <c r="B25" s="133">
        <v>6</v>
      </c>
      <c r="C25" s="58">
        <v>0</v>
      </c>
      <c r="D25" s="58">
        <v>0</v>
      </c>
      <c r="F25" s="135"/>
      <c r="G25" s="98"/>
      <c r="H25" s="144"/>
      <c r="I25" s="144"/>
      <c r="J25" s="145"/>
      <c r="K25" s="150">
        <v>0</v>
      </c>
      <c r="L25" s="151"/>
      <c r="M25" s="69">
        <v>0</v>
      </c>
      <c r="N25" s="70">
        <f>ROUND(oknQuantity_6*oknPrice_6,2)</f>
        <v>0</v>
      </c>
      <c r="O25" s="73"/>
      <c r="P25" s="95"/>
      <c r="Q25" s="185"/>
      <c r="R25" s="184"/>
      <c r="S25" s="184"/>
      <c r="T25" s="184"/>
      <c r="U25" s="184"/>
    </row>
    <row r="26" spans="1:26" s="52" customFormat="1" ht="20.100000000000001" customHeight="1" x14ac:dyDescent="0.3">
      <c r="A26" s="127"/>
      <c r="B26" s="133">
        <v>7</v>
      </c>
      <c r="C26" s="58">
        <v>0</v>
      </c>
      <c r="D26" s="58">
        <v>0</v>
      </c>
      <c r="F26" s="135"/>
      <c r="G26" s="98"/>
      <c r="H26" s="178"/>
      <c r="I26" s="144"/>
      <c r="J26" s="145"/>
      <c r="K26" s="150">
        <v>0</v>
      </c>
      <c r="L26" s="151"/>
      <c r="M26" s="69">
        <v>0</v>
      </c>
      <c r="N26" s="70">
        <f>ROUND(oknQuantity_7*oknPrice_7,2)</f>
        <v>0</v>
      </c>
      <c r="O26" s="73"/>
      <c r="P26" s="95"/>
      <c r="Q26" s="185"/>
      <c r="R26" s="184"/>
      <c r="S26" s="184"/>
      <c r="T26" s="184"/>
      <c r="U26" s="184"/>
    </row>
    <row r="27" spans="1:26" s="52" customFormat="1" ht="20.100000000000001" customHeight="1" x14ac:dyDescent="0.3">
      <c r="A27" s="127"/>
      <c r="B27" s="133">
        <v>8</v>
      </c>
      <c r="C27" s="58">
        <v>0</v>
      </c>
      <c r="D27" s="58">
        <v>0</v>
      </c>
      <c r="F27" s="135"/>
      <c r="G27" s="98"/>
      <c r="H27" s="144"/>
      <c r="I27" s="144"/>
      <c r="J27" s="145"/>
      <c r="K27" s="150">
        <v>0</v>
      </c>
      <c r="L27" s="151"/>
      <c r="M27" s="69">
        <v>0</v>
      </c>
      <c r="N27" s="70">
        <f>ROUND(oknQuantity_8*oknPrice_8,2)</f>
        <v>0</v>
      </c>
      <c r="O27" s="73"/>
      <c r="P27" s="95"/>
      <c r="Q27" s="179" t="s">
        <v>150</v>
      </c>
      <c r="R27" s="179"/>
      <c r="S27" s="179"/>
      <c r="T27" s="179"/>
      <c r="U27" s="179"/>
    </row>
    <row r="28" spans="1:26" s="52" customFormat="1" ht="20.100000000000001" customHeight="1" x14ac:dyDescent="0.3">
      <c r="A28" s="127"/>
      <c r="B28" s="133">
        <v>9</v>
      </c>
      <c r="C28" s="58">
        <v>0</v>
      </c>
      <c r="D28" s="58">
        <v>0</v>
      </c>
      <c r="F28" s="135"/>
      <c r="G28" s="98"/>
      <c r="H28" s="144"/>
      <c r="I28" s="144"/>
      <c r="J28" s="145"/>
      <c r="K28" s="150">
        <v>0</v>
      </c>
      <c r="L28" s="151"/>
      <c r="M28" s="69">
        <v>0</v>
      </c>
      <c r="N28" s="70">
        <f>ROUND(oknQuantity_9*oknPrice_9,2)</f>
        <v>0</v>
      </c>
      <c r="O28" s="73"/>
      <c r="P28" s="95"/>
      <c r="Q28" s="179"/>
      <c r="R28" s="179"/>
      <c r="S28" s="179"/>
      <c r="T28" s="179"/>
      <c r="U28" s="179"/>
    </row>
    <row r="29" spans="1:26" s="52" customFormat="1" ht="20.100000000000001" customHeight="1" x14ac:dyDescent="0.3">
      <c r="A29" s="127"/>
      <c r="B29" s="133">
        <v>10</v>
      </c>
      <c r="C29" s="58">
        <v>0</v>
      </c>
      <c r="D29" s="58">
        <v>0</v>
      </c>
      <c r="F29" s="135"/>
      <c r="G29" s="98"/>
      <c r="H29" s="144"/>
      <c r="I29" s="144"/>
      <c r="J29" s="145"/>
      <c r="K29" s="150">
        <v>0</v>
      </c>
      <c r="L29" s="151"/>
      <c r="M29" s="69">
        <v>0</v>
      </c>
      <c r="N29" s="70">
        <f>ROUND(oknQuantity_10*oknPrice_10,2)</f>
        <v>0</v>
      </c>
      <c r="O29" s="73"/>
      <c r="P29" s="95"/>
      <c r="Q29" s="179"/>
      <c r="R29" s="179"/>
      <c r="S29" s="179"/>
      <c r="T29" s="179"/>
      <c r="U29" s="179"/>
    </row>
    <row r="30" spans="1:26" s="52" customFormat="1" ht="20.100000000000001" customHeight="1" x14ac:dyDescent="0.3">
      <c r="A30" s="127"/>
      <c r="B30" s="133">
        <v>11</v>
      </c>
      <c r="C30" s="58">
        <v>0</v>
      </c>
      <c r="D30" s="58">
        <v>0</v>
      </c>
      <c r="F30" s="135"/>
      <c r="G30" s="98"/>
      <c r="H30" s="144"/>
      <c r="I30" s="144"/>
      <c r="J30" s="145"/>
      <c r="K30" s="150">
        <v>0</v>
      </c>
      <c r="L30" s="151"/>
      <c r="M30" s="69">
        <v>0</v>
      </c>
      <c r="N30" s="70">
        <f>ROUND(oknQuantity_11*oknPrice_11,2)</f>
        <v>0</v>
      </c>
      <c r="O30" s="73"/>
      <c r="P30" s="95"/>
      <c r="Q30" s="179"/>
      <c r="R30" s="179"/>
      <c r="S30" s="179"/>
      <c r="T30" s="179"/>
      <c r="U30" s="179"/>
    </row>
    <row r="31" spans="1:26" s="52" customFormat="1" ht="20.100000000000001" customHeight="1" x14ac:dyDescent="0.3">
      <c r="A31" s="127"/>
      <c r="B31" s="133">
        <v>12</v>
      </c>
      <c r="C31" s="58">
        <v>0</v>
      </c>
      <c r="D31" s="58">
        <v>0</v>
      </c>
      <c r="F31" s="135"/>
      <c r="G31" s="98"/>
      <c r="H31" s="144"/>
      <c r="I31" s="144"/>
      <c r="J31" s="145"/>
      <c r="K31" s="150">
        <v>0</v>
      </c>
      <c r="L31" s="151"/>
      <c r="M31" s="69">
        <v>0</v>
      </c>
      <c r="N31" s="70">
        <f>ROUND(oknQuantity_12*oknPrice_12,2)</f>
        <v>0</v>
      </c>
      <c r="O31" s="73"/>
      <c r="P31" s="95"/>
      <c r="Q31" s="179"/>
      <c r="R31" s="179"/>
      <c r="S31" s="179"/>
      <c r="T31" s="179"/>
      <c r="U31" s="179"/>
    </row>
    <row r="32" spans="1:26" s="52" customFormat="1" ht="19.5" customHeight="1" x14ac:dyDescent="0.3">
      <c r="A32" s="127"/>
      <c r="B32" s="133">
        <v>13</v>
      </c>
      <c r="C32" s="58"/>
      <c r="D32" s="58"/>
      <c r="F32" s="135"/>
      <c r="G32" s="98"/>
      <c r="H32" s="146"/>
      <c r="I32" s="144"/>
      <c r="J32" s="145"/>
      <c r="K32" s="150">
        <v>0</v>
      </c>
      <c r="L32" s="151"/>
      <c r="M32" s="74">
        <v>0</v>
      </c>
      <c r="N32" s="70">
        <f>ROUND(oknQuantity_13*oknPrice_13,2)</f>
        <v>0</v>
      </c>
      <c r="O32" s="73"/>
      <c r="P32" s="95"/>
      <c r="Q32" s="180" t="s">
        <v>151</v>
      </c>
      <c r="R32" s="180"/>
      <c r="S32" s="180"/>
      <c r="T32" s="180"/>
      <c r="U32" s="180"/>
    </row>
    <row r="33" spans="1:21" s="52" customFormat="1" ht="19.5" customHeight="1" x14ac:dyDescent="0.3">
      <c r="A33" s="127"/>
      <c r="B33" s="133">
        <v>14</v>
      </c>
      <c r="C33" s="58"/>
      <c r="D33" s="58"/>
      <c r="F33" s="135"/>
      <c r="G33" s="98"/>
      <c r="H33" s="146"/>
      <c r="I33" s="144"/>
      <c r="J33" s="145"/>
      <c r="K33" s="150">
        <v>0</v>
      </c>
      <c r="L33" s="151"/>
      <c r="M33" s="74">
        <v>0</v>
      </c>
      <c r="N33" s="70">
        <f>ROUND(oknQuantity_14*oknPrice_14,2)</f>
        <v>0</v>
      </c>
      <c r="O33" s="73"/>
      <c r="P33" s="95"/>
      <c r="Q33" s="181" t="s">
        <v>152</v>
      </c>
      <c r="R33" s="181"/>
      <c r="S33" s="181"/>
      <c r="T33" s="181"/>
      <c r="U33" s="181"/>
    </row>
    <row r="34" spans="1:21" s="52" customFormat="1" ht="19.5" customHeight="1" x14ac:dyDescent="0.3">
      <c r="A34" s="127"/>
      <c r="B34" s="133">
        <v>15</v>
      </c>
      <c r="C34" s="58"/>
      <c r="D34" s="58"/>
      <c r="F34" s="135"/>
      <c r="G34" s="98"/>
      <c r="H34" s="146"/>
      <c r="I34" s="144"/>
      <c r="J34" s="145"/>
      <c r="K34" s="150">
        <v>0</v>
      </c>
      <c r="L34" s="151"/>
      <c r="M34" s="74">
        <v>0</v>
      </c>
      <c r="N34" s="70">
        <f>ROUND(oknQuantity_15*oknPrice_15,2)</f>
        <v>0</v>
      </c>
      <c r="O34" s="73"/>
      <c r="P34" s="95"/>
    </row>
    <row r="35" spans="1:21" s="52" customFormat="1" ht="18.75" customHeight="1" x14ac:dyDescent="0.3">
      <c r="A35" s="127"/>
      <c r="B35" s="133">
        <v>16</v>
      </c>
      <c r="C35" s="58"/>
      <c r="D35" s="58"/>
      <c r="F35" s="135"/>
      <c r="G35" s="98"/>
      <c r="H35" s="146"/>
      <c r="I35" s="144"/>
      <c r="J35" s="145"/>
      <c r="K35" s="150">
        <v>0</v>
      </c>
      <c r="L35" s="151"/>
      <c r="M35" s="74">
        <v>0</v>
      </c>
      <c r="N35" s="70">
        <f>ROUND(oknQuantity_16*oknPrice_16,2)</f>
        <v>0</v>
      </c>
      <c r="O35" s="73"/>
      <c r="P35" s="95"/>
    </row>
    <row r="36" spans="1:21" s="52" customFormat="1" ht="19.5" customHeight="1" x14ac:dyDescent="0.3">
      <c r="A36" s="127"/>
      <c r="B36" s="133">
        <v>17</v>
      </c>
      <c r="C36" s="58"/>
      <c r="D36" s="58"/>
      <c r="F36" s="135"/>
      <c r="G36" s="98"/>
      <c r="H36" s="147"/>
      <c r="I36" s="148"/>
      <c r="J36" s="149"/>
      <c r="K36" s="150">
        <v>0</v>
      </c>
      <c r="L36" s="151"/>
      <c r="M36" s="74">
        <v>0</v>
      </c>
      <c r="N36" s="70">
        <f>ROUND(oknQuantity_17*oknPrice_17,2)</f>
        <v>0</v>
      </c>
      <c r="O36" s="73"/>
      <c r="P36" s="95"/>
    </row>
    <row r="37" spans="1:21" s="52" customFormat="1" ht="20.100000000000001" customHeight="1" x14ac:dyDescent="0.3">
      <c r="A37" s="127"/>
      <c r="B37" s="133"/>
      <c r="C37" s="58"/>
      <c r="D37" s="58"/>
      <c r="F37" s="141" t="s">
        <v>101</v>
      </c>
      <c r="G37" s="142"/>
      <c r="H37" s="142"/>
      <c r="I37" s="142"/>
      <c r="J37" s="142"/>
      <c r="K37" s="142"/>
      <c r="L37" s="142"/>
      <c r="M37" s="142"/>
      <c r="N37" s="143"/>
      <c r="O37" s="73"/>
      <c r="P37" s="95"/>
    </row>
    <row r="38" spans="1:21" s="52" customFormat="1" ht="20.100000000000001" customHeight="1" x14ac:dyDescent="0.3">
      <c r="A38" s="127"/>
      <c r="B38" s="133"/>
      <c r="C38" s="62"/>
      <c r="D38" s="75" t="e">
        <f t="array" ref="D38">SUM(oknTaxable_1:oknTaxable_17*oknLineTotal_1:oknLineTotal_17)</f>
        <v>#N/A</v>
      </c>
      <c r="F38" s="51"/>
      <c r="G38" s="51"/>
      <c r="H38" s="51"/>
      <c r="I38" s="51"/>
      <c r="J38" s="51"/>
      <c r="K38" s="51"/>
      <c r="L38" s="155" t="s">
        <v>100</v>
      </c>
      <c r="M38" s="156"/>
      <c r="N38" s="76">
        <f>SUM(oknLineTotal_1:oknLineTotal_17)</f>
        <v>0</v>
      </c>
      <c r="O38" s="73"/>
      <c r="P38" s="95"/>
    </row>
    <row r="39" spans="1:21" s="52" customFormat="1" ht="20.100000000000001" customHeight="1" x14ac:dyDescent="0.3">
      <c r="A39" s="127"/>
      <c r="B39" s="133"/>
      <c r="C39" s="62"/>
      <c r="D39" s="62"/>
      <c r="G39" s="77"/>
      <c r="H39" s="51"/>
      <c r="I39" s="51"/>
      <c r="J39" s="51"/>
      <c r="K39" s="78"/>
      <c r="L39" s="78" t="s">
        <v>104</v>
      </c>
      <c r="M39" s="79">
        <v>0.2</v>
      </c>
      <c r="N39" s="76">
        <f>ROUND(IF(oknTaxType=0,0, oknTax1Rate*(oknSubTotal+IF(oknTaxTotalIncludingShippingCost=0,0,oknShippingCost))),2)</f>
        <v>0</v>
      </c>
      <c r="O39" s="73"/>
      <c r="P39" s="95"/>
    </row>
    <row r="40" spans="1:21" s="52" customFormat="1" ht="18.75" hidden="1" customHeight="1" x14ac:dyDescent="0.3">
      <c r="A40" s="127"/>
      <c r="B40" s="133"/>
      <c r="C40" s="62"/>
      <c r="D40" s="62"/>
      <c r="F40" s="80"/>
      <c r="G40" s="77"/>
      <c r="H40" s="77"/>
      <c r="I40" s="77"/>
      <c r="J40" s="77"/>
      <c r="K40" s="51"/>
      <c r="M40" s="81"/>
      <c r="N40" s="82">
        <v>0</v>
      </c>
      <c r="O40" s="72"/>
      <c r="P40" s="95"/>
    </row>
    <row r="41" spans="1:21" s="52" customFormat="1" ht="18.75" hidden="1" customHeight="1" x14ac:dyDescent="0.3">
      <c r="A41" s="127"/>
      <c r="B41" s="133"/>
      <c r="C41" s="62"/>
      <c r="D41" s="62"/>
      <c r="F41" s="83"/>
      <c r="G41" s="83"/>
      <c r="H41" s="83"/>
      <c r="I41" s="83"/>
      <c r="J41" s="83"/>
      <c r="K41" s="83"/>
      <c r="M41" s="84" t="s">
        <v>1</v>
      </c>
      <c r="N41" s="76">
        <f>ROUND(oknSubTotal + oknShippingCost + IF(oknTaxType=0,0,IF(oknTaxType=1,oknTax1,oknTax1+oknTax2)),2)</f>
        <v>0</v>
      </c>
      <c r="O41" s="85"/>
      <c r="P41" s="95"/>
    </row>
    <row r="42" spans="1:21" s="52" customFormat="1" ht="18.75" hidden="1" customHeight="1" x14ac:dyDescent="0.3">
      <c r="A42" s="127"/>
      <c r="B42" s="121"/>
      <c r="C42" s="46"/>
      <c r="D42" s="46"/>
      <c r="E42" s="47"/>
      <c r="F42" s="83"/>
      <c r="G42" s="83"/>
      <c r="H42" s="83"/>
      <c r="I42" s="83"/>
      <c r="J42" s="83"/>
      <c r="K42" s="83"/>
      <c r="L42" s="47"/>
      <c r="M42" s="84" t="s">
        <v>21</v>
      </c>
      <c r="N42" s="82">
        <v>0</v>
      </c>
      <c r="O42" s="86"/>
      <c r="P42" s="95"/>
    </row>
    <row r="43" spans="1:21" s="52" customFormat="1" ht="18.75" customHeight="1" x14ac:dyDescent="0.3">
      <c r="A43" s="127"/>
      <c r="B43" s="121"/>
      <c r="C43" s="46"/>
      <c r="D43" s="46"/>
      <c r="E43" s="47"/>
      <c r="F43" s="83"/>
      <c r="G43" s="83"/>
      <c r="H43" s="83"/>
      <c r="I43" s="83"/>
      <c r="J43" s="83"/>
      <c r="K43" s="140" t="s">
        <v>99</v>
      </c>
      <c r="L43" s="140"/>
      <c r="M43" s="154"/>
      <c r="N43" s="76">
        <f>ROUND(oknTotal-oknPayments,2)</f>
        <v>0</v>
      </c>
      <c r="O43" s="72"/>
      <c r="P43" s="95"/>
    </row>
    <row r="44" spans="1:21" ht="18.75" customHeight="1" x14ac:dyDescent="0.3">
      <c r="F44" s="87"/>
    </row>
    <row r="45" spans="1:21" ht="18.75" customHeight="1" x14ac:dyDescent="0.3">
      <c r="F45" s="123"/>
      <c r="G45" s="88"/>
      <c r="H45" s="122"/>
      <c r="I45" s="122"/>
      <c r="J45" s="122"/>
      <c r="K45" s="153"/>
      <c r="L45" s="153"/>
      <c r="M45" s="153"/>
      <c r="N45" s="124"/>
    </row>
    <row r="46" spans="1:21" ht="18.75" hidden="1" customHeight="1" x14ac:dyDescent="0.3">
      <c r="F46" s="89"/>
      <c r="G46" s="89"/>
      <c r="H46" s="90"/>
      <c r="I46" s="90"/>
      <c r="J46" s="90"/>
      <c r="K46" s="90"/>
      <c r="L46" s="90"/>
      <c r="M46" s="90"/>
      <c r="N46" s="90"/>
    </row>
    <row r="47" spans="1:21" ht="18.75" hidden="1" customHeight="1" x14ac:dyDescent="0.3">
      <c r="F47" s="89"/>
      <c r="G47" s="89"/>
      <c r="H47" s="90"/>
      <c r="I47" s="90"/>
      <c r="J47" s="90"/>
      <c r="K47" s="90"/>
      <c r="L47" s="90"/>
      <c r="M47" s="90"/>
      <c r="N47" s="90"/>
    </row>
    <row r="48" spans="1:21" ht="18.75" hidden="1" customHeight="1" x14ac:dyDescent="0.3">
      <c r="F48" s="89"/>
      <c r="G48" s="89"/>
      <c r="H48" s="90"/>
      <c r="I48" s="90"/>
      <c r="J48" s="90"/>
      <c r="K48" s="90"/>
      <c r="L48" s="90"/>
      <c r="M48" s="90"/>
      <c r="N48" s="90"/>
    </row>
    <row r="49" spans="6:14" ht="18.75" hidden="1" customHeight="1" x14ac:dyDescent="0.3">
      <c r="F49" s="152" t="s">
        <v>67</v>
      </c>
      <c r="G49" s="152"/>
      <c r="H49" s="152"/>
      <c r="I49" s="152"/>
      <c r="J49" s="152"/>
      <c r="K49" s="152"/>
      <c r="L49" s="152"/>
      <c r="M49" s="152"/>
      <c r="N49" s="152"/>
    </row>
    <row r="50" spans="6:14" ht="18.75" customHeight="1" x14ac:dyDescent="0.3"/>
    <row r="51" spans="6:14" ht="22.5" customHeight="1" x14ac:dyDescent="0.3">
      <c r="F51" s="91"/>
      <c r="G51" s="91"/>
      <c r="H51" s="91"/>
      <c r="I51" s="91"/>
      <c r="J51" s="91"/>
      <c r="K51" s="91"/>
    </row>
    <row r="901" spans="1:1" hidden="1" x14ac:dyDescent="0.3">
      <c r="A901" s="134" t="s">
        <v>163</v>
      </c>
    </row>
    <row r="941" spans="1:1" hidden="1" x14ac:dyDescent="0.3">
      <c r="A941" s="134" t="s">
        <v>166</v>
      </c>
    </row>
    <row r="965" spans="1:1" hidden="1" x14ac:dyDescent="0.3">
      <c r="A965" s="134" t="s">
        <v>166</v>
      </c>
    </row>
    <row r="973" spans="1:1" hidden="1" x14ac:dyDescent="0.3">
      <c r="A973" s="134" t="s">
        <v>168</v>
      </c>
    </row>
    <row r="986" spans="1:1" hidden="1" x14ac:dyDescent="0.3">
      <c r="A986" s="134" t="s">
        <v>168</v>
      </c>
    </row>
  </sheetData>
  <sheetProtection sheet="1" objects="1" scenarios="1" selectLockedCells="1"/>
  <dataConsolidate/>
  <mergeCells count="85">
    <mergeCell ref="Q27:U31"/>
    <mergeCell ref="Q32:U32"/>
    <mergeCell ref="Q33:U33"/>
    <mergeCell ref="V3:W4"/>
    <mergeCell ref="Q16:Q17"/>
    <mergeCell ref="R16:U17"/>
    <mergeCell ref="Q18:Q22"/>
    <mergeCell ref="R18:U22"/>
    <mergeCell ref="Q23:Q26"/>
    <mergeCell ref="R23:U26"/>
    <mergeCell ref="Q3:U4"/>
    <mergeCell ref="R5:U5"/>
    <mergeCell ref="Q6:Q10"/>
    <mergeCell ref="R6:U10"/>
    <mergeCell ref="Q11:Q15"/>
    <mergeCell ref="R11:U15"/>
    <mergeCell ref="H28:J28"/>
    <mergeCell ref="H29:J29"/>
    <mergeCell ref="H27:J27"/>
    <mergeCell ref="K26:L26"/>
    <mergeCell ref="K28:L28"/>
    <mergeCell ref="H26:J26"/>
    <mergeCell ref="K29:L29"/>
    <mergeCell ref="K20:L20"/>
    <mergeCell ref="K25:L25"/>
    <mergeCell ref="K21:L21"/>
    <mergeCell ref="K27:L27"/>
    <mergeCell ref="G3:H3"/>
    <mergeCell ref="Q1:S1"/>
    <mergeCell ref="K24:L24"/>
    <mergeCell ref="H25:J25"/>
    <mergeCell ref="K19:L19"/>
    <mergeCell ref="H19:J19"/>
    <mergeCell ref="J6:N6"/>
    <mergeCell ref="K4:N4"/>
    <mergeCell ref="K5:N5"/>
    <mergeCell ref="H22:J22"/>
    <mergeCell ref="H23:J23"/>
    <mergeCell ref="H21:J21"/>
    <mergeCell ref="K22:L22"/>
    <mergeCell ref="K23:L23"/>
    <mergeCell ref="M9:N9"/>
    <mergeCell ref="M11:N11"/>
    <mergeCell ref="M13:N13"/>
    <mergeCell ref="A3:B3"/>
    <mergeCell ref="A4:B4"/>
    <mergeCell ref="A5:B5"/>
    <mergeCell ref="A6:B6"/>
    <mergeCell ref="A8:B8"/>
    <mergeCell ref="F49:N49"/>
    <mergeCell ref="K45:M45"/>
    <mergeCell ref="K43:M43"/>
    <mergeCell ref="L38:M38"/>
    <mergeCell ref="G5:I5"/>
    <mergeCell ref="G6:I6"/>
    <mergeCell ref="H20:J20"/>
    <mergeCell ref="G10:I10"/>
    <mergeCell ref="G11:I11"/>
    <mergeCell ref="G15:I15"/>
    <mergeCell ref="G14:I14"/>
    <mergeCell ref="G7:I7"/>
    <mergeCell ref="J9:L9"/>
    <mergeCell ref="G13:I13"/>
    <mergeCell ref="G9:I9"/>
    <mergeCell ref="H24:J24"/>
    <mergeCell ref="F37:N37"/>
    <mergeCell ref="H31:J31"/>
    <mergeCell ref="H30:J30"/>
    <mergeCell ref="H33:J33"/>
    <mergeCell ref="H34:J34"/>
    <mergeCell ref="H36:J36"/>
    <mergeCell ref="H35:J35"/>
    <mergeCell ref="H32:J32"/>
    <mergeCell ref="K32:L32"/>
    <mergeCell ref="K33:L33"/>
    <mergeCell ref="K35:L35"/>
    <mergeCell ref="K34:L34"/>
    <mergeCell ref="K36:L36"/>
    <mergeCell ref="K31:L31"/>
    <mergeCell ref="K30:L30"/>
    <mergeCell ref="M15:N15"/>
    <mergeCell ref="M17:N17"/>
    <mergeCell ref="G12:I12"/>
    <mergeCell ref="J13:L13"/>
    <mergeCell ref="J15:L15"/>
  </mergeCells>
  <phoneticPr fontId="7" type="noConversion"/>
  <dataValidations count="7">
    <dataValidation type="decimal" operator="lessThanOrEqual" allowBlank="1" showInputMessage="1" showErrorMessage="1" errorTitle="Invalid Input" error="Please enter a valid numeric_x000a_value." sqref="N42 N40 K39:M39 K20:K33 M20:M36 L20:L32" xr:uid="{00000000-0002-0000-0000-000000000000}">
      <formula1>999999999.99</formula1>
    </dataValidation>
    <dataValidation type="textLength" operator="lessThanOrEqual" allowBlank="1" showInputMessage="1" showErrorMessage="1" errorTitle="Invalid Input" error="Max characters allowed: 100" sqref="F37 H20:H34 I20:J33" xr:uid="{00000000-0002-0000-0000-000001000000}">
      <formula1>100</formula1>
    </dataValidation>
    <dataValidation type="textLength" allowBlank="1" showInputMessage="1" showErrorMessage="1" sqref="L17 M15:M17 G12 M9 F20:F36 G14:I15 H16:I16" xr:uid="{00000000-0002-0000-0000-000002000000}">
      <formula1>1</formula1>
      <formula2>30</formula2>
    </dataValidation>
    <dataValidation type="date" allowBlank="1" showErrorMessage="1" errorTitle="Invalid Input" error="Please enter a valid date." sqref="M11" xr:uid="{00000000-0002-0000-0000-000003000000}">
      <formula1>36526</formula1>
      <formula2>402132</formula2>
    </dataValidation>
    <dataValidation type="textLength" allowBlank="1" showInputMessage="1" showErrorMessage="1" errorTitle="Invalid Input" error="Max characters allowed: 60" sqref="G10:I10" xr:uid="{00000000-0002-0000-0000-000004000000}">
      <formula1>0</formula1>
      <formula2>255</formula2>
    </dataValidation>
    <dataValidation type="textLength" allowBlank="1" showInputMessage="1" showErrorMessage="1" errorTitle="Invalid Input" error="Max characters allowed: 60" sqref="G9:I9 L14 L12 M12:M14 G11:I11 G13:I13 L10:M10" xr:uid="{00000000-0002-0000-0000-000005000000}">
      <formula1>0</formula1>
      <formula2>60</formula2>
    </dataValidation>
    <dataValidation type="textLength" allowBlank="1" showInputMessage="1" showErrorMessage="1" sqref="G40:J40 G39 F41:K43" xr:uid="{00000000-0002-0000-0000-000006000000}">
      <formula1>1</formula1>
      <formula2>255</formula2>
    </dataValidation>
  </dataValidations>
  <hyperlinks>
    <hyperlink ref="Q3:U4" r:id="rId1" display="To create an invoice (tutorial Movie)" xr:uid="{00000000-0004-0000-0000-000000000000}"/>
    <hyperlink ref="Q33" r:id="rId2" display="http://www.uniformsoft.com" xr:uid="{00000000-0004-0000-0000-000001000000}"/>
    <hyperlink ref="Q32" r:id="rId3" display="http://www.InvoicingTemplates.com" xr:uid="{00000000-0004-0000-0000-000002000000}"/>
    <hyperlink ref="G7:I7" r:id="rId4" display="Email, Web" xr:uid="{00000000-0004-0000-0000-000003000000}"/>
    <hyperlink ref="A901" r:id="rId5" tooltip="Bill Format in Estonian" display="http://www.invoicingtemplate.com/bill-sample-in-estonian.html" xr:uid="{00000000-0004-0000-0000-000004000000}"/>
    <hyperlink ref="AJS1" r:id="rId6" tooltip="Bill Sample in Estonian" display="http://www.invoicingtemplate.com/bill-sample-in-estonian.html" xr:uid="{00000000-0004-0000-0000-000005000000}"/>
    <hyperlink ref="A965" r:id="rId7" tooltip="Bill Format in Estonian" display="http://www.invoicingtemplate.com/bill-sample-in-estonian.html" xr:uid="{00000000-0004-0000-0000-000006000000}"/>
    <hyperlink ref="AKE1" r:id="rId8" tooltip="Bill Sample in Estonian" display="http://www.invoicingtemplate.com/bill-sample-in-estonian.html" xr:uid="{00000000-0004-0000-0000-000007000000}"/>
    <hyperlink ref="A941" r:id="rId9" tooltip="Bill Format in Estonian" display="http://www.invoicingtemplate.com/bill-sample-in-estonian.html" xr:uid="{00000000-0004-0000-0000-000008000000}"/>
    <hyperlink ref="AJA1" r:id="rId10" tooltip="Bill Sample in Estonian" display="http://www.invoicingtemplate.com/bill-sample-in-estonian.html" xr:uid="{00000000-0004-0000-0000-000009000000}"/>
    <hyperlink ref="A973" r:id="rId11" tooltip="Bill Format in Estonian" display="http://www.invoicingtemplate.com/bill-sample-in-estonian.html" xr:uid="{00000000-0004-0000-0000-00000A000000}"/>
    <hyperlink ref="AKJ1" r:id="rId12" tooltip="Bill Sample in Estonian" display="http://www.invoicingtemplate.com/bill-sample-in-estonian.html" xr:uid="{00000000-0004-0000-0000-00000B000000}"/>
    <hyperlink ref="A986" r:id="rId13" tooltip="Bill Format in Estonian" display="http://www.invoicingtemplate.com/bill-sample-in-estonian.html" xr:uid="{00000000-0004-0000-0000-00000C000000}"/>
    <hyperlink ref="AIB1" r:id="rId14" tooltip="Bill Sample in Estonian" display="http://www.invoicingtemplate.com/bill-sample-in-estonian.html" xr:uid="{00000000-0004-0000-0000-00000D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5"/>
  <headerFooter alignWithMargins="0"/>
  <ignoredErrors>
    <ignoredError sqref="N36" evalError="1"/>
  </ignoredErrors>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E12" sqref="E12"/>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44" t="str">
        <f>oknCompanyName</f>
        <v>Company Name</v>
      </c>
      <c r="C3" s="17"/>
      <c r="J3" s="26"/>
      <c r="M3" s="26"/>
    </row>
    <row r="4" spans="2:16" x14ac:dyDescent="0.2">
      <c r="B4" s="1" t="str">
        <f>oknCompanyAddress</f>
        <v>Address</v>
      </c>
    </row>
    <row r="5" spans="2:16" x14ac:dyDescent="0.2">
      <c r="B5" s="1" t="str">
        <f>oknCompanyCityStateZip</f>
        <v>City State ZIP</v>
      </c>
      <c r="M5" s="28"/>
    </row>
    <row r="6" spans="2:16" x14ac:dyDescent="0.2">
      <c r="B6" s="1" t="str">
        <f>oknCompanyContact</f>
        <v>Tel, Fax</v>
      </c>
    </row>
    <row r="7" spans="2:16" ht="14.25" customHeight="1" x14ac:dyDescent="0.2">
      <c r="K7" s="27"/>
    </row>
    <row r="8" spans="2:16" ht="14.25" customHeight="1" x14ac:dyDescent="0.2">
      <c r="B8" s="29" t="s">
        <v>30</v>
      </c>
    </row>
    <row r="9" spans="2:16" x14ac:dyDescent="0.2">
      <c r="B9" s="2" t="s">
        <v>26</v>
      </c>
      <c r="C9" s="18"/>
    </row>
    <row r="10" spans="2:16" x14ac:dyDescent="0.2">
      <c r="B10" s="2" t="s">
        <v>29</v>
      </c>
      <c r="C10" s="18"/>
    </row>
    <row r="11" spans="2:16" ht="4.5" customHeight="1" x14ac:dyDescent="0.2"/>
    <row r="12" spans="2:16" s="3" customFormat="1" ht="15.75" customHeight="1" x14ac:dyDescent="0.2">
      <c r="B12" s="32" t="s">
        <v>47</v>
      </c>
      <c r="C12" s="10" t="s">
        <v>25</v>
      </c>
      <c r="D12" s="14" t="s">
        <v>46</v>
      </c>
      <c r="E12" s="9" t="s">
        <v>31</v>
      </c>
      <c r="F12" s="9" t="s">
        <v>38</v>
      </c>
      <c r="G12" s="9" t="s">
        <v>39</v>
      </c>
      <c r="H12" s="14" t="s">
        <v>32</v>
      </c>
      <c r="I12" s="14" t="s">
        <v>33</v>
      </c>
      <c r="J12" s="14" t="str">
        <f>oknTax1Name</f>
        <v>oknTax1</v>
      </c>
      <c r="K12" s="14" t="e">
        <f>oknTax2Name</f>
        <v>#REF!</v>
      </c>
      <c r="L12" s="14" t="s">
        <v>34</v>
      </c>
      <c r="M12" s="14" t="s">
        <v>35</v>
      </c>
      <c r="N12" s="14" t="s">
        <v>36</v>
      </c>
      <c r="O12" s="9" t="s">
        <v>37</v>
      </c>
      <c r="P12" s="9" t="s">
        <v>48</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3"/>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G11" sqref="G11"/>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44" t="str">
        <f>oknCompanyName</f>
        <v>Company Name</v>
      </c>
      <c r="C3" s="17"/>
      <c r="J3" s="26"/>
      <c r="M3" s="26"/>
    </row>
    <row r="4" spans="2:17" x14ac:dyDescent="0.2">
      <c r="B4" s="1" t="str">
        <f>oknCompanyAddress</f>
        <v>Address</v>
      </c>
    </row>
    <row r="5" spans="2:17" x14ac:dyDescent="0.2">
      <c r="B5" s="1" t="str">
        <f>oknCompanyCityStateZip</f>
        <v>City State ZIP</v>
      </c>
      <c r="M5" s="28"/>
    </row>
    <row r="6" spans="2:17" x14ac:dyDescent="0.2">
      <c r="B6" s="1" t="str">
        <f>oknCompanyContact</f>
        <v>Tel, Fax</v>
      </c>
    </row>
    <row r="7" spans="2:17" ht="21" customHeight="1" x14ac:dyDescent="0.2">
      <c r="B7" s="29" t="s">
        <v>30</v>
      </c>
      <c r="K7" s="27"/>
    </row>
    <row r="8" spans="2:17" ht="11.25" customHeight="1" x14ac:dyDescent="0.2">
      <c r="B8" s="2" t="s">
        <v>26</v>
      </c>
      <c r="C8" s="18"/>
    </row>
    <row r="9" spans="2:17" x14ac:dyDescent="0.2">
      <c r="B9" s="2" t="s">
        <v>29</v>
      </c>
      <c r="C9" s="18"/>
    </row>
    <row r="10" spans="2:17" ht="4.5" customHeight="1" x14ac:dyDescent="0.2"/>
    <row r="11" spans="2:17" s="3" customFormat="1" ht="15.75" customHeight="1" x14ac:dyDescent="0.2">
      <c r="B11" s="9" t="s">
        <v>49</v>
      </c>
      <c r="C11" s="10" t="s">
        <v>25</v>
      </c>
      <c r="D11" s="9" t="s">
        <v>50</v>
      </c>
      <c r="E11" s="9" t="s">
        <v>31</v>
      </c>
      <c r="F11" s="14" t="s">
        <v>46</v>
      </c>
      <c r="G11" s="14" t="str">
        <f>oknTax1Name</f>
        <v>oknTax1</v>
      </c>
      <c r="H11" s="14" t="e">
        <f>oknTax2Name</f>
        <v>#REF!</v>
      </c>
      <c r="I11" s="14" t="s">
        <v>51</v>
      </c>
      <c r="J11" s="14" t="s">
        <v>35</v>
      </c>
      <c r="K11" s="14" t="s">
        <v>36</v>
      </c>
      <c r="L11" s="14" t="s">
        <v>32</v>
      </c>
      <c r="M11" s="14" t="s">
        <v>34</v>
      </c>
      <c r="N11" s="9" t="s">
        <v>37</v>
      </c>
      <c r="O11" s="9" t="s">
        <v>38</v>
      </c>
      <c r="P11" s="9" t="s">
        <v>39</v>
      </c>
      <c r="Q11" s="9" t="s">
        <v>48</v>
      </c>
    </row>
    <row r="13" spans="2:17" x14ac:dyDescent="0.2">
      <c r="D13" s="45"/>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9"/>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M213" sqref="M213"/>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44" t="str">
        <f>oknCompanyName</f>
        <v>Company Name</v>
      </c>
      <c r="C3" s="17"/>
      <c r="L3" s="22"/>
    </row>
    <row r="4" spans="2:12" x14ac:dyDescent="0.2">
      <c r="B4" s="1" t="str">
        <f>oknCompanyAddress</f>
        <v>Address</v>
      </c>
    </row>
    <row r="5" spans="2:12" x14ac:dyDescent="0.2">
      <c r="B5" s="1" t="str">
        <f>oknCompanyCityStateZip</f>
        <v>City State ZIP</v>
      </c>
      <c r="L5" s="23"/>
    </row>
    <row r="6" spans="2:12" x14ac:dyDescent="0.2">
      <c r="B6" s="1" t="str">
        <f>oknCompanyContact</f>
        <v>Tel, Fax</v>
      </c>
      <c r="L6" s="19"/>
    </row>
    <row r="7" spans="2:12" ht="21" customHeight="1" x14ac:dyDescent="0.2">
      <c r="B7" s="29" t="s">
        <v>30</v>
      </c>
      <c r="J7" s="24"/>
      <c r="K7" s="19"/>
      <c r="L7" s="19"/>
    </row>
    <row r="8" spans="2:12" ht="13.5" customHeight="1" x14ac:dyDescent="0.2">
      <c r="B8" s="2" t="s">
        <v>26</v>
      </c>
      <c r="C8" s="21"/>
    </row>
    <row r="9" spans="2:12" x14ac:dyDescent="0.2">
      <c r="B9" s="2" t="s">
        <v>29</v>
      </c>
      <c r="C9" s="21"/>
      <c r="D9" s="1"/>
      <c r="J9" s="25"/>
      <c r="K9" s="25"/>
      <c r="L9" s="25"/>
    </row>
    <row r="10" spans="2:12" ht="4.5" customHeight="1" x14ac:dyDescent="0.2"/>
    <row r="11" spans="2:12" s="3" customFormat="1" ht="15.75" customHeight="1" x14ac:dyDescent="0.2">
      <c r="B11" s="9" t="s">
        <v>52</v>
      </c>
      <c r="C11" s="10" t="s">
        <v>25</v>
      </c>
      <c r="D11" s="9" t="s">
        <v>31</v>
      </c>
      <c r="E11" s="9" t="s">
        <v>53</v>
      </c>
      <c r="F11" s="9" t="s">
        <v>5</v>
      </c>
      <c r="G11" s="14" t="s">
        <v>4</v>
      </c>
      <c r="H11" s="4" t="s">
        <v>54</v>
      </c>
      <c r="I11" s="14" t="s">
        <v>55</v>
      </c>
    </row>
    <row r="14" spans="2:12" x14ac:dyDescent="0.2">
      <c r="E14" s="45"/>
    </row>
    <row r="19" spans="5:5" x14ac:dyDescent="0.2">
      <c r="E19" s="45"/>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8" sqref="C18"/>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8"/>
      <c r="C1" s="15"/>
      <c r="D1" s="12"/>
      <c r="E1" s="12"/>
      <c r="F1" s="12"/>
      <c r="G1" s="5"/>
      <c r="H1" s="5"/>
    </row>
    <row r="2" spans="2:8" ht="3.75" customHeight="1" x14ac:dyDescent="0.2"/>
    <row r="3" spans="2:8" ht="33" customHeight="1" x14ac:dyDescent="0.4">
      <c r="B3" s="44" t="str">
        <f>oknCompanyName</f>
        <v>Company Name</v>
      </c>
      <c r="C3" s="17"/>
      <c r="D3" s="30"/>
      <c r="E3" s="30"/>
    </row>
    <row r="4" spans="2:8" x14ac:dyDescent="0.2">
      <c r="B4" s="1" t="str">
        <f>oknCompanyAddress</f>
        <v>Address</v>
      </c>
      <c r="D4" s="30"/>
      <c r="E4" s="30"/>
    </row>
    <row r="5" spans="2:8" x14ac:dyDescent="0.2">
      <c r="B5" s="1" t="str">
        <f>oknCompanyCityStateZip</f>
        <v>City State ZIP</v>
      </c>
      <c r="D5" s="30"/>
      <c r="E5" s="30"/>
    </row>
    <row r="6" spans="2:8" x14ac:dyDescent="0.2">
      <c r="B6" s="1" t="str">
        <f>oknCompanyContact</f>
        <v>Tel, Fax</v>
      </c>
      <c r="D6" s="30"/>
      <c r="E6" s="30"/>
    </row>
    <row r="7" spans="2:8" ht="27.75" customHeight="1" x14ac:dyDescent="0.2"/>
    <row r="8" spans="2:8" ht="15.75" customHeight="1" x14ac:dyDescent="0.2">
      <c r="B8" s="37" t="s">
        <v>0</v>
      </c>
    </row>
    <row r="9" spans="2:8" ht="15.75" customHeight="1" x14ac:dyDescent="0.2">
      <c r="B9" s="2" t="s">
        <v>40</v>
      </c>
      <c r="C9" s="1"/>
      <c r="F9" s="189" t="s">
        <v>72</v>
      </c>
      <c r="G9" s="190"/>
      <c r="H9" s="41">
        <v>0</v>
      </c>
    </row>
    <row r="10" spans="2:8" ht="15.75" customHeight="1" x14ac:dyDescent="0.2">
      <c r="B10" s="2" t="s">
        <v>41</v>
      </c>
      <c r="C10" s="1"/>
      <c r="F10" s="191" t="s">
        <v>73</v>
      </c>
      <c r="G10" s="192"/>
      <c r="H10" s="42">
        <v>0</v>
      </c>
    </row>
    <row r="11" spans="2:8" ht="15.75" customHeight="1" x14ac:dyDescent="0.2">
      <c r="B11" s="2" t="s">
        <v>42</v>
      </c>
      <c r="C11" s="43"/>
      <c r="F11" s="34"/>
      <c r="G11" s="39"/>
    </row>
    <row r="12" spans="2:8" ht="15.75" customHeight="1" x14ac:dyDescent="0.2">
      <c r="B12" s="2" t="s">
        <v>43</v>
      </c>
      <c r="C12" s="1"/>
      <c r="F12" s="189" t="s">
        <v>74</v>
      </c>
      <c r="G12" s="190"/>
      <c r="H12" s="41">
        <v>0</v>
      </c>
    </row>
    <row r="13" spans="2:8" ht="15.75" customHeight="1" x14ac:dyDescent="0.2">
      <c r="B13" s="2" t="s">
        <v>45</v>
      </c>
      <c r="C13" s="1"/>
      <c r="F13" s="33" t="s">
        <v>75</v>
      </c>
      <c r="G13" s="40"/>
      <c r="H13" s="42">
        <v>0</v>
      </c>
    </row>
    <row r="14" spans="2:8" ht="15.75" customHeight="1" x14ac:dyDescent="0.2">
      <c r="B14" s="2" t="s">
        <v>44</v>
      </c>
      <c r="C14" s="1"/>
    </row>
    <row r="15" spans="2:8" ht="3" customHeight="1" x14ac:dyDescent="0.2"/>
    <row r="16" spans="2:8" ht="15.75" customHeight="1" x14ac:dyDescent="0.2">
      <c r="B16" s="36" t="s">
        <v>64</v>
      </c>
    </row>
    <row r="17" spans="2:8" ht="15.75" customHeight="1" x14ac:dyDescent="0.2">
      <c r="B17" s="2" t="s">
        <v>27</v>
      </c>
      <c r="C17" s="31"/>
    </row>
    <row r="18" spans="2:8" ht="15.75" customHeight="1" x14ac:dyDescent="0.2">
      <c r="B18" s="2" t="s">
        <v>28</v>
      </c>
      <c r="C18" s="31"/>
    </row>
    <row r="19" spans="2:8" ht="12" customHeight="1" x14ac:dyDescent="0.2"/>
    <row r="20" spans="2:8" ht="15.75" customHeight="1" x14ac:dyDescent="0.2">
      <c r="B20" s="10" t="s">
        <v>68</v>
      </c>
      <c r="C20" s="10" t="s">
        <v>78</v>
      </c>
      <c r="D20" s="10" t="s">
        <v>77</v>
      </c>
      <c r="E20" s="10" t="s">
        <v>69</v>
      </c>
      <c r="F20" s="10" t="s">
        <v>70</v>
      </c>
      <c r="G20" s="4" t="s">
        <v>76</v>
      </c>
      <c r="H20" s="4" t="s">
        <v>71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44" t="str">
        <f>oknCompanyName</f>
        <v>Company Name</v>
      </c>
      <c r="C3" s="17"/>
      <c r="J3" s="26"/>
      <c r="M3" s="26"/>
    </row>
    <row r="4" spans="2:14" x14ac:dyDescent="0.2">
      <c r="B4" s="1" t="str">
        <f>oknCompanyAddress</f>
        <v>Address</v>
      </c>
    </row>
    <row r="5" spans="2:14" x14ac:dyDescent="0.2">
      <c r="B5" s="1" t="str">
        <f>oknCompanyCityStateZip</f>
        <v>City State ZIP</v>
      </c>
      <c r="M5" s="28"/>
    </row>
    <row r="6" spans="2:14" x14ac:dyDescent="0.2">
      <c r="B6" s="1" t="str">
        <f>oknCompanyContact</f>
        <v>Tel, Fax</v>
      </c>
    </row>
    <row r="7" spans="2:14" ht="12.75" customHeight="1" x14ac:dyDescent="0.2">
      <c r="K7" s="27"/>
    </row>
    <row r="8" spans="2:14" ht="12.75" customHeight="1" x14ac:dyDescent="0.2">
      <c r="B8" s="29" t="s">
        <v>30</v>
      </c>
    </row>
    <row r="9" spans="2:14" ht="12.75" customHeight="1" x14ac:dyDescent="0.2">
      <c r="B9" s="2" t="s">
        <v>26</v>
      </c>
      <c r="C9" s="21"/>
    </row>
    <row r="10" spans="2:14" ht="12.75" customHeight="1" x14ac:dyDescent="0.2">
      <c r="B10" s="2" t="s">
        <v>29</v>
      </c>
      <c r="C10" s="21"/>
    </row>
    <row r="11" spans="2:14" ht="12.75" customHeight="1" x14ac:dyDescent="0.2"/>
    <row r="12" spans="2:14" ht="3" customHeight="1" x14ac:dyDescent="0.2"/>
    <row r="13" spans="2:14" s="3" customFormat="1" ht="15.75" customHeight="1" x14ac:dyDescent="0.2">
      <c r="B13" s="9" t="s">
        <v>39</v>
      </c>
      <c r="C13" s="10" t="s">
        <v>25</v>
      </c>
      <c r="D13" s="9" t="s">
        <v>38</v>
      </c>
      <c r="E13" s="9" t="s">
        <v>31</v>
      </c>
      <c r="F13" s="14" t="s">
        <v>46</v>
      </c>
      <c r="G13" s="14" t="str">
        <f>oknTax1Name</f>
        <v>oknTax1</v>
      </c>
      <c r="H13" s="14" t="e">
        <f>oknTax2Name</f>
        <v>#REF!</v>
      </c>
      <c r="I13" s="14" t="s">
        <v>33</v>
      </c>
      <c r="J13" s="14" t="s">
        <v>34</v>
      </c>
      <c r="K13" s="14" t="s">
        <v>35</v>
      </c>
      <c r="L13" s="14" t="s">
        <v>32</v>
      </c>
      <c r="M13" s="14" t="s">
        <v>36</v>
      </c>
      <c r="N13" s="9" t="s">
        <v>37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44" t="str">
        <f>oknCompanyName</f>
        <v>Company Name</v>
      </c>
      <c r="C3" s="17"/>
      <c r="G3" s="26"/>
      <c r="H3" s="26"/>
    </row>
    <row r="4" spans="2:10" x14ac:dyDescent="0.2">
      <c r="B4" s="1" t="str">
        <f>oknCompanyAddress</f>
        <v>Address</v>
      </c>
    </row>
    <row r="5" spans="2:10" x14ac:dyDescent="0.2">
      <c r="B5" s="1" t="str">
        <f>oknCompanyCityStateZip</f>
        <v>City State ZIP</v>
      </c>
      <c r="G5" s="28"/>
      <c r="H5" s="28"/>
    </row>
    <row r="6" spans="2:10" x14ac:dyDescent="0.2">
      <c r="B6" s="1" t="str">
        <f>oknCompanyContact</f>
        <v>Tel, Fax</v>
      </c>
    </row>
    <row r="7" spans="2:10" ht="12.75" customHeight="1" x14ac:dyDescent="0.2">
      <c r="E7" s="29"/>
    </row>
    <row r="8" spans="2:10" ht="12.75" customHeight="1" x14ac:dyDescent="0.2">
      <c r="B8" s="29" t="s">
        <v>30</v>
      </c>
    </row>
    <row r="9" spans="2:10" ht="12.75" customHeight="1" x14ac:dyDescent="0.2">
      <c r="B9" s="2" t="s">
        <v>26</v>
      </c>
      <c r="C9" s="21"/>
    </row>
    <row r="10" spans="2:10" ht="12.75" customHeight="1" x14ac:dyDescent="0.2">
      <c r="B10" s="2" t="s">
        <v>29</v>
      </c>
      <c r="C10" s="21"/>
    </row>
    <row r="11" spans="2:10" ht="12.75" customHeight="1" x14ac:dyDescent="0.2"/>
    <row r="12" spans="2:10" ht="3" customHeight="1" x14ac:dyDescent="0.2"/>
    <row r="13" spans="2:10" s="3" customFormat="1" ht="15.75" customHeight="1" x14ac:dyDescent="0.2">
      <c r="B13" s="9" t="s">
        <v>59</v>
      </c>
      <c r="C13" s="10" t="s">
        <v>25</v>
      </c>
      <c r="D13" s="9" t="s">
        <v>31</v>
      </c>
      <c r="E13" s="9" t="s">
        <v>63</v>
      </c>
      <c r="F13" s="9" t="s">
        <v>60</v>
      </c>
      <c r="G13" s="14" t="s">
        <v>61</v>
      </c>
      <c r="H13" s="14" t="s">
        <v>80</v>
      </c>
      <c r="I13" s="9" t="s">
        <v>49</v>
      </c>
      <c r="J13" s="9" t="s">
        <v>62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7" customWidth="1"/>
    <col min="2" max="2" width="76" style="117" customWidth="1"/>
    <col min="3" max="256" width="9.140625" style="110"/>
    <col min="257" max="257" width="3" style="110" customWidth="1"/>
    <col min="258" max="258" width="76" style="110" customWidth="1"/>
    <col min="259" max="512" width="9.140625" style="110"/>
    <col min="513" max="513" width="3" style="110" customWidth="1"/>
    <col min="514" max="514" width="76" style="110" customWidth="1"/>
    <col min="515" max="768" width="9.140625" style="110"/>
    <col min="769" max="769" width="3" style="110" customWidth="1"/>
    <col min="770" max="770" width="76" style="110" customWidth="1"/>
    <col min="771" max="1024" width="9.140625" style="110"/>
    <col min="1025" max="1025" width="3" style="110" customWidth="1"/>
    <col min="1026" max="1026" width="76" style="110" customWidth="1"/>
    <col min="1027" max="1280" width="9.140625" style="110"/>
    <col min="1281" max="1281" width="3" style="110" customWidth="1"/>
    <col min="1282" max="1282" width="76" style="110" customWidth="1"/>
    <col min="1283" max="1536" width="9.140625" style="110"/>
    <col min="1537" max="1537" width="3" style="110" customWidth="1"/>
    <col min="1538" max="1538" width="76" style="110" customWidth="1"/>
    <col min="1539" max="1792" width="9.140625" style="110"/>
    <col min="1793" max="1793" width="3" style="110" customWidth="1"/>
    <col min="1794" max="1794" width="76" style="110" customWidth="1"/>
    <col min="1795" max="2048" width="9.140625" style="110"/>
    <col min="2049" max="2049" width="3" style="110" customWidth="1"/>
    <col min="2050" max="2050" width="76" style="110" customWidth="1"/>
    <col min="2051" max="2304" width="9.140625" style="110"/>
    <col min="2305" max="2305" width="3" style="110" customWidth="1"/>
    <col min="2306" max="2306" width="76" style="110" customWidth="1"/>
    <col min="2307" max="2560" width="9.140625" style="110"/>
    <col min="2561" max="2561" width="3" style="110" customWidth="1"/>
    <col min="2562" max="2562" width="76" style="110" customWidth="1"/>
    <col min="2563" max="2816" width="9.140625" style="110"/>
    <col min="2817" max="2817" width="3" style="110" customWidth="1"/>
    <col min="2818" max="2818" width="76" style="110" customWidth="1"/>
    <col min="2819" max="3072" width="9.140625" style="110"/>
    <col min="3073" max="3073" width="3" style="110" customWidth="1"/>
    <col min="3074" max="3074" width="76" style="110" customWidth="1"/>
    <col min="3075" max="3328" width="9.140625" style="110"/>
    <col min="3329" max="3329" width="3" style="110" customWidth="1"/>
    <col min="3330" max="3330" width="76" style="110" customWidth="1"/>
    <col min="3331" max="3584" width="9.140625" style="110"/>
    <col min="3585" max="3585" width="3" style="110" customWidth="1"/>
    <col min="3586" max="3586" width="76" style="110" customWidth="1"/>
    <col min="3587" max="3840" width="9.140625" style="110"/>
    <col min="3841" max="3841" width="3" style="110" customWidth="1"/>
    <col min="3842" max="3842" width="76" style="110" customWidth="1"/>
    <col min="3843" max="4096" width="9.140625" style="110"/>
    <col min="4097" max="4097" width="3" style="110" customWidth="1"/>
    <col min="4098" max="4098" width="76" style="110" customWidth="1"/>
    <col min="4099" max="4352" width="9.140625" style="110"/>
    <col min="4353" max="4353" width="3" style="110" customWidth="1"/>
    <col min="4354" max="4354" width="76" style="110" customWidth="1"/>
    <col min="4355" max="4608" width="9.140625" style="110"/>
    <col min="4609" max="4609" width="3" style="110" customWidth="1"/>
    <col min="4610" max="4610" width="76" style="110" customWidth="1"/>
    <col min="4611" max="4864" width="9.140625" style="110"/>
    <col min="4865" max="4865" width="3" style="110" customWidth="1"/>
    <col min="4866" max="4866" width="76" style="110" customWidth="1"/>
    <col min="4867" max="5120" width="9.140625" style="110"/>
    <col min="5121" max="5121" width="3" style="110" customWidth="1"/>
    <col min="5122" max="5122" width="76" style="110" customWidth="1"/>
    <col min="5123" max="5376" width="9.140625" style="110"/>
    <col min="5377" max="5377" width="3" style="110" customWidth="1"/>
    <col min="5378" max="5378" width="76" style="110" customWidth="1"/>
    <col min="5379" max="5632" width="9.140625" style="110"/>
    <col min="5633" max="5633" width="3" style="110" customWidth="1"/>
    <col min="5634" max="5634" width="76" style="110" customWidth="1"/>
    <col min="5635" max="5888" width="9.140625" style="110"/>
    <col min="5889" max="5889" width="3" style="110" customWidth="1"/>
    <col min="5890" max="5890" width="76" style="110" customWidth="1"/>
    <col min="5891" max="6144" width="9.140625" style="110"/>
    <col min="6145" max="6145" width="3" style="110" customWidth="1"/>
    <col min="6146" max="6146" width="76" style="110" customWidth="1"/>
    <col min="6147" max="6400" width="9.140625" style="110"/>
    <col min="6401" max="6401" width="3" style="110" customWidth="1"/>
    <col min="6402" max="6402" width="76" style="110" customWidth="1"/>
    <col min="6403" max="6656" width="9.140625" style="110"/>
    <col min="6657" max="6657" width="3" style="110" customWidth="1"/>
    <col min="6658" max="6658" width="76" style="110" customWidth="1"/>
    <col min="6659" max="6912" width="9.140625" style="110"/>
    <col min="6913" max="6913" width="3" style="110" customWidth="1"/>
    <col min="6914" max="6914" width="76" style="110" customWidth="1"/>
    <col min="6915" max="7168" width="9.140625" style="110"/>
    <col min="7169" max="7169" width="3" style="110" customWidth="1"/>
    <col min="7170" max="7170" width="76" style="110" customWidth="1"/>
    <col min="7171" max="7424" width="9.140625" style="110"/>
    <col min="7425" max="7425" width="3" style="110" customWidth="1"/>
    <col min="7426" max="7426" width="76" style="110" customWidth="1"/>
    <col min="7427" max="7680" width="9.140625" style="110"/>
    <col min="7681" max="7681" width="3" style="110" customWidth="1"/>
    <col min="7682" max="7682" width="76" style="110" customWidth="1"/>
    <col min="7683" max="7936" width="9.140625" style="110"/>
    <col min="7937" max="7937" width="3" style="110" customWidth="1"/>
    <col min="7938" max="7938" width="76" style="110" customWidth="1"/>
    <col min="7939" max="8192" width="9.140625" style="110"/>
    <col min="8193" max="8193" width="3" style="110" customWidth="1"/>
    <col min="8194" max="8194" width="76" style="110" customWidth="1"/>
    <col min="8195" max="8448" width="9.140625" style="110"/>
    <col min="8449" max="8449" width="3" style="110" customWidth="1"/>
    <col min="8450" max="8450" width="76" style="110" customWidth="1"/>
    <col min="8451" max="8704" width="9.140625" style="110"/>
    <col min="8705" max="8705" width="3" style="110" customWidth="1"/>
    <col min="8706" max="8706" width="76" style="110" customWidth="1"/>
    <col min="8707" max="8960" width="9.140625" style="110"/>
    <col min="8961" max="8961" width="3" style="110" customWidth="1"/>
    <col min="8962" max="8962" width="76" style="110" customWidth="1"/>
    <col min="8963" max="9216" width="9.140625" style="110"/>
    <col min="9217" max="9217" width="3" style="110" customWidth="1"/>
    <col min="9218" max="9218" width="76" style="110" customWidth="1"/>
    <col min="9219" max="9472" width="9.140625" style="110"/>
    <col min="9473" max="9473" width="3" style="110" customWidth="1"/>
    <col min="9474" max="9474" width="76" style="110" customWidth="1"/>
    <col min="9475" max="9728" width="9.140625" style="110"/>
    <col min="9729" max="9729" width="3" style="110" customWidth="1"/>
    <col min="9730" max="9730" width="76" style="110" customWidth="1"/>
    <col min="9731" max="9984" width="9.140625" style="110"/>
    <col min="9985" max="9985" width="3" style="110" customWidth="1"/>
    <col min="9986" max="9986" width="76" style="110" customWidth="1"/>
    <col min="9987" max="10240" width="9.140625" style="110"/>
    <col min="10241" max="10241" width="3" style="110" customWidth="1"/>
    <col min="10242" max="10242" width="76" style="110" customWidth="1"/>
    <col min="10243" max="10496" width="9.140625" style="110"/>
    <col min="10497" max="10497" width="3" style="110" customWidth="1"/>
    <col min="10498" max="10498" width="76" style="110" customWidth="1"/>
    <col min="10499" max="10752" width="9.140625" style="110"/>
    <col min="10753" max="10753" width="3" style="110" customWidth="1"/>
    <col min="10754" max="10754" width="76" style="110" customWidth="1"/>
    <col min="10755" max="11008" width="9.140625" style="110"/>
    <col min="11009" max="11009" width="3" style="110" customWidth="1"/>
    <col min="11010" max="11010" width="76" style="110" customWidth="1"/>
    <col min="11011" max="11264" width="9.140625" style="110"/>
    <col min="11265" max="11265" width="3" style="110" customWidth="1"/>
    <col min="11266" max="11266" width="76" style="110" customWidth="1"/>
    <col min="11267" max="11520" width="9.140625" style="110"/>
    <col min="11521" max="11521" width="3" style="110" customWidth="1"/>
    <col min="11522" max="11522" width="76" style="110" customWidth="1"/>
    <col min="11523" max="11776" width="9.140625" style="110"/>
    <col min="11777" max="11777" width="3" style="110" customWidth="1"/>
    <col min="11778" max="11778" width="76" style="110" customWidth="1"/>
    <col min="11779" max="12032" width="9.140625" style="110"/>
    <col min="12033" max="12033" width="3" style="110" customWidth="1"/>
    <col min="12034" max="12034" width="76" style="110" customWidth="1"/>
    <col min="12035" max="12288" width="9.140625" style="110"/>
    <col min="12289" max="12289" width="3" style="110" customWidth="1"/>
    <col min="12290" max="12290" width="76" style="110" customWidth="1"/>
    <col min="12291" max="12544" width="9.140625" style="110"/>
    <col min="12545" max="12545" width="3" style="110" customWidth="1"/>
    <col min="12546" max="12546" width="76" style="110" customWidth="1"/>
    <col min="12547" max="12800" width="9.140625" style="110"/>
    <col min="12801" max="12801" width="3" style="110" customWidth="1"/>
    <col min="12802" max="12802" width="76" style="110" customWidth="1"/>
    <col min="12803" max="13056" width="9.140625" style="110"/>
    <col min="13057" max="13057" width="3" style="110" customWidth="1"/>
    <col min="13058" max="13058" width="76" style="110" customWidth="1"/>
    <col min="13059" max="13312" width="9.140625" style="110"/>
    <col min="13313" max="13313" width="3" style="110" customWidth="1"/>
    <col min="13314" max="13314" width="76" style="110" customWidth="1"/>
    <col min="13315" max="13568" width="9.140625" style="110"/>
    <col min="13569" max="13569" width="3" style="110" customWidth="1"/>
    <col min="13570" max="13570" width="76" style="110" customWidth="1"/>
    <col min="13571" max="13824" width="9.140625" style="110"/>
    <col min="13825" max="13825" width="3" style="110" customWidth="1"/>
    <col min="13826" max="13826" width="76" style="110" customWidth="1"/>
    <col min="13827" max="14080" width="9.140625" style="110"/>
    <col min="14081" max="14081" width="3" style="110" customWidth="1"/>
    <col min="14082" max="14082" width="76" style="110" customWidth="1"/>
    <col min="14083" max="14336" width="9.140625" style="110"/>
    <col min="14337" max="14337" width="3" style="110" customWidth="1"/>
    <col min="14338" max="14338" width="76" style="110" customWidth="1"/>
    <col min="14339" max="14592" width="9.140625" style="110"/>
    <col min="14593" max="14593" width="3" style="110" customWidth="1"/>
    <col min="14594" max="14594" width="76" style="110" customWidth="1"/>
    <col min="14595" max="14848" width="9.140625" style="110"/>
    <col min="14849" max="14849" width="3" style="110" customWidth="1"/>
    <col min="14850" max="14850" width="76" style="110" customWidth="1"/>
    <col min="14851" max="15104" width="9.140625" style="110"/>
    <col min="15105" max="15105" width="3" style="110" customWidth="1"/>
    <col min="15106" max="15106" width="76" style="110" customWidth="1"/>
    <col min="15107" max="15360" width="9.140625" style="110"/>
    <col min="15361" max="15361" width="3" style="110" customWidth="1"/>
    <col min="15362" max="15362" width="76" style="110" customWidth="1"/>
    <col min="15363" max="15616" width="9.140625" style="110"/>
    <col min="15617" max="15617" width="3" style="110" customWidth="1"/>
    <col min="15618" max="15618" width="76" style="110" customWidth="1"/>
    <col min="15619" max="15872" width="9.140625" style="110"/>
    <col min="15873" max="15873" width="3" style="110" customWidth="1"/>
    <col min="15874" max="15874" width="76" style="110" customWidth="1"/>
    <col min="15875" max="16128" width="9.140625" style="110"/>
    <col min="16129" max="16129" width="3" style="110" customWidth="1"/>
    <col min="16130" max="16130" width="76" style="110" customWidth="1"/>
    <col min="16131" max="16384" width="9.140625" style="110"/>
  </cols>
  <sheetData>
    <row r="1" spans="1:3" ht="32.1" customHeight="1" x14ac:dyDescent="0.3">
      <c r="A1" s="107"/>
      <c r="B1" s="108" t="s">
        <v>162</v>
      </c>
      <c r="C1" s="109"/>
    </row>
    <row r="2" spans="1:3" ht="16.5" x14ac:dyDescent="0.3">
      <c r="A2" s="107"/>
      <c r="B2" s="111"/>
      <c r="C2" s="109"/>
    </row>
    <row r="3" spans="1:3" ht="16.5" x14ac:dyDescent="0.3">
      <c r="A3" s="107"/>
      <c r="B3" s="112" t="s">
        <v>154</v>
      </c>
      <c r="C3" s="109"/>
    </row>
    <row r="4" spans="1:3" x14ac:dyDescent="0.3">
      <c r="A4" s="107"/>
      <c r="B4" s="118" t="s">
        <v>155</v>
      </c>
      <c r="C4" s="109"/>
    </row>
    <row r="5" spans="1:3" ht="16.5" x14ac:dyDescent="0.3">
      <c r="A5" s="107"/>
      <c r="B5" s="113"/>
      <c r="C5" s="109"/>
    </row>
    <row r="6" spans="1:3" ht="16.5" x14ac:dyDescent="0.3">
      <c r="A6" s="107"/>
      <c r="B6" s="114" t="s">
        <v>165</v>
      </c>
      <c r="C6" s="109"/>
    </row>
    <row r="7" spans="1:3" ht="16.5" x14ac:dyDescent="0.3">
      <c r="A7" s="107"/>
      <c r="B7" s="113"/>
      <c r="C7" s="109"/>
    </row>
    <row r="8" spans="1:3" ht="46.5" x14ac:dyDescent="0.3">
      <c r="A8" s="107"/>
      <c r="B8" s="113" t="s">
        <v>156</v>
      </c>
      <c r="C8" s="109"/>
    </row>
    <row r="9" spans="1:3" ht="16.5" x14ac:dyDescent="0.3">
      <c r="A9" s="107"/>
      <c r="B9" s="113"/>
      <c r="C9" s="109"/>
    </row>
    <row r="10" spans="1:3" ht="31.5" x14ac:dyDescent="0.3">
      <c r="A10" s="107"/>
      <c r="B10" s="113" t="s">
        <v>157</v>
      </c>
      <c r="C10" s="109"/>
    </row>
    <row r="11" spans="1:3" ht="16.5" x14ac:dyDescent="0.3">
      <c r="A11" s="107"/>
      <c r="B11" s="113"/>
      <c r="C11" s="109"/>
    </row>
    <row r="12" spans="1:3" ht="31.5" x14ac:dyDescent="0.3">
      <c r="A12" s="107"/>
      <c r="B12" s="113" t="s">
        <v>158</v>
      </c>
      <c r="C12" s="109"/>
    </row>
    <row r="13" spans="1:3" ht="16.5" x14ac:dyDescent="0.3">
      <c r="A13" s="107"/>
      <c r="B13" s="113"/>
      <c r="C13" s="109"/>
    </row>
    <row r="14" spans="1:3" x14ac:dyDescent="0.3">
      <c r="A14" s="107"/>
      <c r="B14" s="115" t="s">
        <v>159</v>
      </c>
      <c r="C14" s="109"/>
    </row>
    <row r="15" spans="1:3" ht="15.75" x14ac:dyDescent="0.3">
      <c r="A15" s="107"/>
      <c r="B15" s="120" t="s">
        <v>160</v>
      </c>
      <c r="C15" s="109"/>
    </row>
    <row r="16" spans="1:3" ht="16.5" x14ac:dyDescent="0.3">
      <c r="A16" s="107"/>
      <c r="B16" s="116"/>
      <c r="C16" s="109"/>
    </row>
    <row r="17" spans="1:3" ht="32.25" x14ac:dyDescent="0.3">
      <c r="A17" s="107"/>
      <c r="B17" s="113" t="s">
        <v>161</v>
      </c>
      <c r="C17" s="109"/>
    </row>
    <row r="18" spans="1:3" x14ac:dyDescent="0.3">
      <c r="A18" s="107"/>
      <c r="B18" s="107"/>
      <c r="C18" s="109"/>
    </row>
    <row r="19" spans="1:3" x14ac:dyDescent="0.3">
      <c r="A19" s="107"/>
      <c r="B19" s="107"/>
      <c r="C19" s="109"/>
    </row>
    <row r="20" spans="1:3" x14ac:dyDescent="0.3">
      <c r="A20" s="107"/>
      <c r="B20" s="107"/>
      <c r="C20" s="109"/>
    </row>
    <row r="21" spans="1:3" x14ac:dyDescent="0.3">
      <c r="A21" s="107"/>
      <c r="B21" s="107"/>
      <c r="C21" s="109"/>
    </row>
    <row r="22" spans="1:3" x14ac:dyDescent="0.3">
      <c r="A22" s="107"/>
      <c r="B22" s="107"/>
      <c r="C22" s="109"/>
    </row>
    <row r="23" spans="1:3" x14ac:dyDescent="0.3">
      <c r="A23" s="107"/>
      <c r="B23" s="107"/>
      <c r="C23" s="109"/>
    </row>
    <row r="24" spans="1:3" x14ac:dyDescent="0.3">
      <c r="A24" s="107"/>
      <c r="B24" s="107"/>
      <c r="C24" s="109"/>
    </row>
    <row r="25" spans="1:3" x14ac:dyDescent="0.3">
      <c r="A25" s="107"/>
      <c r="B25" s="107"/>
      <c r="C25" s="109"/>
    </row>
    <row r="26" spans="1:3" x14ac:dyDescent="0.3">
      <c r="A26" s="107"/>
      <c r="B26" s="107"/>
      <c r="C26" s="109"/>
    </row>
    <row r="27" spans="1:3" x14ac:dyDescent="0.3">
      <c r="A27" s="107"/>
      <c r="B27" s="107"/>
      <c r="C27" s="109"/>
    </row>
    <row r="28" spans="1:3" x14ac:dyDescent="0.3">
      <c r="A28" s="107"/>
      <c r="B28" s="107"/>
      <c r="C28" s="109"/>
    </row>
    <row r="29" spans="1:3" x14ac:dyDescent="0.3">
      <c r="A29" s="107"/>
      <c r="B29" s="107"/>
      <c r="C29" s="109"/>
    </row>
  </sheetData>
  <hyperlinks>
    <hyperlink ref="B14" r:id="rId1" display="See License Agreement" xr:uid="{00000000-0004-0000-0700-000000000000}"/>
    <hyperlink ref="B4" r:id="rId2" tooltip="View online document" display="http://www.invoicingtemplate.com/bill-sample-in-estonian.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7764D-498C-48FB-9760-17528A496B7C}">
  <dimension ref="A1"/>
  <sheetViews>
    <sheetView workbookViewId="0">
      <selection activeCell="B32" sqref="B32"/>
    </sheetView>
  </sheetViews>
  <sheetFormatPr defaultRowHeight="15" x14ac:dyDescent="0.25"/>
  <cols>
    <col min="1" max="16384" width="9.140625" style="13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2</v>
      </c>
      <c r="B5" t="s">
        <v>56</v>
      </c>
    </row>
    <row r="6" spans="1:5" x14ac:dyDescent="0.2">
      <c r="A6" s="1" t="s">
        <v>3</v>
      </c>
      <c r="B6" s="2" t="s">
        <v>133</v>
      </c>
    </row>
    <row r="7" spans="1:5" x14ac:dyDescent="0.2">
      <c r="A7" s="1" t="s">
        <v>6</v>
      </c>
      <c r="B7" s="1">
        <v>2</v>
      </c>
      <c r="D7" s="1" t="s">
        <v>7</v>
      </c>
      <c r="E7" s="1" t="s">
        <v>8</v>
      </c>
    </row>
    <row r="8" spans="1:5" x14ac:dyDescent="0.2">
      <c r="A8" s="1" t="s">
        <v>9</v>
      </c>
      <c r="B8" s="1">
        <v>1</v>
      </c>
    </row>
    <row r="9" spans="1:5" x14ac:dyDescent="0.2">
      <c r="A9" s="1" t="s">
        <v>10</v>
      </c>
      <c r="B9" s="1">
        <v>0</v>
      </c>
    </row>
    <row r="10" spans="1:5" x14ac:dyDescent="0.2">
      <c r="A10" s="1" t="s">
        <v>11</v>
      </c>
      <c r="B10" s="1">
        <v>1</v>
      </c>
    </row>
    <row r="11" spans="1:5" x14ac:dyDescent="0.2">
      <c r="A11" s="1" t="s">
        <v>12</v>
      </c>
      <c r="B11" s="1">
        <v>1</v>
      </c>
    </row>
    <row r="12" spans="1:5" x14ac:dyDescent="0.2">
      <c r="A12" s="1" t="s">
        <v>13</v>
      </c>
      <c r="B12" s="1">
        <v>1</v>
      </c>
    </row>
    <row r="13" spans="1:5" x14ac:dyDescent="0.2">
      <c r="A13" s="1" t="s">
        <v>14</v>
      </c>
    </row>
    <row r="14" spans="1:5" ht="12.75" x14ac:dyDescent="0.2">
      <c r="A14" t="s">
        <v>15</v>
      </c>
      <c r="B14" s="1">
        <v>1</v>
      </c>
    </row>
    <row r="15" spans="1:5" x14ac:dyDescent="0.2">
      <c r="A15" s="1" t="s">
        <v>16</v>
      </c>
      <c r="B15" s="1" t="s">
        <v>79</v>
      </c>
    </row>
    <row r="16" spans="1:5" x14ac:dyDescent="0.2">
      <c r="A16" s="1" t="s">
        <v>17</v>
      </c>
      <c r="B16" s="1">
        <v>1</v>
      </c>
    </row>
    <row r="17" spans="1:2" x14ac:dyDescent="0.2">
      <c r="A17" s="1" t="s">
        <v>20</v>
      </c>
      <c r="B17" s="1">
        <v>1</v>
      </c>
    </row>
    <row r="18" spans="1:2" x14ac:dyDescent="0.2">
      <c r="A18" s="1" t="s">
        <v>18</v>
      </c>
      <c r="B18" s="1">
        <v>1</v>
      </c>
    </row>
    <row r="19" spans="1:2" x14ac:dyDescent="0.2">
      <c r="A19" s="1" t="s">
        <v>19</v>
      </c>
      <c r="B19" s="1">
        <v>12</v>
      </c>
    </row>
    <row r="20" spans="1:2" x14ac:dyDescent="0.2">
      <c r="A20" s="1" t="s">
        <v>57</v>
      </c>
      <c r="B20" s="1">
        <v>1</v>
      </c>
    </row>
    <row r="22" spans="1:2" x14ac:dyDescent="0.2">
      <c r="A22" s="1" t="s">
        <v>58</v>
      </c>
      <c r="B22" s="1">
        <v>1</v>
      </c>
    </row>
    <row r="23" spans="1:2" x14ac:dyDescent="0.2">
      <c r="B23" s="1" t="s">
        <v>170</v>
      </c>
    </row>
    <row r="25" spans="1:2" x14ac:dyDescent="0.2">
      <c r="A25" s="1" t="s">
        <v>81</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285</vt:i4>
      </vt:variant>
    </vt:vector>
  </HeadingPairs>
  <TitlesOfParts>
    <vt:vector size="294" baseType="lpstr">
      <vt:lpstr>Invoice</vt:lpstr>
      <vt:lpstr>Sales Report</vt:lpstr>
      <vt:lpstr>Customer Report</vt:lpstr>
      <vt:lpstr>Product Report</vt:lpstr>
      <vt:lpstr>Customer Statement</vt:lpstr>
      <vt:lpstr>Sales Rep. Report</vt:lpstr>
      <vt:lpstr>Payment Report</vt:lpstr>
      <vt:lpstr>©</vt:lpstr>
      <vt:lpstr>UniformSoftware.com</vt:lpstr>
      <vt:lpstr>okmLineTotal_17</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oknEAN_1</vt:lpstr>
      <vt:lpstr>oknEAN_10</vt:lpstr>
      <vt:lpstr>oknEAN_11</vt:lpstr>
      <vt:lpstr>oknEAN_12</vt:lpstr>
      <vt:lpstr>oknEAN_13</vt:lpstr>
      <vt:lpstr>oknEAN_14</vt:lpstr>
      <vt:lpstr>oknEAN_15</vt:lpstr>
      <vt:lpstr>oknEAN_16</vt:lpstr>
      <vt:lpstr>oknEAN_17</vt:lpstr>
      <vt:lpstr>oknEAN_2</vt:lpstr>
      <vt:lpstr>oknEAN_3</vt:lpstr>
      <vt:lpstr>oknEAN_4</vt:lpstr>
      <vt:lpstr>oknEAN_5</vt:lpstr>
      <vt:lpstr>oknEAN_6</vt:lpstr>
      <vt:lpstr>oknEAN_7</vt:lpstr>
      <vt:lpstr>oknEAN_8</vt:lpstr>
      <vt:lpstr>oknEAN_9</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oknShipCityStateZip</vt:lpstr>
      <vt:lpstr>oknShipCountry</vt:lpstr>
      <vt:lpstr>oknShipName</vt:lpstr>
      <vt:lpstr>oknShippingCost</vt:lpstr>
      <vt:lpstr>oknShipZipPostcode</vt:lpstr>
      <vt:lpstr>oknStatus</vt:lpstr>
      <vt:lpstr>oknSubTotal</vt:lpstr>
      <vt:lpstr>oknTax1</vt:lpstr>
      <vt:lpstr>oknTax1Name</vt:lpstr>
      <vt:lpstr>oknTax1Rate</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Sample in Estonian</dc:title>
  <dc:subject>"Bill Sample in Estonian" summary: When you need to bill your clients in Estonia it is better to have your invoicing form translated to Estonian. As shown in this simple bill format sample, you can do this easily within Excel spreadsheet template by simply replacing existing text labels.</dc:subject>
  <dc:creator>https://www.invoicingtemplate.com/</dc:creator>
  <cp:keywords/>
  <dc:description>https://www.invoicingtemplate.com/bill-sample-in-estonian.html</dc:description>
  <cp:lastModifiedBy>liangjun yu</cp:lastModifiedBy>
  <cp:lastPrinted>2016-10-15T11:27:44Z</cp:lastPrinted>
  <dcterms:created xsi:type="dcterms:W3CDTF">2000-07-27T22:24:14Z</dcterms:created>
  <dcterms:modified xsi:type="dcterms:W3CDTF">2024-03-08T11:28:24Z</dcterms:modified>
  <cp:category>Bill Sample in Estonian, Bill Format in Estonian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 Austin, Texas, 947890, 790390, 7001199268715444270?+19.93%, 312.7 sq mi, 809.9 km2, 3,031/sq mi, 1,170/km2, 30°18′14″N 97°45′16″W? / ?30.3039°N 97.7544°W? / 30.3039; -97.7544? (11 Austin)</vt:lpwstr>
  </property>
</Properties>
</file>