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6026\"/>
    </mc:Choice>
  </mc:AlternateContent>
  <xr:revisionPtr revIDLastSave="0" documentId="13_ncr:1_{8316DB1C-43D1-4707-82CE-DC071172C4CF}"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5" r:id="rId2"/>
  </sheets>
  <definedNames>
    <definedName name="InvoicingTemplateLinkTarget" hidden="1">#REF!</definedName>
    <definedName name="okmLineTotal_17">Invoice!$N$36</definedName>
    <definedName name="oknBalanceDue">Invoice!$N$43</definedName>
    <definedName name="oknCompanyAddress">Invoice!$G$4</definedName>
    <definedName name="oknCompanyCityStateZip">Invoice!$G$5</definedName>
    <definedName name="oknCompanyContact">Invoice!$G$6</definedName>
    <definedName name="oknCompanyName">Invoice!$G$3</definedName>
    <definedName name="oknCost_1">Invoice!$D$20</definedName>
    <definedName name="oknCost_10">Invoice!$D$29</definedName>
    <definedName name="oknCost_11">Invoice!$D$30</definedName>
    <definedName name="oknCost_12">Invoice!$D$31</definedName>
    <definedName name="oknCost_13">Invoice!$D$31</definedName>
    <definedName name="oknCost_14">Invoice!$D$31</definedName>
    <definedName name="oknCost_15">Invoice!$D$31</definedName>
    <definedName name="oknCost_16">Invoice!$D$31</definedName>
    <definedName name="oknCost_17">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Invoice!$M$15</definedName>
    <definedName name="oknEAN_1">Invoice!$G$20</definedName>
    <definedName name="oknEAN_10">Invoice!$G$29</definedName>
    <definedName name="oknEAN_11">Invoice!$G$30</definedName>
    <definedName name="oknEAN_12">Invoice!$G$31</definedName>
    <definedName name="oknEAN_13">Invoice!$G$32</definedName>
    <definedName name="oknEAN_14">Invoice!$G$33</definedName>
    <definedName name="oknEAN_15">Invoice!$G$34</definedName>
    <definedName name="oknEAN_16">Invoice!$G$35</definedName>
    <definedName name="oknEAN_17">Invoice!$G$36</definedName>
    <definedName name="oknEAN_2">Invoice!$G$21</definedName>
    <definedName name="oknEAN_3">Invoice!$G$22</definedName>
    <definedName name="oknEAN_4">Invoice!$G$23</definedName>
    <definedName name="oknEAN_5">Invoice!$G$24</definedName>
    <definedName name="oknEAN_6">Invoice!$G$25</definedName>
    <definedName name="oknEAN_7">Invoice!$G$26</definedName>
    <definedName name="oknEAN_8">Invoice!$G$27</definedName>
    <definedName name="oknEAN_9">Invoice!$G$28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Invoice!$M$11</definedName>
    <definedName name="oknInvoiceID">Invoice!$M$9</definedName>
    <definedName name="oknLineTotal_1">Invoice!$N$20</definedName>
    <definedName name="oknLineTotal_10">Invoice!$N$29</definedName>
    <definedName name="oknLineTotal_11">Invoice!$N$30</definedName>
    <definedName name="oknLineTotal_12">Invoice!$N$31</definedName>
    <definedName name="oknLineTotal_13">Invoice!$N$32</definedName>
    <definedName name="oknLineTotal_14">Invoice!$N$33</definedName>
    <definedName name="oknLineTotal_15">Invoice!$N$34</definedName>
    <definedName name="oknLineTotal_16">Invoice!$N$35</definedName>
    <definedName name="oknLineTotal_17">Invoice!$N$36</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Invoice!$D$38</definedName>
    <definedName name="oknNotes">Invoice!$F$41</definedName>
    <definedName name="oknOrderID">Invoice!#REF!</definedName>
    <definedName name="oknPaymentAmount">Invoice!$H$45</definedName>
    <definedName name="oknPaymentCheckNumber">Invoice!$K$45</definedName>
    <definedName name="oknPaymentCreatedDate">Invoice!$F$45</definedName>
    <definedName name="oknPaymentDetail">Invoice!$F$46:$N$48</definedName>
    <definedName name="oknPaymentNotes">Invoice!$N$45</definedName>
    <definedName name="oknPaymentPaymentTerm">Invoice!$J$45</definedName>
    <definedName name="oknPayments">Invoice!$N$42</definedName>
    <definedName name="oknPaymentTerm">Invoice!$M$13</definedName>
    <definedName name="oknPaymentTotalApplied">Invoice!$I$45</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13">Invoice!$M$32</definedName>
    <definedName name="oknPrice_14">Invoice!$M$33</definedName>
    <definedName name="oknPrice_15">Invoice!$M$34</definedName>
    <definedName name="oknPrice_16">Invoice!$M$35</definedName>
    <definedName name="oknPrice_17">Invoice!$M$36</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13">Invoice!$F$32</definedName>
    <definedName name="oknProductID_14">Invoice!$F$33</definedName>
    <definedName name="oknProductID_15">Invoice!$F$34</definedName>
    <definedName name="oknProductID_16">Invoice!$F$35</definedName>
    <definedName name="oknProductID_17">Invoice!$F$36</definedName>
    <definedName name="oknProductID_18">Invoice!#REF!</definedName>
    <definedName name="oknProductID_19">Invoice!#REF!</definedName>
    <definedName name="oknProductID_2">Invoice!$F$21</definedName>
    <definedName name="oknProductID_20">Invoice!#REF!</definedName>
    <definedName name="oknProductID_21">Invoice!#REF!</definedName>
    <definedName name="oknProductID_22">Invoice!#REF!</definedName>
    <definedName name="oknProductID_23">Invoice!#REF!</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Invoice!#REF!</definedName>
    <definedName name="oknProductName_19">Invoice!#REF!</definedName>
    <definedName name="oknProductName_2">Invoice!$H$21</definedName>
    <definedName name="oknProductName_20">Invoice!#REF!</definedName>
    <definedName name="oknProductName_21">Invoice!#REF!</definedName>
    <definedName name="oknProductName_22">Invoice!#REF!</definedName>
    <definedName name="oknProductName_23">Invoice!#REF!</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Invoice!$B:$B</definedName>
    <definedName name="oknQuantity_19">Invoice!#REF!</definedName>
    <definedName name="oknQuantity_2">Invoice!$K$21</definedName>
    <definedName name="oknQuantity_20">Invoice!#REF!</definedName>
    <definedName name="oknQuantity_21">Invoice!#REF!</definedName>
    <definedName name="oknQuantity_22">Invoice!#REF!</definedName>
    <definedName name="oknQuantity_23">Invoice!#REF!</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Invoice!#REF!</definedName>
    <definedName name="oknSavingInvoiceClearWorksheet" hidden="1">#REF!</definedName>
    <definedName name="oknSavingInvoicePromptForPayment" hidden="1">#REF!</definedName>
    <definedName name="oknShipAddress">Invoice!#REF!</definedName>
    <definedName name="oknShipCityStateZip">Invoice!$L$12</definedName>
    <definedName name="oknShipContact">Invoice!#REF!</definedName>
    <definedName name="oknShipCountry">Invoice!$L$15</definedName>
    <definedName name="oknShipDate">Invoice!#REF!</definedName>
    <definedName name="oknShipName">Invoice!$L$10</definedName>
    <definedName name="oknShippingCost">Invoice!$N$40</definedName>
    <definedName name="oknShipVia">Invoice!#REF!</definedName>
    <definedName name="oknShipZipPostcode">Invoice!$L$13</definedName>
    <definedName name="oknStatus">Invoice!$A$6</definedName>
    <definedName name="oknSubTotal">Invoice!$N$38</definedName>
    <definedName name="oknTax1">Invoice!$N$39</definedName>
    <definedName name="oknTax1Name">Invoice!$L$39</definedName>
    <definedName name="oknTax1Rate">Invoice!$M$39</definedName>
    <definedName name="oknTax1RateDefault">Invoice!$C$12</definedName>
    <definedName name="oknTax2">Invoice!#REF!</definedName>
    <definedName name="oknTax2IsAppliedToTax1">Invoice!$C$10</definedName>
    <definedName name="oknTax2Name">Invoice!#REF!</definedName>
    <definedName name="oknTax2Rate">Invoice!#REF!</definedName>
    <definedName name="oknTax2RateDefault">Invoice!$C$15</definedName>
    <definedName name="oknTaxable_1">Invoice!$C$20</definedName>
    <definedName name="oknTaxable_10">Invoice!$C$29</definedName>
    <definedName name="oknTaxable_11">Invoice!$C$30</definedName>
    <definedName name="oknTaxable_12">Invoice!$C$31</definedName>
    <definedName name="oknTaxable_13">Invoice!$C$24</definedName>
    <definedName name="oknTaxable_14">Invoice!$C$24</definedName>
    <definedName name="oknTaxable_15">Invoice!$C$24</definedName>
    <definedName name="oknTaxable_16">Invoice!$C$24</definedName>
    <definedName name="oknTaxable_17">Invoice!$C$24</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Invoice!$N$41</definedName>
    <definedName name="oknWhoAddress">Invoice!$G$10</definedName>
    <definedName name="oknWhoCityStateZip">Invoice!$G$11</definedName>
    <definedName name="oknWhoCountry">Invoice!$G$15</definedName>
    <definedName name="oknWhoID">Invoice!$G$12</definedName>
    <definedName name="oknWhoName">Invoice!$G$9</definedName>
    <definedName name="oknWhoPhone">Invoice!$G$14</definedName>
    <definedName name="oknWhoZipPostcode">Invoice!$G$13</definedName>
    <definedName name="oknZ2DONTREMOVESoftwareID" hidden="1">#REF!</definedName>
    <definedName name="oknZZDONTREMOVEDatabasePath" hidden="1">#REF!</definedName>
    <definedName name="oknZZDONTREMOVEHowToCloseWorkbook" hidden="1">#REF!</definedName>
    <definedName name="_xlnm.Print_Area" localSheetId="0">Invoice!$F$3:$N$43</definedName>
    <definedName name="_xlnm.Print_Titles" localSheetId="0">Invoice!$3:$21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6" i="1" l="1"/>
  <c r="N35" i="1"/>
  <c r="N34" i="1"/>
  <c r="N33" i="1"/>
  <c r="N32" i="1"/>
  <c r="N20" i="1" l="1"/>
  <c r="N21" i="1"/>
  <c r="N22" i="1"/>
  <c r="N23" i="1"/>
  <c r="N24" i="1"/>
  <c r="N25" i="1"/>
  <c r="N26" i="1"/>
  <c r="N27" i="1"/>
  <c r="N28" i="1"/>
  <c r="N29" i="1"/>
  <c r="N30" i="1"/>
  <c r="N31" i="1"/>
  <c r="N38" i="1" l="1"/>
  <c r="N39" i="1" s="1"/>
  <c r="D38" i="1" a="1"/>
  <c r="D38" i="1" s="1"/>
  <c r="N41" i="1" l="1"/>
  <c r="N43" i="1" l="1"/>
</calcChain>
</file>

<file path=xl/sharedStrings.xml><?xml version="1.0" encoding="utf-8"?>
<sst xmlns="http://schemas.openxmlformats.org/spreadsheetml/2006/main" count="101" uniqueCount="85">
  <si>
    <t>TOTAL</t>
  </si>
  <si>
    <t>PAID</t>
  </si>
  <si>
    <t>Current Database</t>
  </si>
  <si>
    <t>Invoice Status</t>
  </si>
  <si>
    <t>Taxable</t>
  </si>
  <si>
    <t>cost</t>
  </si>
  <si>
    <t>TaxSystem</t>
  </si>
  <si>
    <t xml:space="preserve">THANK YOU FOR YOUR BUSINESS! </t>
  </si>
  <si>
    <t>Kuupäev:</t>
  </si>
  <si>
    <t>Klient:</t>
  </si>
  <si>
    <t>Tootekood</t>
  </si>
  <si>
    <t>Nimetus</t>
  </si>
  <si>
    <t>Kogus</t>
  </si>
  <si>
    <t>Kokku</t>
  </si>
  <si>
    <t>Hind km-ta</t>
  </si>
  <si>
    <t>Pending</t>
  </si>
  <si>
    <t>Aadress:</t>
  </si>
  <si>
    <t>Telefon:</t>
  </si>
  <si>
    <t>E-post:</t>
  </si>
  <si>
    <t>KMKR Nr:</t>
  </si>
  <si>
    <t>Reg. Nr:</t>
  </si>
  <si>
    <t>Arve-saateleht nr:</t>
  </si>
  <si>
    <t>Maksetähtaeg:</t>
  </si>
  <si>
    <t xml:space="preserve">  </t>
  </si>
  <si>
    <t>Viivis:</t>
  </si>
  <si>
    <t>KOKKU EUR</t>
  </si>
  <si>
    <t>Kokku km-ta</t>
  </si>
  <si>
    <t>Täname õigeaegselt tasutud arve eest !</t>
  </si>
  <si>
    <t>EAN</t>
  </si>
  <si>
    <t>Makseaeg:</t>
  </si>
  <si>
    <t>oknTax1</t>
  </si>
  <si>
    <t>#</t>
  </si>
  <si>
    <t>Company Name</t>
  </si>
  <si>
    <t>Address</t>
  </si>
  <si>
    <t>City State ZIP</t>
  </si>
  <si>
    <t>Tel, Fax</t>
  </si>
  <si>
    <t>Email, Web</t>
  </si>
  <si>
    <t>Ärireg. Nr: xxxxxxxx</t>
  </si>
  <si>
    <t>KMKR Nr: xxxxxxxxxxx</t>
  </si>
  <si>
    <t>IBAN: xxxx xxxx xxxx xxxx xxxx</t>
  </si>
  <si>
    <t>name</t>
  </si>
  <si>
    <t>product code</t>
  </si>
  <si>
    <t>quantity</t>
  </si>
  <si>
    <t>Price Excl. VAT</t>
  </si>
  <si>
    <t>total</t>
  </si>
  <si>
    <t>client</t>
  </si>
  <si>
    <t>Klient</t>
  </si>
  <si>
    <t>Aadress</t>
  </si>
  <si>
    <t>Reg. No:</t>
  </si>
  <si>
    <t>KMKR Nr</t>
  </si>
  <si>
    <t>VAT No</t>
  </si>
  <si>
    <t>phone</t>
  </si>
  <si>
    <t>Arve-saateleht nr</t>
  </si>
  <si>
    <t>invoice-waybill number</t>
  </si>
  <si>
    <t>Kuupäev</t>
  </si>
  <si>
    <t>date</t>
  </si>
  <si>
    <t>payment term</t>
  </si>
  <si>
    <t>Interest</t>
  </si>
  <si>
    <t>c6026</t>
  </si>
  <si>
    <t>Total Excl. VAT</t>
  </si>
  <si>
    <t>Käibemaks</t>
  </si>
  <si>
    <t>Sales tax</t>
  </si>
  <si>
    <t>Total EUR</t>
  </si>
  <si>
    <t xml:space="preserve">Täname õigeaegselt tasutud arve eest </t>
  </si>
  <si>
    <t>Thank you for your timely paid for the invoice</t>
  </si>
  <si>
    <t>Makseaeg</t>
  </si>
  <si>
    <t>Maksetähtaeg</t>
  </si>
  <si>
    <t>Payment due date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</si>
  <si>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</si>
  <si>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</si>
  <si>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</si>
  <si>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</si>
  <si>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</si>
  <si>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</si>
  <si>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</si>
  <si>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Need a different invoice layout? Visit our invoice template collection.</t>
  </si>
  <si>
    <t>InvoicingTemplates.com</t>
  </si>
  <si>
    <t>uniformsoft.com</t>
  </si>
  <si>
    <t>Translation Result</t>
  </si>
  <si>
    <t>Bill Format in Estonian</t>
  </si>
  <si>
    <t>Bill Sample in Estonianc6026</t>
  </si>
  <si>
    <t>Bill Format in Estonian - 10, San Jose, California, 1025350, 945942, 7000839459501745350?+8.39%, 177.5 sq mi, 459.7 km2, 5,777/sq mi, 2,231/km2, 37°17′48″N 121°49′08″W? / ?37.2967°N 121.8189°W? / 37.2967; -121.8189? (10 San Jose)</t>
  </si>
  <si>
    <t>Bill Sample in Estonianc6026 - 10, San Jose, California, 1025350, 945942, 7000839459501745350?+8.39%, 177.5 sq mi, 459.7 km2, 5,777/sq mi, 2,231/km2, 37°17′48″N 121°49′08″W? / ?37.2967°N 121.8189°W? / 37.2967; -121.8189? (10 San Jose)</t>
  </si>
  <si>
    <t>Bill Format in Estonian - 11, Austin, Texas, 947890, 790390, 7001199268715444270?+19.93%, 312.7 sq mi, 809.9 km2, 3,031/sq mi, 1,170/km2, 30°18′14″N 97°45′16″W? / ?30.3039°N 97.7544°W? / 30.3039; -97.7544? (11 Austin)</t>
  </si>
  <si>
    <t>Bill Sample in Estonianc6026 - 11, Austin, Texas, 947890, 790390, 7001199268715444270?+19.93%, 312.7 sq mi, 809.9 km2, 3,031/sq mi, 1,170/km2, 30°18′14″N 97°45′16″W? / ?30.3039°N 97.7544°W? / 30.3039; -97.7544? (11 Austin)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</si>
</sst>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dd\.mm\.yyyy;@"/>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10"/>
      <name val="Bookman Old Style"/>
      <family val="1"/>
    </font>
    <font>
      <b/>
      <sz val="9"/>
      <name val="Bookman Old Style"/>
      <family val="1"/>
    </font>
    <font>
      <sz val="9"/>
      <name val="Bookman Old Style"/>
      <family val="1"/>
    </font>
    <font>
      <b/>
      <sz val="10"/>
      <name val="Bookman Old Style"/>
      <family val="1"/>
    </font>
    <font>
      <b/>
      <sz val="12"/>
      <name val="Bookman Old Style"/>
      <family val="1"/>
    </font>
    <font>
      <sz val="22"/>
      <color indexed="42"/>
      <name val="Bookman Old Style"/>
      <family val="1"/>
    </font>
    <font>
      <sz val="10"/>
      <color indexed="42"/>
      <name val="Bookman Old Style"/>
      <family val="1"/>
    </font>
    <font>
      <b/>
      <sz val="11"/>
      <name val="Bookman Old Style"/>
      <family val="1"/>
    </font>
    <font>
      <i/>
      <sz val="10"/>
      <name val="Bookman Old Style"/>
      <family val="1"/>
    </font>
    <font>
      <sz val="10"/>
      <color theme="0" tint="-4.9989318521683403E-2"/>
      <name val="Bookman Old Style"/>
      <family val="1"/>
    </font>
    <font>
      <b/>
      <sz val="10"/>
      <color theme="0" tint="-4.9989318521683403E-2"/>
      <name val="Bookman Old Style"/>
      <family val="1"/>
    </font>
    <font>
      <b/>
      <sz val="9"/>
      <color theme="0" tint="-4.9989318521683403E-2"/>
      <name val="Bookman Old Style"/>
      <family val="1"/>
    </font>
    <font>
      <sz val="8"/>
      <color theme="0" tint="-4.9989318521683403E-2"/>
      <name val="Bookman Old Style"/>
      <family val="1"/>
    </font>
    <font>
      <sz val="9"/>
      <color theme="0" tint="-4.9989318521683403E-2"/>
      <name val="Bookman Old Style"/>
      <family val="1"/>
    </font>
    <font>
      <sz val="10"/>
      <color rgb="FF555555"/>
      <name val="Segoe UI"/>
      <family val="2"/>
    </font>
    <font>
      <u/>
      <sz val="10"/>
      <color indexed="12"/>
      <name val="Arial"/>
      <family val="2"/>
    </font>
    <font>
      <sz val="10"/>
      <color theme="0"/>
      <name val="Arial"/>
      <family val="2"/>
    </font>
    <font>
      <b/>
      <sz val="10"/>
      <name val="Arial"/>
      <family val="2"/>
      <charset val="204"/>
    </font>
    <font>
      <sz val="9"/>
      <color theme="0"/>
      <name val="Arial"/>
      <family val="2"/>
    </font>
    <font>
      <b/>
      <sz val="9"/>
      <name val="Arial"/>
      <family val="2"/>
      <charset val="204"/>
    </font>
    <font>
      <b/>
      <sz val="10"/>
      <color theme="0"/>
      <name val="Arial"/>
      <family val="2"/>
    </font>
    <font>
      <sz val="10"/>
      <color theme="1" tint="4.9989318521683403E-2"/>
      <name val="Arial"/>
      <family val="2"/>
    </font>
    <font>
      <sz val="10"/>
      <name val="Trebuchet MS"/>
      <family val="2"/>
    </font>
    <font>
      <u/>
      <sz val="10"/>
      <color indexed="12"/>
      <name val="Verdana"/>
      <family val="2"/>
    </font>
  </fonts>
  <fills count="13">
    <fill>
      <patternFill patternType="none"/>
    </fill>
    <fill>
      <patternFill patternType="gray125"/>
    </fill>
    <fill>
      <patternFill patternType="solid">
        <fgColor indexed="45"/>
        <bgColor indexed="64"/>
      </patternFill>
    </fill>
    <fill>
      <gradientFill type="path" left="0.5" right="0.5" top="0.5" bottom="0.5">
        <stop position="0">
          <color theme="4" tint="0.80001220740379042"/>
        </stop>
        <stop position="1">
          <color theme="4" tint="0.59999389629810485"/>
        </stop>
      </gradientFill>
    </fill>
    <fill>
      <patternFill patternType="solid">
        <fgColor theme="3" tint="-0.499984740745262"/>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11">
    <xf numFmtId="0" fontId="0" fillId="0" borderId="0"/>
    <xf numFmtId="0" fontId="25" fillId="0" borderId="0" applyNumberFormat="0" applyFill="0" applyBorder="0" applyAlignment="0" applyProtection="0">
      <alignment vertical="top"/>
      <protection locked="0"/>
    </xf>
    <xf numFmtId="0" fontId="32" fillId="0" borderId="0"/>
    <xf numFmtId="0" fontId="7" fillId="0" borderId="0"/>
    <xf numFmtId="0" fontId="33"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31">
    <xf numFmtId="0" fontId="0" fillId="0" borderId="0" xfId="0"/>
    <xf numFmtId="0" fontId="10" fillId="0" borderId="0" xfId="0" applyFont="1" applyProtection="1">
      <protection locked="0" hidden="1"/>
    </xf>
    <xf numFmtId="0" fontId="10" fillId="0" borderId="0" xfId="0" applyFont="1"/>
    <xf numFmtId="0" fontId="13" fillId="0" borderId="0" xfId="0" applyFont="1"/>
    <xf numFmtId="0" fontId="15" fillId="0" borderId="0" xfId="0" applyFont="1" applyAlignment="1">
      <alignment horizontal="right"/>
    </xf>
    <xf numFmtId="0" fontId="16" fillId="0" borderId="0" xfId="0" applyFont="1" applyAlignment="1">
      <alignment horizontal="right"/>
    </xf>
    <xf numFmtId="0" fontId="10" fillId="0" borderId="0" xfId="0" applyFont="1" applyAlignment="1">
      <alignment horizontal="left" vertical="center"/>
    </xf>
    <xf numFmtId="0" fontId="10" fillId="0" borderId="0" xfId="0" applyFont="1" applyAlignment="1">
      <alignment vertical="center"/>
    </xf>
    <xf numFmtId="167" fontId="10" fillId="0" borderId="0" xfId="0" applyNumberFormat="1" applyFont="1" applyAlignment="1">
      <alignment horizontal="left" shrinkToFit="1"/>
    </xf>
    <xf numFmtId="0" fontId="10" fillId="0" borderId="0" xfId="0" applyFont="1" applyAlignment="1">
      <alignment horizontal="left"/>
    </xf>
    <xf numFmtId="0" fontId="13" fillId="0" borderId="0" xfId="0" applyFont="1" applyAlignment="1">
      <alignment horizontal="left"/>
    </xf>
    <xf numFmtId="0" fontId="10" fillId="0" borderId="0" xfId="0" applyFont="1" applyAlignment="1" applyProtection="1">
      <alignment horizontal="right"/>
      <protection locked="0" hidden="1"/>
    </xf>
    <xf numFmtId="0" fontId="13" fillId="0" borderId="0" xfId="0" applyFont="1" applyAlignment="1">
      <alignment horizontal="right" vertical="center"/>
    </xf>
    <xf numFmtId="0" fontId="10" fillId="0" borderId="0" xfId="0" applyFont="1" applyAlignment="1" applyProtection="1">
      <alignment vertical="center"/>
      <protection locked="0"/>
    </xf>
    <xf numFmtId="0" fontId="10" fillId="0" borderId="0" xfId="0" applyFont="1" applyAlignment="1" applyProtection="1">
      <alignment horizontal="left" vertical="center"/>
      <protection locked="0"/>
    </xf>
    <xf numFmtId="173" fontId="13" fillId="0" borderId="0" xfId="0" applyNumberFormat="1" applyFont="1" applyAlignment="1" applyProtection="1">
      <alignment horizontal="right" vertical="center"/>
      <protection locked="0"/>
    </xf>
    <xf numFmtId="0" fontId="13" fillId="0" borderId="0" xfId="0" applyFont="1" applyAlignment="1" applyProtection="1">
      <alignment horizontal="right" vertical="center"/>
      <protection locked="0"/>
    </xf>
    <xf numFmtId="0" fontId="10" fillId="0" borderId="0" xfId="0" applyFont="1" applyAlignment="1" applyProtection="1">
      <alignment vertical="center"/>
      <protection locked="0" hidden="1"/>
    </xf>
    <xf numFmtId="0" fontId="11" fillId="3" borderId="14" xfId="0" applyFont="1" applyFill="1" applyBorder="1" applyAlignment="1">
      <alignment horizontal="center" vertical="center"/>
    </xf>
    <xf numFmtId="0" fontId="11" fillId="3" borderId="3" xfId="0" applyFont="1" applyFill="1" applyBorder="1" applyAlignment="1">
      <alignment horizontal="center" vertical="center"/>
    </xf>
    <xf numFmtId="0" fontId="10" fillId="0" borderId="0" xfId="0" applyFont="1" applyAlignment="1">
      <alignment horizontal="center" vertical="center"/>
    </xf>
    <xf numFmtId="49" fontId="10" fillId="0" borderId="4" xfId="0" applyNumberFormat="1" applyFont="1" applyBorder="1" applyAlignment="1" applyProtection="1">
      <alignment horizontal="left" vertical="center"/>
      <protection locked="0"/>
    </xf>
    <xf numFmtId="168" fontId="10" fillId="0" borderId="6" xfId="0" applyNumberFormat="1" applyFont="1" applyBorder="1" applyAlignment="1" applyProtection="1">
      <alignment horizontal="right" vertical="center"/>
      <protection locked="0"/>
    </xf>
    <xf numFmtId="170" fontId="10" fillId="0" borderId="6" xfId="0" applyNumberFormat="1" applyFont="1" applyBorder="1" applyAlignment="1" applyProtection="1">
      <alignment horizontal="right" vertical="center"/>
      <protection hidden="1"/>
    </xf>
    <xf numFmtId="168" fontId="10" fillId="0" borderId="8" xfId="0" applyNumberFormat="1" applyFont="1" applyBorder="1" applyAlignment="1" applyProtection="1">
      <alignment horizontal="right" vertical="center" indent="1"/>
      <protection locked="0"/>
    </xf>
    <xf numFmtId="170" fontId="10" fillId="0" borderId="8" xfId="0" applyNumberFormat="1" applyFont="1" applyBorder="1" applyAlignment="1" applyProtection="1">
      <alignment horizontal="right" vertical="center"/>
      <protection hidden="1"/>
    </xf>
    <xf numFmtId="0" fontId="13" fillId="0" borderId="0" xfId="0" applyFont="1" applyAlignment="1">
      <alignment horizontal="center" vertical="center"/>
    </xf>
    <xf numFmtId="44" fontId="10" fillId="0" borderId="0" xfId="0" applyNumberFormat="1" applyFont="1" applyAlignment="1">
      <alignment horizontal="left" vertical="center"/>
    </xf>
    <xf numFmtId="165" fontId="10" fillId="0" borderId="0" xfId="0" applyNumberFormat="1" applyFont="1" applyAlignment="1">
      <alignment horizontal="left" vertical="center"/>
    </xf>
    <xf numFmtId="168" fontId="10" fillId="0" borderId="15" xfId="0" applyNumberFormat="1" applyFont="1" applyBorder="1" applyAlignment="1" applyProtection="1">
      <alignment horizontal="right" vertical="center" indent="1"/>
      <protection locked="0"/>
    </xf>
    <xf numFmtId="0" fontId="10" fillId="0" borderId="0" xfId="0" applyFont="1" applyAlignment="1" applyProtection="1">
      <alignment vertical="center"/>
      <protection hidden="1"/>
    </xf>
    <xf numFmtId="43" fontId="10" fillId="0" borderId="12" xfId="0" applyNumberFormat="1" applyFont="1" applyBorder="1" applyAlignment="1" applyProtection="1">
      <alignment horizontal="right" vertical="center"/>
      <protection hidden="1"/>
    </xf>
    <xf numFmtId="0" fontId="10" fillId="0" borderId="0" xfId="0" applyFont="1" applyAlignment="1">
      <alignment vertical="top" wrapText="1"/>
    </xf>
    <xf numFmtId="9" fontId="10" fillId="0" borderId="0" xfId="0" applyNumberFormat="1" applyFont="1" applyAlignment="1" applyProtection="1">
      <alignment horizontal="right" vertical="center" indent="1"/>
      <protection locked="0"/>
    </xf>
    <xf numFmtId="9" fontId="10" fillId="0" borderId="0" xfId="0" applyNumberFormat="1" applyFont="1" applyAlignment="1" applyProtection="1">
      <alignment horizontal="right" vertical="center"/>
      <protection locked="0"/>
    </xf>
    <xf numFmtId="0" fontId="13" fillId="0" borderId="0" xfId="0" applyFont="1" applyAlignment="1">
      <alignment horizontal="left" vertical="center"/>
    </xf>
    <xf numFmtId="0" fontId="10" fillId="0" borderId="0" xfId="0" applyFont="1" applyAlignment="1">
      <alignment horizontal="right" vertical="center" indent="1"/>
    </xf>
    <xf numFmtId="43" fontId="10" fillId="0" borderId="12" xfId="0" applyNumberFormat="1" applyFont="1" applyBorder="1" applyAlignment="1" applyProtection="1">
      <alignment horizontal="right" vertical="center"/>
      <protection locked="0" hidden="1"/>
    </xf>
    <xf numFmtId="0" fontId="10" fillId="0" borderId="0" xfId="0" applyFont="1" applyAlignment="1" applyProtection="1">
      <alignment vertical="top"/>
      <protection locked="0"/>
    </xf>
    <xf numFmtId="0" fontId="13" fillId="0" borderId="0" xfId="0" applyFont="1" applyAlignment="1">
      <alignment horizontal="right" vertical="center" indent="1"/>
    </xf>
    <xf numFmtId="10" fontId="10" fillId="0" borderId="0" xfId="0" applyNumberFormat="1" applyFont="1" applyAlignment="1">
      <alignment horizontal="right" vertical="center"/>
    </xf>
    <xf numFmtId="43" fontId="10" fillId="0" borderId="0" xfId="0" applyNumberFormat="1" applyFont="1" applyAlignment="1">
      <alignment horizontal="left" vertical="center"/>
    </xf>
    <xf numFmtId="0" fontId="13" fillId="0" borderId="0" xfId="0" applyFont="1" applyAlignment="1">
      <alignment vertical="center"/>
    </xf>
    <xf numFmtId="171" fontId="11" fillId="0" borderId="0" xfId="0" applyNumberFormat="1" applyFont="1" applyAlignment="1">
      <alignment horizontal="center" vertical="center"/>
    </xf>
    <xf numFmtId="172" fontId="12" fillId="0" borderId="0" xfId="0" applyNumberFormat="1" applyFont="1" applyAlignment="1" applyProtection="1">
      <alignment vertical="center"/>
      <protection locked="0"/>
    </xf>
    <xf numFmtId="0" fontId="12" fillId="0" borderId="0" xfId="0" applyFont="1" applyAlignment="1" applyProtection="1">
      <alignment vertical="center"/>
      <protection locked="0"/>
    </xf>
    <xf numFmtId="0" fontId="13" fillId="0" borderId="0" xfId="0" applyFont="1" applyAlignment="1">
      <alignment horizontal="center"/>
    </xf>
    <xf numFmtId="0" fontId="19" fillId="5" borderId="0" xfId="0" applyFont="1" applyFill="1"/>
    <xf numFmtId="0" fontId="19" fillId="5" borderId="0" xfId="0" applyFont="1" applyFill="1" applyProtection="1">
      <protection locked="0" hidden="1"/>
    </xf>
    <xf numFmtId="0" fontId="10" fillId="6" borderId="0" xfId="0" applyFont="1" applyFill="1"/>
    <xf numFmtId="0" fontId="10" fillId="6" borderId="0" xfId="0" applyFont="1" applyFill="1" applyAlignment="1">
      <alignment vertical="center"/>
    </xf>
    <xf numFmtId="0" fontId="10" fillId="0" borderId="0" xfId="0" applyFont="1" applyAlignment="1">
      <alignment horizontal="right" indent="1"/>
    </xf>
    <xf numFmtId="49" fontId="10" fillId="0" borderId="13" xfId="0" applyNumberFormat="1" applyFont="1" applyBorder="1" applyAlignment="1" applyProtection="1">
      <alignment horizontal="left" vertical="center"/>
      <protection locked="0"/>
    </xf>
    <xf numFmtId="49" fontId="10" fillId="0" borderId="15" xfId="0" applyNumberFormat="1" applyFont="1" applyBorder="1" applyAlignment="1" applyProtection="1">
      <alignment horizontal="left" vertical="center"/>
      <protection locked="0"/>
    </xf>
    <xf numFmtId="0" fontId="11" fillId="3" borderId="1" xfId="0" applyFont="1" applyFill="1" applyBorder="1" applyAlignment="1">
      <alignment horizontal="center" vertical="center"/>
    </xf>
    <xf numFmtId="0" fontId="24"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24" fillId="0" borderId="0" xfId="0" applyFont="1" applyAlignment="1">
      <alignment horizontal="left" vertical="center"/>
    </xf>
    <xf numFmtId="0" fontId="10" fillId="0" borderId="0" xfId="0" applyFont="1" applyAlignment="1">
      <alignment vertical="center" wrapText="1"/>
    </xf>
    <xf numFmtId="0" fontId="26" fillId="8" borderId="0" xfId="0" applyFont="1" applyFill="1" applyAlignment="1">
      <alignment horizontal="center" vertical="center"/>
    </xf>
    <xf numFmtId="0" fontId="10" fillId="8" borderId="0" xfId="0" applyFont="1" applyFill="1"/>
    <xf numFmtId="0" fontId="25" fillId="5" borderId="0" xfId="1" applyFill="1" applyAlignment="1" applyProtection="1"/>
    <xf numFmtId="0" fontId="19" fillId="4" borderId="0" xfId="0" applyFont="1" applyFill="1" applyAlignment="1" applyProtection="1">
      <alignment horizontal="center"/>
      <protection locked="0"/>
    </xf>
    <xf numFmtId="43" fontId="11" fillId="0" borderId="0" xfId="0" applyNumberFormat="1" applyFont="1" applyAlignment="1" applyProtection="1">
      <alignment horizontal="center" vertical="center"/>
      <protection locked="0"/>
    </xf>
    <xf numFmtId="171" fontId="11" fillId="0" borderId="0" xfId="0" applyNumberFormat="1" applyFont="1" applyAlignment="1" applyProtection="1">
      <alignment horizontal="center" vertical="center"/>
      <protection locked="0"/>
    </xf>
    <xf numFmtId="0" fontId="11" fillId="0" borderId="0" xfId="0" applyFont="1" applyAlignment="1" applyProtection="1">
      <alignment horizontal="centerContinuous" vertical="center"/>
      <protection locked="0"/>
    </xf>
    <xf numFmtId="0" fontId="19" fillId="5" borderId="0" xfId="0" applyFont="1" applyFill="1" applyProtection="1">
      <protection locked="0"/>
    </xf>
    <xf numFmtId="0" fontId="19" fillId="5" borderId="0" xfId="0" applyFont="1" applyFill="1" applyAlignment="1" applyProtection="1">
      <alignment horizontal="center"/>
      <protection locked="0"/>
    </xf>
    <xf numFmtId="0" fontId="19" fillId="4" borderId="0" xfId="0" applyFont="1" applyFill="1" applyProtection="1">
      <protection locked="0"/>
    </xf>
    <xf numFmtId="164" fontId="22" fillId="4" borderId="0" xfId="0" applyNumberFormat="1" applyFont="1" applyFill="1" applyAlignment="1" applyProtection="1">
      <alignment horizontal="right" vertical="center"/>
      <protection locked="0"/>
    </xf>
    <xf numFmtId="169" fontId="22" fillId="4" borderId="0" xfId="0" applyNumberFormat="1" applyFont="1" applyFill="1" applyAlignment="1" applyProtection="1">
      <alignment horizontal="center" vertical="center"/>
      <protection locked="0"/>
    </xf>
    <xf numFmtId="10" fontId="22" fillId="4" borderId="0" xfId="0" applyNumberFormat="1" applyFont="1" applyFill="1" applyAlignment="1" applyProtection="1">
      <alignment horizontal="right" vertical="center"/>
      <protection locked="0"/>
    </xf>
    <xf numFmtId="0" fontId="19" fillId="4" borderId="0" xfId="0" applyFont="1" applyFill="1" applyAlignment="1" applyProtection="1">
      <alignment vertical="center"/>
      <protection locked="0"/>
    </xf>
    <xf numFmtId="0" fontId="20" fillId="4" borderId="0" xfId="0" applyFont="1" applyFill="1" applyAlignment="1" applyProtection="1">
      <alignment horizontal="center" vertical="center"/>
      <protection locked="0"/>
    </xf>
    <xf numFmtId="0" fontId="19" fillId="4" borderId="0" xfId="0" applyFont="1" applyFill="1" applyAlignment="1" applyProtection="1">
      <alignment horizontal="center" vertical="center"/>
      <protection locked="0"/>
    </xf>
    <xf numFmtId="0" fontId="25" fillId="4" borderId="0" xfId="1" applyFill="1" applyAlignment="1" applyProtection="1">
      <protection locked="0"/>
    </xf>
    <xf numFmtId="49" fontId="10" fillId="0" borderId="7" xfId="0" applyNumberFormat="1" applyFont="1" applyBorder="1" applyAlignment="1" applyProtection="1">
      <alignment horizontal="left" vertical="center"/>
      <protection locked="0"/>
    </xf>
    <xf numFmtId="0" fontId="1" fillId="0" borderId="0" xfId="10"/>
    <xf numFmtId="0" fontId="30" fillId="10" borderId="0" xfId="0" applyFont="1" applyFill="1" applyAlignment="1">
      <alignment horizontal="center" vertical="center" wrapText="1"/>
    </xf>
    <xf numFmtId="164" fontId="25" fillId="11" borderId="0" xfId="1" applyNumberFormat="1" applyFill="1" applyAlignment="1" applyProtection="1">
      <alignment horizontal="center" vertical="center"/>
      <protection locked="0"/>
    </xf>
    <xf numFmtId="164" fontId="25" fillId="12" borderId="0" xfId="1" applyNumberFormat="1" applyFill="1" applyAlignment="1" applyProtection="1">
      <alignment horizontal="center" vertical="center"/>
      <protection locked="0"/>
    </xf>
    <xf numFmtId="0" fontId="31" fillId="8" borderId="0" xfId="1" applyFont="1" applyFill="1" applyAlignment="1" applyProtection="1">
      <alignment horizontal="center" vertical="center" wrapText="1"/>
      <protection locked="0"/>
    </xf>
    <xf numFmtId="0" fontId="28" fillId="8" borderId="0" xfId="0" applyFont="1" applyFill="1" applyAlignment="1">
      <alignment horizontal="center" vertical="center"/>
    </xf>
    <xf numFmtId="0" fontId="9" fillId="9" borderId="0" xfId="0" applyFont="1" applyFill="1" applyAlignment="1">
      <alignment horizontal="left" vertical="center" wrapText="1"/>
    </xf>
    <xf numFmtId="0" fontId="26" fillId="8" borderId="0" xfId="0" applyFont="1" applyFill="1" applyAlignment="1">
      <alignment horizontal="center" vertical="center"/>
    </xf>
    <xf numFmtId="0" fontId="25" fillId="7" borderId="0" xfId="1" applyFill="1" applyAlignment="1" applyProtection="1">
      <alignment horizontal="center" vertical="center" wrapText="1"/>
      <protection locked="0"/>
    </xf>
    <xf numFmtId="0" fontId="0" fillId="9" borderId="0" xfId="0" applyFill="1" applyAlignment="1">
      <alignment horizontal="left"/>
    </xf>
    <xf numFmtId="0" fontId="0" fillId="9" borderId="0" xfId="0" applyFill="1" applyAlignment="1">
      <alignment horizontal="left" vertical="center" wrapText="1"/>
    </xf>
    <xf numFmtId="49" fontId="10" fillId="0" borderId="0" xfId="0" applyNumberFormat="1" applyFont="1" applyAlignment="1" applyProtection="1">
      <alignment horizontal="left" vertical="center"/>
      <protection locked="0"/>
    </xf>
    <xf numFmtId="49" fontId="10" fillId="0" borderId="8" xfId="0" applyNumberFormat="1" applyFont="1" applyBorder="1" applyAlignment="1" applyProtection="1">
      <alignment horizontal="left" vertical="center"/>
      <protection locked="0"/>
    </xf>
    <xf numFmtId="166" fontId="10" fillId="0" borderId="7" xfId="0" applyNumberFormat="1" applyFont="1" applyBorder="1" applyAlignment="1" applyProtection="1">
      <alignment horizontal="center" vertical="center"/>
      <protection locked="0"/>
    </xf>
    <xf numFmtId="166" fontId="10" fillId="0" borderId="8" xfId="0" applyNumberFormat="1" applyFont="1" applyBorder="1" applyAlignment="1" applyProtection="1">
      <alignment horizontal="center" vertical="center"/>
      <protection locked="0"/>
    </xf>
    <xf numFmtId="49" fontId="10" fillId="0" borderId="0" xfId="0" applyNumberFormat="1" applyFont="1" applyAlignment="1" applyProtection="1">
      <alignment horizontal="left" vertical="center" wrapText="1"/>
      <protection locked="0"/>
    </xf>
    <xf numFmtId="166" fontId="10" fillId="0" borderId="4" xfId="0" applyNumberFormat="1" applyFont="1" applyBorder="1" applyAlignment="1" applyProtection="1">
      <alignment horizontal="center" vertical="center"/>
      <protection locked="0"/>
    </xf>
    <xf numFmtId="166" fontId="10" fillId="0" borderId="6" xfId="0" applyNumberFormat="1" applyFont="1" applyBorder="1" applyAlignment="1" applyProtection="1">
      <alignment horizontal="center" vertical="center"/>
      <protection locked="0"/>
    </xf>
    <xf numFmtId="0" fontId="14" fillId="0" borderId="0" xfId="0" applyFont="1" applyAlignment="1">
      <alignment horizontal="left" vertical="center"/>
    </xf>
    <xf numFmtId="0" fontId="21" fillId="5" borderId="0" xfId="0" applyFont="1" applyFill="1" applyAlignment="1">
      <alignment horizontal="left" vertical="center" wrapText="1"/>
    </xf>
    <xf numFmtId="0" fontId="23" fillId="5" borderId="0" xfId="0" applyFont="1" applyFill="1" applyAlignment="1">
      <alignment horizontal="left" vertical="center" wrapText="1"/>
    </xf>
    <xf numFmtId="0" fontId="11" fillId="3"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14" xfId="0" applyFont="1" applyFill="1" applyBorder="1" applyAlignment="1">
      <alignment horizontal="center" vertical="center"/>
    </xf>
    <xf numFmtId="0" fontId="10" fillId="0" borderId="0" xfId="0" applyFont="1" applyAlignment="1">
      <alignment horizontal="right" vertical="center"/>
    </xf>
    <xf numFmtId="49" fontId="17" fillId="6" borderId="0" xfId="0" applyNumberFormat="1" applyFont="1" applyFill="1" applyAlignment="1" applyProtection="1">
      <alignment horizontal="center" vertical="center"/>
      <protection locked="0"/>
    </xf>
    <xf numFmtId="173" fontId="10" fillId="6" borderId="0" xfId="0" applyNumberFormat="1" applyFont="1" applyFill="1" applyAlignment="1" applyProtection="1">
      <alignment horizontal="center" vertical="center" shrinkToFit="1"/>
      <protection locked="0"/>
    </xf>
    <xf numFmtId="0" fontId="10" fillId="6" borderId="0" xfId="0" applyFont="1" applyFill="1" applyAlignment="1" applyProtection="1">
      <alignment horizontal="center" vertical="center"/>
      <protection locked="0"/>
    </xf>
    <xf numFmtId="0" fontId="20" fillId="4" borderId="0" xfId="0" applyFont="1" applyFill="1" applyAlignment="1" applyProtection="1">
      <alignment horizontal="center"/>
      <protection locked="0"/>
    </xf>
    <xf numFmtId="0" fontId="19" fillId="4" borderId="0" xfId="0" applyFont="1" applyFill="1" applyAlignment="1" applyProtection="1">
      <alignment horizontal="center"/>
      <protection locked="0"/>
    </xf>
    <xf numFmtId="0" fontId="21" fillId="4" borderId="0" xfId="0" applyFont="1" applyFill="1" applyAlignment="1" applyProtection="1">
      <alignment horizontal="center"/>
      <protection locked="0"/>
    </xf>
    <xf numFmtId="0" fontId="18" fillId="2" borderId="0" xfId="0" applyFont="1" applyFill="1" applyAlignment="1">
      <alignment horizontal="center" vertical="center"/>
    </xf>
    <xf numFmtId="0" fontId="11"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13" fillId="0" borderId="8" xfId="0" applyFont="1" applyBorder="1" applyAlignment="1" applyProtection="1">
      <alignment horizontal="right" vertical="center"/>
      <protection locked="0"/>
    </xf>
    <xf numFmtId="0" fontId="10" fillId="0" borderId="5" xfId="0" applyFont="1" applyBorder="1" applyAlignment="1">
      <alignment horizontal="right" vertical="center"/>
    </xf>
    <xf numFmtId="0" fontId="10" fillId="0" borderId="6" xfId="0" applyFont="1" applyBorder="1" applyAlignment="1">
      <alignment horizontal="right" vertical="center"/>
    </xf>
    <xf numFmtId="0" fontId="10" fillId="0" borderId="0" xfId="0" applyFont="1" applyAlignment="1">
      <alignment horizontal="left" vertical="center"/>
    </xf>
    <xf numFmtId="49" fontId="10" fillId="0" borderId="5" xfId="0" applyNumberFormat="1" applyFont="1" applyBorder="1" applyAlignment="1" applyProtection="1">
      <alignment horizontal="left" vertical="center"/>
      <protection locked="0"/>
    </xf>
    <xf numFmtId="49" fontId="10" fillId="0" borderId="6" xfId="0" applyNumberFormat="1" applyFont="1" applyBorder="1" applyAlignment="1" applyProtection="1">
      <alignment horizontal="left" vertical="center"/>
      <protection locked="0"/>
    </xf>
    <xf numFmtId="0" fontId="10"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25" fillId="0" borderId="0" xfId="1" applyAlignment="1" applyProtection="1">
      <alignment horizontal="left" vertical="center"/>
    </xf>
    <xf numFmtId="0" fontId="13" fillId="0" borderId="0" xfId="0" applyFont="1" applyAlignment="1">
      <alignment horizontal="right" vertical="center"/>
    </xf>
    <xf numFmtId="0" fontId="13" fillId="0" borderId="0" xfId="0" applyFont="1" applyAlignment="1" applyProtection="1">
      <alignment horizontal="left" vertical="center"/>
      <protection locked="0"/>
    </xf>
    <xf numFmtId="0" fontId="13" fillId="3" borderId="2" xfId="0" applyFont="1" applyFill="1" applyBorder="1" applyAlignment="1" applyProtection="1">
      <alignment horizontal="center" vertical="center"/>
      <protection locked="0"/>
    </xf>
    <xf numFmtId="0" fontId="13" fillId="3" borderId="14" xfId="0" applyFont="1" applyFill="1" applyBorder="1" applyAlignment="1" applyProtection="1">
      <alignment horizontal="center" vertical="center"/>
      <protection locked="0"/>
    </xf>
    <xf numFmtId="0" fontId="13" fillId="3" borderId="3" xfId="0" applyFont="1" applyFill="1" applyBorder="1" applyAlignment="1" applyProtection="1">
      <alignment horizontal="center" vertical="center"/>
      <protection locked="0"/>
    </xf>
    <xf numFmtId="49" fontId="10" fillId="0" borderId="7" xfId="0" applyNumberFormat="1" applyFont="1" applyBorder="1" applyAlignment="1" applyProtection="1">
      <alignment horizontal="left" vertical="center"/>
      <protection locked="0"/>
    </xf>
    <xf numFmtId="49" fontId="10" fillId="0" borderId="9" xfId="0" applyNumberFormat="1" applyFont="1" applyBorder="1" applyAlignment="1" applyProtection="1">
      <alignment horizontal="left" vertical="center"/>
      <protection locked="0"/>
    </xf>
    <xf numFmtId="49" fontId="10" fillId="0" borderId="10" xfId="0" applyNumberFormat="1" applyFont="1" applyBorder="1" applyAlignment="1" applyProtection="1">
      <alignment horizontal="left" vertical="center"/>
      <protection locked="0"/>
    </xf>
    <xf numFmtId="49" fontId="10" fillId="0" borderId="11" xfId="0" applyNumberFormat="1" applyFont="1" applyBorder="1" applyAlignment="1" applyProtection="1">
      <alignment horizontal="left" vertical="center"/>
      <protection locked="0"/>
    </xf>
    <xf numFmtId="173" fontId="13" fillId="6" borderId="0" xfId="0" applyNumberFormat="1" applyFont="1" applyFill="1" applyAlignment="1" applyProtection="1">
      <alignment horizontal="center" vertical="center"/>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1E45A361-18F9-410C-BD24-5E34C3388F06}"/>
    <cellStyle name="Normal 9" xfId="10" xr:uid="{1E23EB4B-D952-4632-A274-EAA69D5A716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2F6EA"/>
      <color rgb="FFFFFFEB"/>
      <color rgb="FFECEADC"/>
      <color rgb="FFEAEAEA"/>
      <color rgb="FF80A3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bill-sample-in-estonian.html" TargetMode="External"/><Relationship Id="rId1" Type="http://schemas.openxmlformats.org/officeDocument/2006/relationships/hyperlink" Target="https://www.boostexcel.com/template/bill-sample-in-estonia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10</xdr:col>
      <xdr:colOff>74885</xdr:colOff>
      <xdr:row>38</xdr:row>
      <xdr:rowOff>38757</xdr:rowOff>
    </xdr:from>
    <xdr:ext cx="1015086" cy="218393"/>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6151835" y="10068582"/>
          <a:ext cx="1015086" cy="218393"/>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wrap="none" tIns="0" rIns="0" rtlCol="0" anchor="t">
          <a:spAutoFit/>
        </a:bodyPr>
        <a:lstStyle/>
        <a:p>
          <a:r>
            <a:rPr lang="et-EE" sz="1000">
              <a:latin typeface="Arial" pitchFamily="34" charset="0"/>
              <a:cs typeface="Arial" pitchFamily="34" charset="0"/>
            </a:rPr>
            <a:t>Käibemaks</a:t>
          </a:r>
          <a:r>
            <a:rPr lang="et-EE" sz="1100"/>
            <a:t> </a:t>
          </a:r>
          <a:r>
            <a:rPr lang="et-EE" sz="1000">
              <a:latin typeface="Arial" pitchFamily="34" charset="0"/>
              <a:cs typeface="Arial" pitchFamily="34" charset="0"/>
            </a:rPr>
            <a:t>20%</a:t>
          </a:r>
        </a:p>
      </xdr:txBody>
    </xdr:sp>
    <xdr:clientData fLocksWithSheet="0"/>
  </xdr:oneCellAnchor>
  <xdr:twoCellAnchor>
    <xdr:from>
      <xdr:col>5</xdr:col>
      <xdr:colOff>9525</xdr:colOff>
      <xdr:row>7</xdr:row>
      <xdr:rowOff>123825</xdr:rowOff>
    </xdr:from>
    <xdr:to>
      <xdr:col>13</xdr:col>
      <xdr:colOff>904875</xdr:colOff>
      <xdr:row>7</xdr:row>
      <xdr:rowOff>123825</xdr:rowOff>
    </xdr:to>
    <xdr:cxnSp macro="">
      <xdr:nvCxnSpPr>
        <xdr:cNvPr id="1148" name="oknWidget_1">
          <a:extLst>
            <a:ext uri="{FF2B5EF4-FFF2-40B4-BE49-F238E27FC236}">
              <a16:creationId xmlns:a16="http://schemas.microsoft.com/office/drawing/2014/main" id="{00000000-0008-0000-0000-00007C040000}"/>
            </a:ext>
          </a:extLst>
        </xdr:cNvPr>
        <xdr:cNvCxnSpPr/>
      </xdr:nvCxnSpPr>
      <xdr:spPr bwMode="auto">
        <a:xfrm>
          <a:off x="1371600" y="1876425"/>
          <a:ext cx="6705600" cy="0"/>
        </a:xfrm>
        <a:prstGeom prst="line">
          <a:avLst/>
        </a:prstGeom>
        <a:ln w="76200" cmpd="thickThin">
          <a:solidFill>
            <a:schemeClr val="tx2">
              <a:lumMod val="75000"/>
              <a:alpha val="78000"/>
            </a:schemeClr>
          </a:solidFill>
          <a:prstDash val="solid"/>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3175</xdr:colOff>
      <xdr:row>2</xdr:row>
      <xdr:rowOff>127000</xdr:rowOff>
    </xdr:from>
    <xdr:to>
      <xdr:col>21</xdr:col>
      <xdr:colOff>155575</xdr:colOff>
      <xdr:row>13</xdr:row>
      <xdr:rowOff>34925</xdr:rowOff>
    </xdr:to>
    <xdr:sp macro="" textlink="">
      <xdr:nvSpPr>
        <xdr:cNvPr id="5" name="oknLiteNote">
          <a:hlinkClick xmlns:r="http://schemas.openxmlformats.org/officeDocument/2006/relationships" r:id="rId1"/>
          <a:extLst>
            <a:ext uri="{FF2B5EF4-FFF2-40B4-BE49-F238E27FC236}">
              <a16:creationId xmlns:a16="http://schemas.microsoft.com/office/drawing/2014/main" id="{A5E2E89A-554E-BCBB-0A00-A6B53719DBD6}"/>
            </a:ext>
          </a:extLst>
        </xdr:cNvPr>
        <xdr:cNvSpPr txBox="1"/>
      </xdr:nvSpPr>
      <xdr:spPr>
        <a:xfrm>
          <a:off x="77374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c6026.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34925</xdr:colOff>
      <xdr:row>2</xdr:row>
      <xdr:rowOff>231775</xdr:rowOff>
    </xdr:from>
    <xdr:to>
      <xdr:col>5</xdr:col>
      <xdr:colOff>923925</xdr:colOff>
      <xdr:row>5</xdr:row>
      <xdr:rowOff>187325</xdr:rowOff>
    </xdr:to>
    <xdr:pic>
      <xdr:nvPicPr>
        <xdr:cNvPr id="3" name="oknWidget_logo">
          <a:hlinkClick xmlns:r="http://schemas.openxmlformats.org/officeDocument/2006/relationships" r:id="rId2"/>
          <a:extLst>
            <a:ext uri="{FF2B5EF4-FFF2-40B4-BE49-F238E27FC236}">
              <a16:creationId xmlns:a16="http://schemas.microsoft.com/office/drawing/2014/main" id="{ADBE5EA4-2203-F713-ACB0-69DD80C553B5}"/>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97000" y="1003300"/>
          <a:ext cx="889000" cy="584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9DDEC029-A0C2-439C-91CC-440C9BB3029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8694396C-B6CD-421D-8B3C-AFBFBF94CD8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4B29CFE8-414F-4736-93AC-683D7AFD400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1DBF9A9F-A217-444F-AA61-75C50E2F7861}"/>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D71A7052-A719-407A-B659-EB2EAC39121A}"/>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B36E7340-8549-46CD-92DC-C812067E066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F458488-D85B-4287-9633-0FC58AAF2C1F}"/>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A80F3C7A-D7AE-4E38-864E-582F61621F5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54887FC9-7344-85C4-52EB-8AE1D384869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9C6AF1EC-3C1F-041E-EF6B-770C04EA88F9}"/>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EA7F1A95-5EE8-F150-4C75-566B7E72175F}"/>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ill-sample-in-estonian.html" TargetMode="External"/><Relationship Id="rId13" Type="http://schemas.openxmlformats.org/officeDocument/2006/relationships/hyperlink" Target="http://www.invoicingtemplate.com/bill-sample-in-estonian.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bill-sample-in-estonian.html" TargetMode="External"/><Relationship Id="rId12" Type="http://schemas.openxmlformats.org/officeDocument/2006/relationships/hyperlink" Target="http://www.invoicingtemplate.com/bill-sample-in-estonian.html" TargetMode="External"/><Relationship Id="rId2" Type="http://schemas.openxmlformats.org/officeDocument/2006/relationships/hyperlink" Target="http://www.uniformsoft.com/" TargetMode="External"/><Relationship Id="rId16" Type="http://schemas.openxmlformats.org/officeDocument/2006/relationships/drawing" Target="../drawings/drawing1.xml"/><Relationship Id="rId1" Type="http://schemas.openxmlformats.org/officeDocument/2006/relationships/hyperlink" Target="http://www.invoicingtemplate.com/" TargetMode="External"/><Relationship Id="rId6" Type="http://schemas.openxmlformats.org/officeDocument/2006/relationships/hyperlink" Target="http://www.invoicingtemplate.com/bill-sample-in-estonian.html" TargetMode="External"/><Relationship Id="rId11" Type="http://schemas.openxmlformats.org/officeDocument/2006/relationships/hyperlink" Target="http://www.invoicingtemplate.com/bill-sample-in-estonian.html" TargetMode="External"/><Relationship Id="rId5" Type="http://schemas.openxmlformats.org/officeDocument/2006/relationships/hyperlink" Target="http://www.invoicingtemplate.com/bill-sample-in-estonian.html" TargetMode="External"/><Relationship Id="rId15" Type="http://schemas.openxmlformats.org/officeDocument/2006/relationships/printerSettings" Target="../printerSettings/printerSettings1.bin"/><Relationship Id="rId10" Type="http://schemas.openxmlformats.org/officeDocument/2006/relationships/hyperlink" Target="http://www.invoicingtemplate.com/bill-sample-in-estonian.html" TargetMode="External"/><Relationship Id="rId4" Type="http://schemas.openxmlformats.org/officeDocument/2006/relationships/hyperlink" Target="http://www.invoicingtemplate.com/bill-sample-in-estonian.html" TargetMode="External"/><Relationship Id="rId9" Type="http://schemas.openxmlformats.org/officeDocument/2006/relationships/hyperlink" Target="http://www.invoicingtemplate.com/bill-sample-in-estonian.html" TargetMode="External"/><Relationship Id="rId14" Type="http://schemas.openxmlformats.org/officeDocument/2006/relationships/hyperlink" Target="http://www.invoicingtemplate.com/bill-sample-in-estonian.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J986"/>
  <sheetViews>
    <sheetView showGridLines="0" showRowColHeaders="0" showZeros="0" tabSelected="1" showOutlineSymbols="0" zoomScaleNormal="100" workbookViewId="0">
      <selection activeCell="G9" sqref="G9:I9"/>
    </sheetView>
  </sheetViews>
  <sheetFormatPr defaultRowHeight="15" x14ac:dyDescent="0.3"/>
  <cols>
    <col min="1" max="1" width="9.85546875" style="69" customWidth="1"/>
    <col min="2" max="2" width="10" style="63" customWidth="1"/>
    <col min="3" max="3" width="10.28515625" style="1" hidden="1" customWidth="1"/>
    <col min="4" max="4" width="16" style="1" hidden="1" customWidth="1"/>
    <col min="5" max="5" width="0.5703125" style="2" customWidth="1"/>
    <col min="6" max="6" width="14.5703125" style="2" customWidth="1"/>
    <col min="7" max="7" width="14.140625" style="2" bestFit="1" customWidth="1"/>
    <col min="8" max="8" width="11.28515625" style="2" customWidth="1"/>
    <col min="9" max="9" width="10.28515625" style="2" customWidth="1"/>
    <col min="10" max="10" width="11.42578125" style="2" customWidth="1"/>
    <col min="11" max="11" width="2.85546875" style="2" customWidth="1"/>
    <col min="12" max="12" width="4" style="2" customWidth="1"/>
    <col min="13" max="13" width="11.28515625" style="2" customWidth="1"/>
    <col min="14" max="14" width="13.85546875" style="2" customWidth="1"/>
    <col min="15" max="15" width="0.85546875" style="2" customWidth="1"/>
    <col min="16" max="16" width="1" style="49" customWidth="1"/>
    <col min="17" max="17" width="5" style="2" customWidth="1"/>
    <col min="18" max="18" width="22" style="2" customWidth="1"/>
    <col min="19" max="19" width="9.5703125" style="2" customWidth="1"/>
    <col min="20" max="21" width="9.140625" style="2"/>
    <col min="22" max="22" width="15.5703125" style="2" customWidth="1"/>
    <col min="23" max="23" width="17.28515625" style="2" customWidth="1"/>
    <col min="24" max="16384" width="9.140625" style="2"/>
  </cols>
  <sheetData>
    <row r="1" spans="1:972" s="47" customFormat="1" ht="57" customHeight="1" x14ac:dyDescent="0.3">
      <c r="A1" s="67"/>
      <c r="B1" s="68"/>
      <c r="C1" s="48"/>
      <c r="D1" s="48"/>
      <c r="Q1" s="97"/>
      <c r="R1" s="98"/>
      <c r="S1" s="98"/>
      <c r="AIB1" s="62" t="s">
        <v>84</v>
      </c>
      <c r="AJA1" s="62" t="s">
        <v>82</v>
      </c>
      <c r="AJS1" s="62" t="s">
        <v>80</v>
      </c>
      <c r="AKE1" s="62" t="s">
        <v>82</v>
      </c>
      <c r="AKJ1" s="62" t="s">
        <v>84</v>
      </c>
    </row>
    <row r="2" spans="1:972" ht="3.75" customHeight="1" x14ac:dyDescent="0.3">
      <c r="Q2" s="61"/>
      <c r="R2" s="61"/>
      <c r="S2" s="61"/>
      <c r="T2" s="61"/>
      <c r="U2" s="61"/>
      <c r="V2" s="61"/>
      <c r="W2" s="61"/>
    </row>
    <row r="3" spans="1:972" ht="21.75" customHeight="1" x14ac:dyDescent="0.4">
      <c r="A3" s="106" t="s">
        <v>2</v>
      </c>
      <c r="B3" s="106"/>
      <c r="G3" s="96" t="s">
        <v>32</v>
      </c>
      <c r="H3" s="96"/>
      <c r="I3" s="3"/>
      <c r="N3" s="4"/>
      <c r="O3" s="5"/>
      <c r="Q3" s="86" t="s">
        <v>68</v>
      </c>
      <c r="R3" s="86"/>
      <c r="S3" s="86"/>
      <c r="T3" s="86"/>
      <c r="U3" s="86"/>
      <c r="V3" s="82" t="s">
        <v>78</v>
      </c>
      <c r="W3" s="82"/>
    </row>
    <row r="4" spans="1:972" ht="12.75" customHeight="1" x14ac:dyDescent="0.3">
      <c r="A4" s="107" t="s">
        <v>58</v>
      </c>
      <c r="B4" s="107"/>
      <c r="G4" s="6" t="s">
        <v>33</v>
      </c>
      <c r="H4" s="7"/>
      <c r="I4" s="7"/>
      <c r="K4" s="102" t="s">
        <v>37</v>
      </c>
      <c r="L4" s="102"/>
      <c r="M4" s="102"/>
      <c r="N4" s="102"/>
      <c r="Q4" s="86"/>
      <c r="R4" s="86"/>
      <c r="S4" s="86"/>
      <c r="T4" s="86"/>
      <c r="U4" s="86"/>
      <c r="V4" s="82"/>
      <c r="W4" s="82"/>
    </row>
    <row r="5" spans="1:972" x14ac:dyDescent="0.3">
      <c r="A5" s="106" t="s">
        <v>3</v>
      </c>
      <c r="B5" s="106"/>
      <c r="G5" s="115" t="s">
        <v>34</v>
      </c>
      <c r="H5" s="115"/>
      <c r="I5" s="115"/>
      <c r="K5" s="102" t="s">
        <v>38</v>
      </c>
      <c r="L5" s="102"/>
      <c r="M5" s="102"/>
      <c r="N5" s="102"/>
      <c r="O5" s="8"/>
      <c r="Q5" s="60">
        <v>1</v>
      </c>
      <c r="R5" s="87" t="s">
        <v>69</v>
      </c>
      <c r="S5" s="87"/>
      <c r="T5" s="87"/>
      <c r="U5" s="87"/>
      <c r="V5" s="7" t="s">
        <v>46</v>
      </c>
      <c r="W5" s="56" t="s">
        <v>45</v>
      </c>
    </row>
    <row r="6" spans="1:972" x14ac:dyDescent="0.3">
      <c r="A6" s="107" t="s">
        <v>15</v>
      </c>
      <c r="B6" s="107"/>
      <c r="G6" s="115" t="s">
        <v>35</v>
      </c>
      <c r="H6" s="115"/>
      <c r="I6" s="115"/>
      <c r="J6" s="102" t="s">
        <v>39</v>
      </c>
      <c r="K6" s="102"/>
      <c r="L6" s="102"/>
      <c r="M6" s="102"/>
      <c r="N6" s="102"/>
      <c r="O6" s="9"/>
      <c r="Q6" s="85">
        <v>2</v>
      </c>
      <c r="R6" s="88" t="s">
        <v>70</v>
      </c>
      <c r="S6" s="88"/>
      <c r="T6" s="88"/>
      <c r="U6" s="88"/>
      <c r="V6" s="7" t="s">
        <v>47</v>
      </c>
      <c r="W6" s="56" t="s">
        <v>33</v>
      </c>
    </row>
    <row r="7" spans="1:972" ht="12.75" customHeight="1" x14ac:dyDescent="0.3">
      <c r="G7" s="120" t="s">
        <v>36</v>
      </c>
      <c r="H7" s="120"/>
      <c r="I7" s="120"/>
      <c r="M7" s="10"/>
      <c r="N7" s="9"/>
      <c r="O7" s="9"/>
      <c r="Q7" s="85"/>
      <c r="R7" s="88"/>
      <c r="S7" s="88"/>
      <c r="T7" s="88"/>
      <c r="U7" s="88"/>
      <c r="V7" s="7" t="s">
        <v>20</v>
      </c>
      <c r="W7" s="58" t="s">
        <v>48</v>
      </c>
    </row>
    <row r="8" spans="1:972" ht="21.75" customHeight="1" x14ac:dyDescent="0.3">
      <c r="A8" s="108"/>
      <c r="B8" s="108"/>
      <c r="C8" s="1" t="s">
        <v>6</v>
      </c>
      <c r="Q8" s="85"/>
      <c r="R8" s="88"/>
      <c r="S8" s="88"/>
      <c r="T8" s="88"/>
      <c r="U8" s="88"/>
      <c r="V8" s="57" t="s">
        <v>49</v>
      </c>
      <c r="W8" s="56" t="s">
        <v>50</v>
      </c>
    </row>
    <row r="9" spans="1:972" ht="14.1" customHeight="1" x14ac:dyDescent="0.3">
      <c r="A9" s="70"/>
      <c r="B9" s="71"/>
      <c r="C9" s="1">
        <v>1</v>
      </c>
      <c r="D9" s="11"/>
      <c r="F9" s="39" t="s">
        <v>9</v>
      </c>
      <c r="G9" s="122"/>
      <c r="H9" s="122"/>
      <c r="I9" s="122"/>
      <c r="J9" s="121" t="s">
        <v>21</v>
      </c>
      <c r="K9" s="121"/>
      <c r="L9" s="121"/>
      <c r="M9" s="103"/>
      <c r="N9" s="103"/>
      <c r="Q9" s="85"/>
      <c r="R9" s="88"/>
      <c r="S9" s="88"/>
      <c r="T9" s="88"/>
      <c r="U9" s="88"/>
      <c r="V9" s="7" t="s">
        <v>17</v>
      </c>
      <c r="W9" s="6" t="s">
        <v>51</v>
      </c>
    </row>
    <row r="10" spans="1:972" ht="14.1" customHeight="1" x14ac:dyDescent="0.3">
      <c r="A10" s="72"/>
      <c r="B10" s="71"/>
      <c r="C10" s="1">
        <v>0</v>
      </c>
      <c r="D10" s="11"/>
      <c r="F10" s="39" t="s">
        <v>16</v>
      </c>
      <c r="G10" s="118"/>
      <c r="H10" s="119"/>
      <c r="I10" s="119"/>
      <c r="L10" s="13"/>
      <c r="M10" s="13"/>
      <c r="Q10" s="85"/>
      <c r="R10" s="88"/>
      <c r="S10" s="88"/>
      <c r="T10" s="88"/>
      <c r="U10" s="88"/>
      <c r="V10" s="57" t="s">
        <v>52</v>
      </c>
      <c r="W10" s="56" t="s">
        <v>53</v>
      </c>
    </row>
    <row r="11" spans="1:972" ht="14.25" customHeight="1" x14ac:dyDescent="0.3">
      <c r="A11" s="72"/>
      <c r="B11" s="71"/>
      <c r="C11" s="1">
        <v>1</v>
      </c>
      <c r="D11" s="11"/>
      <c r="F11" s="51"/>
      <c r="G11" s="119"/>
      <c r="H11" s="119"/>
      <c r="I11" s="119"/>
      <c r="L11" s="12" t="s">
        <v>8</v>
      </c>
      <c r="M11" s="104"/>
      <c r="N11" s="104"/>
      <c r="Q11" s="85">
        <v>3</v>
      </c>
      <c r="R11" s="88" t="s">
        <v>71</v>
      </c>
      <c r="S11" s="88"/>
      <c r="T11" s="88"/>
      <c r="U11" s="88"/>
      <c r="V11" s="57" t="s">
        <v>54</v>
      </c>
      <c r="W11" s="56" t="s">
        <v>55</v>
      </c>
    </row>
    <row r="12" spans="1:972" ht="14.1" customHeight="1" x14ac:dyDescent="0.3">
      <c r="A12" s="70"/>
      <c r="B12" s="71"/>
      <c r="C12" s="1">
        <v>0.2</v>
      </c>
      <c r="D12" s="11"/>
      <c r="F12" s="39" t="s">
        <v>20</v>
      </c>
      <c r="G12" s="119"/>
      <c r="H12" s="119"/>
      <c r="I12" s="119"/>
      <c r="L12" s="13"/>
      <c r="M12" s="13"/>
      <c r="Q12" s="85"/>
      <c r="R12" s="88"/>
      <c r="S12" s="88"/>
      <c r="T12" s="88"/>
      <c r="U12" s="88"/>
      <c r="V12" s="57" t="s">
        <v>65</v>
      </c>
      <c r="W12" s="56" t="s">
        <v>56</v>
      </c>
    </row>
    <row r="13" spans="1:972" ht="14.1" customHeight="1" x14ac:dyDescent="0.3">
      <c r="A13" s="70"/>
      <c r="B13" s="71"/>
      <c r="D13" s="11"/>
      <c r="F13" s="39" t="s">
        <v>19</v>
      </c>
      <c r="G13" s="119"/>
      <c r="H13" s="119"/>
      <c r="I13" s="119"/>
      <c r="J13" s="111" t="s">
        <v>29</v>
      </c>
      <c r="K13" s="111"/>
      <c r="L13" s="111"/>
      <c r="M13" s="105"/>
      <c r="N13" s="105"/>
      <c r="Q13" s="85"/>
      <c r="R13" s="88"/>
      <c r="S13" s="88"/>
      <c r="T13" s="88"/>
      <c r="U13" s="88"/>
      <c r="V13" s="7" t="s">
        <v>66</v>
      </c>
      <c r="W13" s="59" t="s">
        <v>67</v>
      </c>
    </row>
    <row r="14" spans="1:972" ht="14.1" customHeight="1" x14ac:dyDescent="0.3">
      <c r="A14" s="70"/>
      <c r="B14" s="71"/>
      <c r="D14" s="11"/>
      <c r="F14" s="39" t="s">
        <v>17</v>
      </c>
      <c r="G14" s="119"/>
      <c r="H14" s="119"/>
      <c r="I14" s="119"/>
      <c r="L14" s="13"/>
      <c r="M14" s="13"/>
      <c r="Q14" s="85"/>
      <c r="R14" s="88"/>
      <c r="S14" s="88"/>
      <c r="T14" s="88"/>
      <c r="U14" s="88"/>
      <c r="V14" s="57" t="s">
        <v>24</v>
      </c>
      <c r="W14" s="56" t="s">
        <v>57</v>
      </c>
      <c r="X14" s="7"/>
    </row>
    <row r="15" spans="1:972" ht="14.1" customHeight="1" x14ac:dyDescent="0.3">
      <c r="A15" s="70"/>
      <c r="B15" s="71"/>
      <c r="C15" s="1">
        <v>0.06</v>
      </c>
      <c r="D15" s="11"/>
      <c r="F15" s="39" t="s">
        <v>18</v>
      </c>
      <c r="G15" s="119"/>
      <c r="H15" s="119"/>
      <c r="I15" s="119"/>
      <c r="J15" s="111" t="s">
        <v>22</v>
      </c>
      <c r="K15" s="111"/>
      <c r="L15" s="111"/>
      <c r="M15" s="130"/>
      <c r="N15" s="130"/>
      <c r="Q15" s="85"/>
      <c r="R15" s="88"/>
      <c r="S15" s="88"/>
      <c r="T15" s="88"/>
      <c r="U15" s="88"/>
      <c r="V15" s="57" t="s">
        <v>11</v>
      </c>
      <c r="W15" s="56" t="s">
        <v>40</v>
      </c>
    </row>
    <row r="16" spans="1:972" ht="14.1" customHeight="1" x14ac:dyDescent="0.3">
      <c r="A16" s="70"/>
      <c r="B16" s="71"/>
      <c r="D16" s="11"/>
      <c r="F16" s="12"/>
      <c r="G16" s="12"/>
      <c r="H16" s="14"/>
      <c r="I16" s="14"/>
      <c r="K16" s="12"/>
      <c r="L16" s="12"/>
      <c r="M16" s="15"/>
      <c r="Q16" s="83">
        <v>4</v>
      </c>
      <c r="R16" s="84" t="s">
        <v>72</v>
      </c>
      <c r="S16" s="84"/>
      <c r="T16" s="84"/>
      <c r="U16" s="84"/>
      <c r="V16" s="57" t="s">
        <v>10</v>
      </c>
      <c r="W16" s="56" t="s">
        <v>41</v>
      </c>
      <c r="X16" s="7"/>
    </row>
    <row r="17" spans="1:26" ht="14.1" customHeight="1" x14ac:dyDescent="0.3">
      <c r="A17" s="70"/>
      <c r="B17" s="71"/>
      <c r="D17" s="11"/>
      <c r="L17" s="16" t="s">
        <v>24</v>
      </c>
      <c r="M17" s="105"/>
      <c r="N17" s="105"/>
      <c r="Q17" s="83"/>
      <c r="R17" s="84"/>
      <c r="S17" s="84"/>
      <c r="T17" s="84"/>
      <c r="U17" s="84"/>
      <c r="V17" s="57" t="s">
        <v>28</v>
      </c>
      <c r="W17" s="56"/>
      <c r="X17" s="7"/>
    </row>
    <row r="18" spans="1:26" ht="6" customHeight="1" x14ac:dyDescent="0.3">
      <c r="A18" s="70"/>
      <c r="B18" s="71"/>
      <c r="Q18" s="83">
        <v>5</v>
      </c>
      <c r="R18" s="84" t="s">
        <v>73</v>
      </c>
      <c r="S18" s="84"/>
      <c r="T18" s="84"/>
      <c r="U18" s="84"/>
      <c r="V18" s="57" t="s">
        <v>12</v>
      </c>
      <c r="W18" s="56" t="s">
        <v>42</v>
      </c>
      <c r="X18" s="7"/>
    </row>
    <row r="19" spans="1:26" s="7" customFormat="1" ht="20.100000000000001" customHeight="1" x14ac:dyDescent="0.2">
      <c r="A19" s="73"/>
      <c r="B19" s="74" t="s">
        <v>31</v>
      </c>
      <c r="C19" s="17" t="s">
        <v>4</v>
      </c>
      <c r="D19" s="17" t="s">
        <v>5</v>
      </c>
      <c r="F19" s="54" t="s">
        <v>10</v>
      </c>
      <c r="G19" s="18" t="s">
        <v>28</v>
      </c>
      <c r="H19" s="99" t="s">
        <v>11</v>
      </c>
      <c r="I19" s="101"/>
      <c r="J19" s="100"/>
      <c r="K19" s="99" t="s">
        <v>12</v>
      </c>
      <c r="L19" s="100"/>
      <c r="M19" s="19" t="s">
        <v>14</v>
      </c>
      <c r="N19" s="19" t="s">
        <v>13</v>
      </c>
      <c r="O19" s="20"/>
      <c r="P19" s="50"/>
      <c r="Q19" s="83"/>
      <c r="R19" s="84"/>
      <c r="S19" s="84"/>
      <c r="T19" s="84"/>
      <c r="U19" s="84"/>
      <c r="V19" s="57" t="s">
        <v>14</v>
      </c>
      <c r="W19" s="56" t="s">
        <v>43</v>
      </c>
    </row>
    <row r="20" spans="1:26" ht="20.100000000000001" customHeight="1" x14ac:dyDescent="0.3">
      <c r="A20" s="73"/>
      <c r="B20" s="75">
        <v>1</v>
      </c>
      <c r="C20" s="13">
        <v>0</v>
      </c>
      <c r="D20" s="13">
        <v>0</v>
      </c>
      <c r="E20" s="7"/>
      <c r="F20" s="21"/>
      <c r="G20" s="52"/>
      <c r="H20" s="116"/>
      <c r="I20" s="116"/>
      <c r="J20" s="117"/>
      <c r="K20" s="94">
        <v>0</v>
      </c>
      <c r="L20" s="95"/>
      <c r="M20" s="22">
        <v>0</v>
      </c>
      <c r="N20" s="23">
        <f>ROUND(oknQuantity_1*oknPrice_1,2)</f>
        <v>0</v>
      </c>
      <c r="Q20" s="83"/>
      <c r="R20" s="84"/>
      <c r="S20" s="84"/>
      <c r="T20" s="84"/>
      <c r="U20" s="84"/>
      <c r="V20" s="57" t="s">
        <v>13</v>
      </c>
      <c r="W20" s="56" t="s">
        <v>44</v>
      </c>
      <c r="X20" s="7"/>
    </row>
    <row r="21" spans="1:26" s="7" customFormat="1" ht="20.100000000000001" customHeight="1" x14ac:dyDescent="0.2">
      <c r="A21" s="73"/>
      <c r="B21" s="75">
        <v>2</v>
      </c>
      <c r="C21" s="13">
        <v>0</v>
      </c>
      <c r="D21" s="13">
        <v>0</v>
      </c>
      <c r="F21" s="77"/>
      <c r="G21" s="53"/>
      <c r="H21" s="89"/>
      <c r="I21" s="89"/>
      <c r="J21" s="90"/>
      <c r="K21" s="91">
        <v>0</v>
      </c>
      <c r="L21" s="92"/>
      <c r="M21" s="24">
        <v>0</v>
      </c>
      <c r="N21" s="25">
        <f>ROUND(oknQuantity_2*oknPrice_2,2)</f>
        <v>0</v>
      </c>
      <c r="O21" s="26"/>
      <c r="P21" s="50"/>
      <c r="Q21" s="83"/>
      <c r="R21" s="84"/>
      <c r="S21" s="84"/>
      <c r="T21" s="84"/>
      <c r="U21" s="84"/>
      <c r="V21" s="57" t="s">
        <v>26</v>
      </c>
      <c r="W21" s="55" t="s">
        <v>59</v>
      </c>
    </row>
    <row r="22" spans="1:26" s="7" customFormat="1" ht="20.100000000000001" customHeight="1" x14ac:dyDescent="0.2">
      <c r="A22" s="73"/>
      <c r="B22" s="75">
        <v>3</v>
      </c>
      <c r="C22" s="13">
        <v>0</v>
      </c>
      <c r="D22" s="13">
        <v>0</v>
      </c>
      <c r="F22" s="77"/>
      <c r="G22" s="53"/>
      <c r="H22" s="89"/>
      <c r="I22" s="89"/>
      <c r="J22" s="90"/>
      <c r="K22" s="91">
        <v>0</v>
      </c>
      <c r="L22" s="92"/>
      <c r="M22" s="24">
        <v>0</v>
      </c>
      <c r="N22" s="25">
        <f>ROUND(oknQuantity_3*oknPrice_3,2)</f>
        <v>0</v>
      </c>
      <c r="O22" s="27"/>
      <c r="P22" s="50"/>
      <c r="Q22" s="83"/>
      <c r="R22" s="84"/>
      <c r="S22" s="84"/>
      <c r="T22" s="84"/>
      <c r="U22" s="84"/>
      <c r="V22" s="57" t="s">
        <v>60</v>
      </c>
      <c r="W22" s="55" t="s">
        <v>61</v>
      </c>
    </row>
    <row r="23" spans="1:26" s="7" customFormat="1" ht="20.100000000000001" customHeight="1" x14ac:dyDescent="0.2">
      <c r="A23" s="73"/>
      <c r="B23" s="75">
        <v>4</v>
      </c>
      <c r="C23" s="13">
        <v>0</v>
      </c>
      <c r="D23" s="13">
        <v>0</v>
      </c>
      <c r="F23" s="77"/>
      <c r="G23" s="53"/>
      <c r="H23" s="89"/>
      <c r="I23" s="89"/>
      <c r="J23" s="90"/>
      <c r="K23" s="91">
        <v>0</v>
      </c>
      <c r="L23" s="92"/>
      <c r="M23" s="24">
        <v>0</v>
      </c>
      <c r="N23" s="25">
        <f>ROUND(oknQuantity_4*oknPrice_4,2)</f>
        <v>0</v>
      </c>
      <c r="O23" s="28"/>
      <c r="P23" s="50"/>
      <c r="Q23" s="85">
        <v>6</v>
      </c>
      <c r="R23" s="84" t="s">
        <v>74</v>
      </c>
      <c r="S23" s="84"/>
      <c r="T23" s="84"/>
      <c r="U23" s="84"/>
      <c r="V23" s="7" t="s">
        <v>25</v>
      </c>
      <c r="W23" s="7" t="s">
        <v>62</v>
      </c>
      <c r="Z23" s="7" t="s">
        <v>23</v>
      </c>
    </row>
    <row r="24" spans="1:26" s="7" customFormat="1" ht="20.100000000000001" customHeight="1" x14ac:dyDescent="0.3">
      <c r="A24" s="69"/>
      <c r="B24" s="75">
        <v>5</v>
      </c>
      <c r="C24" s="13">
        <v>0</v>
      </c>
      <c r="D24" s="13">
        <v>0</v>
      </c>
      <c r="F24" s="77"/>
      <c r="G24" s="53"/>
      <c r="H24" s="89"/>
      <c r="I24" s="89"/>
      <c r="J24" s="90"/>
      <c r="K24" s="91">
        <v>0</v>
      </c>
      <c r="L24" s="92"/>
      <c r="M24" s="24">
        <v>0</v>
      </c>
      <c r="N24" s="25">
        <f>ROUND(oknQuantity_5*oknPrice_5,2)</f>
        <v>0</v>
      </c>
      <c r="O24" s="28"/>
      <c r="P24" s="50"/>
      <c r="Q24" s="85"/>
      <c r="R24" s="84"/>
      <c r="S24" s="84"/>
      <c r="T24" s="84"/>
      <c r="U24" s="84"/>
      <c r="V24" s="7" t="s">
        <v>63</v>
      </c>
      <c r="W24" s="7" t="s">
        <v>64</v>
      </c>
    </row>
    <row r="25" spans="1:26" s="7" customFormat="1" ht="20.100000000000001" customHeight="1" x14ac:dyDescent="0.3">
      <c r="A25" s="69"/>
      <c r="B25" s="75">
        <v>6</v>
      </c>
      <c r="C25" s="13">
        <v>0</v>
      </c>
      <c r="D25" s="13">
        <v>0</v>
      </c>
      <c r="F25" s="77"/>
      <c r="G25" s="53"/>
      <c r="H25" s="89"/>
      <c r="I25" s="89"/>
      <c r="J25" s="90"/>
      <c r="K25" s="91">
        <v>0</v>
      </c>
      <c r="L25" s="92"/>
      <c r="M25" s="24">
        <v>0</v>
      </c>
      <c r="N25" s="25">
        <f>ROUND(oknQuantity_6*oknPrice_6,2)</f>
        <v>0</v>
      </c>
      <c r="O25" s="28"/>
      <c r="P25" s="50"/>
      <c r="Q25" s="85"/>
      <c r="R25" s="84"/>
      <c r="S25" s="84"/>
      <c r="T25" s="84"/>
      <c r="U25" s="84"/>
    </row>
    <row r="26" spans="1:26" s="7" customFormat="1" ht="20.100000000000001" customHeight="1" x14ac:dyDescent="0.3">
      <c r="A26" s="69"/>
      <c r="B26" s="75">
        <v>7</v>
      </c>
      <c r="C26" s="13">
        <v>0</v>
      </c>
      <c r="D26" s="13">
        <v>0</v>
      </c>
      <c r="F26" s="77"/>
      <c r="G26" s="53"/>
      <c r="H26" s="93"/>
      <c r="I26" s="89"/>
      <c r="J26" s="90"/>
      <c r="K26" s="91">
        <v>0</v>
      </c>
      <c r="L26" s="92"/>
      <c r="M26" s="24">
        <v>0</v>
      </c>
      <c r="N26" s="25">
        <f>ROUND(oknQuantity_7*oknPrice_7,2)</f>
        <v>0</v>
      </c>
      <c r="O26" s="28"/>
      <c r="P26" s="50"/>
      <c r="Q26" s="85"/>
      <c r="R26" s="84"/>
      <c r="S26" s="84"/>
      <c r="T26" s="84"/>
      <c r="U26" s="84"/>
    </row>
    <row r="27" spans="1:26" s="7" customFormat="1" ht="20.100000000000001" customHeight="1" x14ac:dyDescent="0.3">
      <c r="A27" s="69"/>
      <c r="B27" s="75">
        <v>8</v>
      </c>
      <c r="C27" s="13">
        <v>0</v>
      </c>
      <c r="D27" s="13">
        <v>0</v>
      </c>
      <c r="F27" s="77"/>
      <c r="G27" s="53"/>
      <c r="H27" s="89"/>
      <c r="I27" s="89"/>
      <c r="J27" s="90"/>
      <c r="K27" s="91">
        <v>0</v>
      </c>
      <c r="L27" s="92"/>
      <c r="M27" s="24">
        <v>0</v>
      </c>
      <c r="N27" s="25">
        <f>ROUND(oknQuantity_8*oknPrice_8,2)</f>
        <v>0</v>
      </c>
      <c r="O27" s="28"/>
      <c r="P27" s="50"/>
      <c r="Q27" s="79" t="s">
        <v>75</v>
      </c>
      <c r="R27" s="79"/>
      <c r="S27" s="79"/>
      <c r="T27" s="79"/>
      <c r="U27" s="79"/>
    </row>
    <row r="28" spans="1:26" s="7" customFormat="1" ht="20.100000000000001" customHeight="1" x14ac:dyDescent="0.3">
      <c r="A28" s="69"/>
      <c r="B28" s="75">
        <v>9</v>
      </c>
      <c r="C28" s="13">
        <v>0</v>
      </c>
      <c r="D28" s="13">
        <v>0</v>
      </c>
      <c r="F28" s="77"/>
      <c r="G28" s="53"/>
      <c r="H28" s="89"/>
      <c r="I28" s="89"/>
      <c r="J28" s="90"/>
      <c r="K28" s="91">
        <v>0</v>
      </c>
      <c r="L28" s="92"/>
      <c r="M28" s="24">
        <v>0</v>
      </c>
      <c r="N28" s="25">
        <f>ROUND(oknQuantity_9*oknPrice_9,2)</f>
        <v>0</v>
      </c>
      <c r="O28" s="28"/>
      <c r="P28" s="50"/>
      <c r="Q28" s="79"/>
      <c r="R28" s="79"/>
      <c r="S28" s="79"/>
      <c r="T28" s="79"/>
      <c r="U28" s="79"/>
    </row>
    <row r="29" spans="1:26" s="7" customFormat="1" ht="20.100000000000001" customHeight="1" x14ac:dyDescent="0.3">
      <c r="A29" s="69"/>
      <c r="B29" s="75">
        <v>10</v>
      </c>
      <c r="C29" s="13">
        <v>0</v>
      </c>
      <c r="D29" s="13">
        <v>0</v>
      </c>
      <c r="F29" s="77"/>
      <c r="G29" s="53"/>
      <c r="H29" s="89"/>
      <c r="I29" s="89"/>
      <c r="J29" s="90"/>
      <c r="K29" s="91">
        <v>0</v>
      </c>
      <c r="L29" s="92"/>
      <c r="M29" s="24">
        <v>0</v>
      </c>
      <c r="N29" s="25">
        <f>ROUND(oknQuantity_10*oknPrice_10,2)</f>
        <v>0</v>
      </c>
      <c r="O29" s="28"/>
      <c r="P29" s="50"/>
      <c r="Q29" s="79"/>
      <c r="R29" s="79"/>
      <c r="S29" s="79"/>
      <c r="T29" s="79"/>
      <c r="U29" s="79"/>
    </row>
    <row r="30" spans="1:26" s="7" customFormat="1" ht="20.100000000000001" customHeight="1" x14ac:dyDescent="0.3">
      <c r="A30" s="69"/>
      <c r="B30" s="75">
        <v>11</v>
      </c>
      <c r="C30" s="13">
        <v>0</v>
      </c>
      <c r="D30" s="13">
        <v>0</v>
      </c>
      <c r="F30" s="77"/>
      <c r="G30" s="53"/>
      <c r="H30" s="89"/>
      <c r="I30" s="89"/>
      <c r="J30" s="90"/>
      <c r="K30" s="91">
        <v>0</v>
      </c>
      <c r="L30" s="92"/>
      <c r="M30" s="24">
        <v>0</v>
      </c>
      <c r="N30" s="25">
        <f>ROUND(oknQuantity_11*oknPrice_11,2)</f>
        <v>0</v>
      </c>
      <c r="O30" s="28"/>
      <c r="P30" s="50"/>
      <c r="Q30" s="79"/>
      <c r="R30" s="79"/>
      <c r="S30" s="79"/>
      <c r="T30" s="79"/>
      <c r="U30" s="79"/>
    </row>
    <row r="31" spans="1:26" s="7" customFormat="1" ht="20.100000000000001" customHeight="1" x14ac:dyDescent="0.3">
      <c r="A31" s="69"/>
      <c r="B31" s="75">
        <v>12</v>
      </c>
      <c r="C31" s="13">
        <v>0</v>
      </c>
      <c r="D31" s="13">
        <v>0</v>
      </c>
      <c r="F31" s="77"/>
      <c r="G31" s="53"/>
      <c r="H31" s="89"/>
      <c r="I31" s="89"/>
      <c r="J31" s="90"/>
      <c r="K31" s="91">
        <v>0</v>
      </c>
      <c r="L31" s="92"/>
      <c r="M31" s="24">
        <v>0</v>
      </c>
      <c r="N31" s="25">
        <f>ROUND(oknQuantity_12*oknPrice_12,2)</f>
        <v>0</v>
      </c>
      <c r="O31" s="28"/>
      <c r="P31" s="50"/>
      <c r="Q31" s="79"/>
      <c r="R31" s="79"/>
      <c r="S31" s="79"/>
      <c r="T31" s="79"/>
      <c r="U31" s="79"/>
    </row>
    <row r="32" spans="1:26" s="7" customFormat="1" ht="19.5" customHeight="1" x14ac:dyDescent="0.3">
      <c r="A32" s="69"/>
      <c r="B32" s="75">
        <v>13</v>
      </c>
      <c r="C32" s="13"/>
      <c r="D32" s="13"/>
      <c r="F32" s="77"/>
      <c r="G32" s="53"/>
      <c r="H32" s="126"/>
      <c r="I32" s="89"/>
      <c r="J32" s="90"/>
      <c r="K32" s="91">
        <v>0</v>
      </c>
      <c r="L32" s="92"/>
      <c r="M32" s="29">
        <v>0</v>
      </c>
      <c r="N32" s="25">
        <f>ROUND(oknQuantity_13*oknPrice_13,2)</f>
        <v>0</v>
      </c>
      <c r="O32" s="28"/>
      <c r="P32" s="50"/>
      <c r="Q32" s="80" t="s">
        <v>76</v>
      </c>
      <c r="R32" s="80"/>
      <c r="S32" s="80"/>
      <c r="T32" s="80"/>
      <c r="U32" s="80"/>
    </row>
    <row r="33" spans="1:21" s="7" customFormat="1" ht="19.5" customHeight="1" x14ac:dyDescent="0.3">
      <c r="A33" s="69"/>
      <c r="B33" s="75">
        <v>14</v>
      </c>
      <c r="C33" s="13"/>
      <c r="D33" s="13"/>
      <c r="F33" s="77"/>
      <c r="G33" s="53"/>
      <c r="H33" s="126"/>
      <c r="I33" s="89"/>
      <c r="J33" s="90"/>
      <c r="K33" s="91">
        <v>0</v>
      </c>
      <c r="L33" s="92"/>
      <c r="M33" s="29">
        <v>0</v>
      </c>
      <c r="N33" s="25">
        <f>ROUND(oknQuantity_14*oknPrice_14,2)</f>
        <v>0</v>
      </c>
      <c r="O33" s="28"/>
      <c r="P33" s="50"/>
      <c r="Q33" s="81" t="s">
        <v>77</v>
      </c>
      <c r="R33" s="81"/>
      <c r="S33" s="81"/>
      <c r="T33" s="81"/>
      <c r="U33" s="81"/>
    </row>
    <row r="34" spans="1:21" s="7" customFormat="1" ht="19.5" customHeight="1" x14ac:dyDescent="0.3">
      <c r="A34" s="69"/>
      <c r="B34" s="75">
        <v>15</v>
      </c>
      <c r="C34" s="13"/>
      <c r="D34" s="13"/>
      <c r="F34" s="77"/>
      <c r="G34" s="53"/>
      <c r="H34" s="126"/>
      <c r="I34" s="89"/>
      <c r="J34" s="90"/>
      <c r="K34" s="91">
        <v>0</v>
      </c>
      <c r="L34" s="92"/>
      <c r="M34" s="29">
        <v>0</v>
      </c>
      <c r="N34" s="25">
        <f>ROUND(oknQuantity_15*oknPrice_15,2)</f>
        <v>0</v>
      </c>
      <c r="O34" s="28"/>
      <c r="P34" s="50"/>
    </row>
    <row r="35" spans="1:21" s="7" customFormat="1" ht="18.75" customHeight="1" x14ac:dyDescent="0.3">
      <c r="A35" s="69"/>
      <c r="B35" s="75">
        <v>16</v>
      </c>
      <c r="C35" s="13"/>
      <c r="D35" s="13"/>
      <c r="F35" s="77"/>
      <c r="G35" s="53"/>
      <c r="H35" s="126"/>
      <c r="I35" s="89"/>
      <c r="J35" s="90"/>
      <c r="K35" s="91">
        <v>0</v>
      </c>
      <c r="L35" s="92"/>
      <c r="M35" s="29">
        <v>0</v>
      </c>
      <c r="N35" s="25">
        <f>ROUND(oknQuantity_16*oknPrice_16,2)</f>
        <v>0</v>
      </c>
      <c r="O35" s="28"/>
      <c r="P35" s="50"/>
    </row>
    <row r="36" spans="1:21" s="7" customFormat="1" ht="19.5" customHeight="1" x14ac:dyDescent="0.3">
      <c r="A36" s="69"/>
      <c r="B36" s="75">
        <v>17</v>
      </c>
      <c r="C36" s="13"/>
      <c r="D36" s="13"/>
      <c r="F36" s="77"/>
      <c r="G36" s="53"/>
      <c r="H36" s="127"/>
      <c r="I36" s="128"/>
      <c r="J36" s="129"/>
      <c r="K36" s="91">
        <v>0</v>
      </c>
      <c r="L36" s="92"/>
      <c r="M36" s="29">
        <v>0</v>
      </c>
      <c r="N36" s="25">
        <f>ROUND(oknQuantity_17*oknPrice_17,2)</f>
        <v>0</v>
      </c>
      <c r="O36" s="28"/>
      <c r="P36" s="50"/>
    </row>
    <row r="37" spans="1:21" s="7" customFormat="1" ht="20.100000000000001" customHeight="1" x14ac:dyDescent="0.3">
      <c r="A37" s="69"/>
      <c r="B37" s="75"/>
      <c r="C37" s="13"/>
      <c r="D37" s="13"/>
      <c r="F37" s="123" t="s">
        <v>27</v>
      </c>
      <c r="G37" s="124"/>
      <c r="H37" s="124"/>
      <c r="I37" s="124"/>
      <c r="J37" s="124"/>
      <c r="K37" s="124"/>
      <c r="L37" s="124"/>
      <c r="M37" s="124"/>
      <c r="N37" s="125"/>
      <c r="O37" s="28"/>
      <c r="P37" s="50"/>
    </row>
    <row r="38" spans="1:21" s="7" customFormat="1" ht="20.100000000000001" customHeight="1" x14ac:dyDescent="0.3">
      <c r="A38" s="69"/>
      <c r="B38" s="75"/>
      <c r="C38" s="17"/>
      <c r="D38" s="30" t="e">
        <f t="array" ref="D38">SUM(oknTaxable_1:oknTaxable_17*oknLineTotal_1:oknLineTotal_17)</f>
        <v>#N/A</v>
      </c>
      <c r="F38" s="6"/>
      <c r="G38" s="6"/>
      <c r="H38" s="6"/>
      <c r="I38" s="6"/>
      <c r="J38" s="6"/>
      <c r="K38" s="6"/>
      <c r="L38" s="113" t="s">
        <v>26</v>
      </c>
      <c r="M38" s="114"/>
      <c r="N38" s="31">
        <f>SUM(oknLineTotal_1:oknLineTotal_17)</f>
        <v>0</v>
      </c>
      <c r="O38" s="28"/>
      <c r="P38" s="50"/>
    </row>
    <row r="39" spans="1:21" s="7" customFormat="1" ht="20.100000000000001" customHeight="1" x14ac:dyDescent="0.3">
      <c r="A39" s="69"/>
      <c r="B39" s="75"/>
      <c r="C39" s="17"/>
      <c r="D39" s="17"/>
      <c r="G39" s="32"/>
      <c r="H39" s="6"/>
      <c r="I39" s="6"/>
      <c r="J39" s="6"/>
      <c r="K39" s="33"/>
      <c r="L39" s="33" t="s">
        <v>30</v>
      </c>
      <c r="M39" s="34">
        <v>0.2</v>
      </c>
      <c r="N39" s="31">
        <f>ROUND(IF(oknTaxType=0,0, oknTax1Rate*(oknSubTotal+IF(oknTaxTotalIncludingShippingCost=0,0,oknShippingCost))),2)</f>
        <v>0</v>
      </c>
      <c r="O39" s="28"/>
      <c r="P39" s="50"/>
    </row>
    <row r="40" spans="1:21" s="7" customFormat="1" ht="18.75" hidden="1" customHeight="1" x14ac:dyDescent="0.3">
      <c r="A40" s="69"/>
      <c r="B40" s="75"/>
      <c r="C40" s="17"/>
      <c r="D40" s="17"/>
      <c r="F40" s="35"/>
      <c r="G40" s="32"/>
      <c r="H40" s="32"/>
      <c r="I40" s="32"/>
      <c r="J40" s="32"/>
      <c r="K40" s="6"/>
      <c r="M40" s="36"/>
      <c r="N40" s="37">
        <v>0</v>
      </c>
      <c r="O40" s="27"/>
      <c r="P40" s="50"/>
    </row>
    <row r="41" spans="1:21" s="7" customFormat="1" ht="18.75" hidden="1" customHeight="1" x14ac:dyDescent="0.3">
      <c r="A41" s="69"/>
      <c r="B41" s="75"/>
      <c r="C41" s="17"/>
      <c r="D41" s="17"/>
      <c r="F41" s="38"/>
      <c r="G41" s="38"/>
      <c r="H41" s="38"/>
      <c r="I41" s="38"/>
      <c r="J41" s="38"/>
      <c r="K41" s="38"/>
      <c r="M41" s="39" t="s">
        <v>0</v>
      </c>
      <c r="N41" s="31">
        <f>ROUND(oknSubTotal + oknShippingCost + IF(oknTaxType=0,0,IF(oknTaxType=1,oknTax1,oknTax1+oknTax2)),2)</f>
        <v>0</v>
      </c>
      <c r="O41" s="40"/>
      <c r="P41" s="50"/>
    </row>
    <row r="42" spans="1:21" s="7" customFormat="1" ht="18.75" hidden="1" customHeight="1" x14ac:dyDescent="0.3">
      <c r="A42" s="69"/>
      <c r="B42" s="63"/>
      <c r="C42" s="1"/>
      <c r="D42" s="1"/>
      <c r="E42" s="2"/>
      <c r="F42" s="38"/>
      <c r="G42" s="38"/>
      <c r="H42" s="38"/>
      <c r="I42" s="38"/>
      <c r="J42" s="38"/>
      <c r="K42" s="38"/>
      <c r="L42" s="2"/>
      <c r="M42" s="39" t="s">
        <v>1</v>
      </c>
      <c r="N42" s="37">
        <v>0</v>
      </c>
      <c r="O42" s="41"/>
      <c r="P42" s="50"/>
    </row>
    <row r="43" spans="1:21" s="7" customFormat="1" ht="18.75" customHeight="1" x14ac:dyDescent="0.3">
      <c r="A43" s="69"/>
      <c r="B43" s="63"/>
      <c r="C43" s="1"/>
      <c r="D43" s="1"/>
      <c r="E43" s="2"/>
      <c r="F43" s="38"/>
      <c r="G43" s="38"/>
      <c r="H43" s="38"/>
      <c r="I43" s="38"/>
      <c r="J43" s="38"/>
      <c r="K43" s="111" t="s">
        <v>25</v>
      </c>
      <c r="L43" s="111"/>
      <c r="M43" s="112"/>
      <c r="N43" s="31">
        <f>ROUND(oknTotal-oknPayments,2)</f>
        <v>0</v>
      </c>
      <c r="O43" s="27"/>
      <c r="P43" s="50"/>
    </row>
    <row r="44" spans="1:21" ht="18.75" customHeight="1" x14ac:dyDescent="0.3">
      <c r="F44" s="42"/>
    </row>
    <row r="45" spans="1:21" ht="18.75" customHeight="1" x14ac:dyDescent="0.3">
      <c r="F45" s="65"/>
      <c r="G45" s="43"/>
      <c r="H45" s="64"/>
      <c r="I45" s="64"/>
      <c r="J45" s="64"/>
      <c r="K45" s="110"/>
      <c r="L45" s="110"/>
      <c r="M45" s="110"/>
      <c r="N45" s="66"/>
    </row>
    <row r="46" spans="1:21" ht="18.75" hidden="1" customHeight="1" x14ac:dyDescent="0.3">
      <c r="F46" s="44"/>
      <c r="G46" s="44"/>
      <c r="H46" s="45"/>
      <c r="I46" s="45"/>
      <c r="J46" s="45"/>
      <c r="K46" s="45"/>
      <c r="L46" s="45"/>
      <c r="M46" s="45"/>
      <c r="N46" s="45"/>
    </row>
    <row r="47" spans="1:21" ht="18.75" hidden="1" customHeight="1" x14ac:dyDescent="0.3">
      <c r="F47" s="44"/>
      <c r="G47" s="44"/>
      <c r="H47" s="45"/>
      <c r="I47" s="45"/>
      <c r="J47" s="45"/>
      <c r="K47" s="45"/>
      <c r="L47" s="45"/>
      <c r="M47" s="45"/>
      <c r="N47" s="45"/>
    </row>
    <row r="48" spans="1:21" ht="18.75" hidden="1" customHeight="1" x14ac:dyDescent="0.3">
      <c r="F48" s="44"/>
      <c r="G48" s="44"/>
      <c r="H48" s="45"/>
      <c r="I48" s="45"/>
      <c r="J48" s="45"/>
      <c r="K48" s="45"/>
      <c r="L48" s="45"/>
      <c r="M48" s="45"/>
      <c r="N48" s="45"/>
    </row>
    <row r="49" spans="6:14" ht="18.75" hidden="1" customHeight="1" x14ac:dyDescent="0.3">
      <c r="F49" s="109" t="s">
        <v>7</v>
      </c>
      <c r="G49" s="109"/>
      <c r="H49" s="109"/>
      <c r="I49" s="109"/>
      <c r="J49" s="109"/>
      <c r="K49" s="109"/>
      <c r="L49" s="109"/>
      <c r="M49" s="109"/>
      <c r="N49" s="109"/>
    </row>
    <row r="50" spans="6:14" ht="18.75" customHeight="1" x14ac:dyDescent="0.3"/>
    <row r="51" spans="6:14" ht="22.5" customHeight="1" x14ac:dyDescent="0.3">
      <c r="F51" s="46"/>
      <c r="G51" s="46"/>
      <c r="H51" s="46"/>
      <c r="I51" s="46"/>
      <c r="J51" s="46"/>
      <c r="K51" s="46"/>
    </row>
    <row r="901" spans="1:1" hidden="1" x14ac:dyDescent="0.3">
      <c r="A901" s="76" t="s">
        <v>79</v>
      </c>
    </row>
    <row r="941" spans="1:1" hidden="1" x14ac:dyDescent="0.3">
      <c r="A941" s="76" t="s">
        <v>81</v>
      </c>
    </row>
    <row r="965" spans="1:1" hidden="1" x14ac:dyDescent="0.3">
      <c r="A965" s="76" t="s">
        <v>81</v>
      </c>
    </row>
    <row r="973" spans="1:1" hidden="1" x14ac:dyDescent="0.3">
      <c r="A973" s="76" t="s">
        <v>83</v>
      </c>
    </row>
    <row r="986" spans="1:1" hidden="1" x14ac:dyDescent="0.3">
      <c r="A986" s="76" t="s">
        <v>83</v>
      </c>
    </row>
  </sheetData>
  <sheetProtection sheet="1" objects="1" scenarios="1" selectLockedCells="1"/>
  <dataConsolidate/>
  <mergeCells count="85">
    <mergeCell ref="M15:N15"/>
    <mergeCell ref="M17:N17"/>
    <mergeCell ref="G12:I12"/>
    <mergeCell ref="J13:L13"/>
    <mergeCell ref="J15:L15"/>
    <mergeCell ref="F37:N37"/>
    <mergeCell ref="H31:J31"/>
    <mergeCell ref="H30:J30"/>
    <mergeCell ref="H33:J33"/>
    <mergeCell ref="H34:J34"/>
    <mergeCell ref="H36:J36"/>
    <mergeCell ref="H35:J35"/>
    <mergeCell ref="H32:J32"/>
    <mergeCell ref="K32:L32"/>
    <mergeCell ref="K33:L33"/>
    <mergeCell ref="K35:L35"/>
    <mergeCell ref="K34:L34"/>
    <mergeCell ref="K36:L36"/>
    <mergeCell ref="K31:L31"/>
    <mergeCell ref="K30:L30"/>
    <mergeCell ref="F49:N49"/>
    <mergeCell ref="K45:M45"/>
    <mergeCell ref="K43:M43"/>
    <mergeCell ref="L38:M38"/>
    <mergeCell ref="G5:I5"/>
    <mergeCell ref="G6:I6"/>
    <mergeCell ref="H20:J20"/>
    <mergeCell ref="G10:I10"/>
    <mergeCell ref="G11:I11"/>
    <mergeCell ref="G15:I15"/>
    <mergeCell ref="G14:I14"/>
    <mergeCell ref="G7:I7"/>
    <mergeCell ref="J9:L9"/>
    <mergeCell ref="G13:I13"/>
    <mergeCell ref="G9:I9"/>
    <mergeCell ref="H24:J24"/>
    <mergeCell ref="A3:B3"/>
    <mergeCell ref="A4:B4"/>
    <mergeCell ref="A5:B5"/>
    <mergeCell ref="A6:B6"/>
    <mergeCell ref="A8:B8"/>
    <mergeCell ref="Q1:S1"/>
    <mergeCell ref="K24:L24"/>
    <mergeCell ref="H25:J25"/>
    <mergeCell ref="K19:L19"/>
    <mergeCell ref="H19:J19"/>
    <mergeCell ref="J6:N6"/>
    <mergeCell ref="K4:N4"/>
    <mergeCell ref="K5:N5"/>
    <mergeCell ref="H22:J22"/>
    <mergeCell ref="H23:J23"/>
    <mergeCell ref="H21:J21"/>
    <mergeCell ref="K22:L22"/>
    <mergeCell ref="K23:L23"/>
    <mergeCell ref="M9:N9"/>
    <mergeCell ref="M11:N11"/>
    <mergeCell ref="M13:N13"/>
    <mergeCell ref="K20:L20"/>
    <mergeCell ref="K25:L25"/>
    <mergeCell ref="K21:L21"/>
    <mergeCell ref="K27:L27"/>
    <mergeCell ref="G3:H3"/>
    <mergeCell ref="H28:J28"/>
    <mergeCell ref="H29:J29"/>
    <mergeCell ref="H27:J27"/>
    <mergeCell ref="K26:L26"/>
    <mergeCell ref="K28:L28"/>
    <mergeCell ref="H26:J26"/>
    <mergeCell ref="K29:L29"/>
    <mergeCell ref="Q27:U31"/>
    <mergeCell ref="Q32:U32"/>
    <mergeCell ref="Q33:U33"/>
    <mergeCell ref="V3:W4"/>
    <mergeCell ref="Q16:Q17"/>
    <mergeCell ref="R16:U17"/>
    <mergeCell ref="Q18:Q22"/>
    <mergeCell ref="R18:U22"/>
    <mergeCell ref="Q23:Q26"/>
    <mergeCell ref="R23:U26"/>
    <mergeCell ref="Q3:U4"/>
    <mergeCell ref="R5:U5"/>
    <mergeCell ref="Q6:Q10"/>
    <mergeCell ref="R6:U10"/>
    <mergeCell ref="Q11:Q15"/>
    <mergeCell ref="R11:U15"/>
  </mergeCells>
  <phoneticPr fontId="8" type="noConversion"/>
  <dataValidations count="7">
    <dataValidation type="decimal" operator="lessThanOrEqual" allowBlank="1" showInputMessage="1" showErrorMessage="1" errorTitle="Invalid Input" error="Please enter a valid numeric_x000a_value." sqref="N42 N40 K39:M39 K20:K33 M20:M36 L20:L32" xr:uid="{00000000-0002-0000-0000-000000000000}">
      <formula1>999999999.99</formula1>
    </dataValidation>
    <dataValidation type="textLength" operator="lessThanOrEqual" allowBlank="1" showInputMessage="1" showErrorMessage="1" errorTitle="Invalid Input" error="Max characters allowed: 100" sqref="F37 H20:H34 I20:J33" xr:uid="{00000000-0002-0000-0000-000001000000}">
      <formula1>100</formula1>
    </dataValidation>
    <dataValidation type="textLength" allowBlank="1" showInputMessage="1" showErrorMessage="1" sqref="L17 M15:M17 G12 M9 F20:F36 G14:I15 H16:I16" xr:uid="{00000000-0002-0000-0000-000002000000}">
      <formula1>1</formula1>
      <formula2>30</formula2>
    </dataValidation>
    <dataValidation type="date" allowBlank="1" showErrorMessage="1" errorTitle="Invalid Input" error="Please enter a valid date." sqref="M11" xr:uid="{00000000-0002-0000-0000-000003000000}">
      <formula1>36526</formula1>
      <formula2>402132</formula2>
    </dataValidation>
    <dataValidation type="textLength" allowBlank="1" showInputMessage="1" showErrorMessage="1" errorTitle="Invalid Input" error="Max characters allowed: 60" sqref="G10:I10" xr:uid="{00000000-0002-0000-0000-000004000000}">
      <formula1>0</formula1>
      <formula2>255</formula2>
    </dataValidation>
    <dataValidation type="textLength" allowBlank="1" showInputMessage="1" showErrorMessage="1" errorTitle="Invalid Input" error="Max characters allowed: 60" sqref="G9:I9 L14 L12 M12:M14 G11:I11 G13:I13 L10:M10" xr:uid="{00000000-0002-0000-0000-000005000000}">
      <formula1>0</formula1>
      <formula2>60</formula2>
    </dataValidation>
    <dataValidation type="textLength" allowBlank="1" showInputMessage="1" showErrorMessage="1" sqref="G40:J40 G39 F41:K43" xr:uid="{00000000-0002-0000-0000-000006000000}">
      <formula1>1</formula1>
      <formula2>255</formula2>
    </dataValidation>
  </dataValidations>
  <hyperlinks>
    <hyperlink ref="Q3:U4" r:id="rId1" display="To create an invoice (tutorial Movie)" xr:uid="{00000000-0004-0000-0000-000000000000}"/>
    <hyperlink ref="Q33" r:id="rId2" display="http://www.uniformsoft.com" xr:uid="{00000000-0004-0000-0000-000001000000}"/>
    <hyperlink ref="Q32" r:id="rId3" display="http://www.InvoicingTemplates.com" xr:uid="{00000000-0004-0000-0000-000002000000}"/>
    <hyperlink ref="G7:I7" r:id="rId4" display="Email, Web" xr:uid="{00000000-0004-0000-0000-000003000000}"/>
    <hyperlink ref="A901" r:id="rId5" tooltip="Bill Format in Estonian" display="http://www.invoicingtemplate.com/bill-sample-in-estonian.html" xr:uid="{00000000-0004-0000-0000-000004000000}"/>
    <hyperlink ref="AJS1" r:id="rId6" tooltip="Bill Sample in Estonian" display="http://www.invoicingtemplate.com/bill-sample-in-estonian.html" xr:uid="{00000000-0004-0000-0000-000005000000}"/>
    <hyperlink ref="A965" r:id="rId7" tooltip="Bill Format in Estonian" display="http://www.invoicingtemplate.com/bill-sample-in-estonian.html" xr:uid="{00000000-0004-0000-0000-000006000000}"/>
    <hyperlink ref="AKE1" r:id="rId8" tooltip="Bill Sample in Estonian" display="http://www.invoicingtemplate.com/bill-sample-in-estonian.html" xr:uid="{00000000-0004-0000-0000-000007000000}"/>
    <hyperlink ref="A941" r:id="rId9" tooltip="Bill Format in Estonian" display="http://www.invoicingtemplate.com/bill-sample-in-estonian.html" xr:uid="{00000000-0004-0000-0000-000008000000}"/>
    <hyperlink ref="AJA1" r:id="rId10" tooltip="Bill Sample in Estonian" display="http://www.invoicingtemplate.com/bill-sample-in-estonian.html" xr:uid="{00000000-0004-0000-0000-000009000000}"/>
    <hyperlink ref="A973" r:id="rId11" tooltip="Bill Format in Estonian" display="http://www.invoicingtemplate.com/bill-sample-in-estonian.html" xr:uid="{00000000-0004-0000-0000-00000A000000}"/>
    <hyperlink ref="AKJ1" r:id="rId12" tooltip="Bill Sample in Estonian" display="http://www.invoicingtemplate.com/bill-sample-in-estonian.html" xr:uid="{00000000-0004-0000-0000-00000B000000}"/>
    <hyperlink ref="A986" r:id="rId13" tooltip="Bill Format in Estonian" display="http://www.invoicingtemplate.com/bill-sample-in-estonian.html" xr:uid="{00000000-0004-0000-0000-00000C000000}"/>
    <hyperlink ref="AIB1" r:id="rId14" tooltip="Bill Sample in Estonian" display="http://www.invoicingtemplate.com/bill-sample-in-estonian.html" xr:uid="{00000000-0004-0000-0000-00000D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5"/>
  <headerFooter alignWithMargins="0"/>
  <ignoredErrors>
    <ignoredError sqref="N36" evalError="1"/>
  </ignoredErrors>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8CE4E-B669-4235-92B6-3465870FB8A0}">
  <dimension ref="A1"/>
  <sheetViews>
    <sheetView workbookViewId="0">
      <selection activeCell="B32" sqref="B32"/>
    </sheetView>
  </sheetViews>
  <sheetFormatPr defaultRowHeight="15" x14ac:dyDescent="0.25"/>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183</vt:i4>
      </vt:variant>
    </vt:vector>
  </HeadingPairs>
  <TitlesOfParts>
    <vt:vector size="185" baseType="lpstr">
      <vt:lpstr>Invoice</vt:lpstr>
      <vt:lpstr>UniformSoftware.com</vt:lpstr>
      <vt:lpstr>okmLineTotal_17</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oknCost_2</vt:lpstr>
      <vt:lpstr>oknCost_3</vt:lpstr>
      <vt:lpstr>oknCost_4</vt:lpstr>
      <vt:lpstr>oknCost_5</vt:lpstr>
      <vt:lpstr>oknCost_6</vt:lpstr>
      <vt:lpstr>oknCost_7</vt:lpstr>
      <vt:lpstr>oknCost_8</vt:lpstr>
      <vt:lpstr>oknCost_9</vt:lpstr>
      <vt:lpstr>oknDatabaseName</vt:lpstr>
      <vt:lpstr>oknDueDate</vt:lpstr>
      <vt:lpstr>oknEAN_1</vt:lpstr>
      <vt:lpstr>oknEAN_10</vt:lpstr>
      <vt:lpstr>oknEAN_11</vt:lpstr>
      <vt:lpstr>oknEAN_12</vt:lpstr>
      <vt:lpstr>oknEAN_13</vt:lpstr>
      <vt:lpstr>oknEAN_14</vt:lpstr>
      <vt:lpstr>oknEAN_15</vt:lpstr>
      <vt:lpstr>oknEAN_16</vt:lpstr>
      <vt:lpstr>oknEAN_17</vt:lpstr>
      <vt:lpstr>oknEAN_2</vt:lpstr>
      <vt:lpstr>oknEAN_3</vt:lpstr>
      <vt:lpstr>oknEAN_4</vt:lpstr>
      <vt:lpstr>oknEAN_5</vt:lpstr>
      <vt:lpstr>oknEAN_6</vt:lpstr>
      <vt:lpstr>oknEAN_7</vt:lpstr>
      <vt:lpstr>oknEAN_8</vt:lpstr>
      <vt:lpstr>oknEAN_9</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oknShipCityStateZip</vt:lpstr>
      <vt:lpstr>oknShipCountry</vt:lpstr>
      <vt:lpstr>oknShipName</vt:lpstr>
      <vt:lpstr>oknShippingCost</vt:lpstr>
      <vt:lpstr>oknShipZipPostcode</vt:lpstr>
      <vt:lpstr>oknStatus</vt:lpstr>
      <vt:lpstr>oknSubTotal</vt:lpstr>
      <vt:lpstr>oknTax1</vt:lpstr>
      <vt:lpstr>oknTax1Name</vt:lpstr>
      <vt:lpstr>oknTax1Rate</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Sample in Estonian</dc:title>
  <dc:subject>"Bill Sample in Estonian" summary: When you need to bill your clients in Estonia it is better to have your invoicing form translated to Estonian. As shown in this simple bill format sample, you can do this easily within Excel spreadsheet template by simply replacing existing text labels.</dc:subject>
  <dc:creator>https://www.invoicingtemplate.com/</dc:creator>
  <cp:keywords/>
  <dc:description>https://www.invoicingtemplate.com/bill-sample-in-estonian.html</dc:description>
  <cp:lastModifiedBy>liangjun yu</cp:lastModifiedBy>
  <cp:lastPrinted>2016-10-15T11:27:44Z</cp:lastPrinted>
  <dcterms:created xsi:type="dcterms:W3CDTF">2000-07-27T22:24:14Z</dcterms:created>
  <dcterms:modified xsi:type="dcterms:W3CDTF">2024-03-08T11:28:24Z</dcterms:modified>
  <cp:category>Bill Sample in Estonian, Bill Format in Estonian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 Austin, Texas, 947890, 790390, 7001199268715444270?+19.93%, 312.7 sq mi, 809.9 km2, 3,031/sq mi, 1,170/km2, 30°18′14″N 97°45′16″W? / ?30.3039°N 97.7544°W? / 30.3039; -97.7544? (11 Austin)</vt:lpwstr>
  </property>
</Properties>
</file>