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21\"/>
    </mc:Choice>
  </mc:AlternateContent>
  <xr:revisionPtr revIDLastSave="0" documentId="13_ncr:1_{157EC312-9ED2-4DF1-9DAB-B299F1277EBF}"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Sales Report" sheetId="8" r:id="rId2"/>
    <sheet name="Customer Report" sheetId="9" r:id="rId3"/>
    <sheet name="Product Report" sheetId="10" r:id="rId4"/>
    <sheet name="Customer Statement" sheetId="11" r:id="rId5"/>
    <sheet name="Payment Report" sheetId="13" r:id="rId6"/>
    <sheet name="©" sheetId="17" r:id="rId7"/>
    <sheet name="UniformSoftware.com" sheetId="18" r:id="rId8"/>
    <sheet name="Office-Kit.com.System" sheetId="2" state="veryHidden" r:id="rId9"/>
  </sheets>
  <externalReferences>
    <externalReference r:id="rId10"/>
  </externalReferences>
  <definedNames>
    <definedName name="InvoicingTemplateLinkTarget" hidden="1">'Office-Kit.com.System'!$A$1</definedName>
    <definedName name="oknBalanceDue">Invoice!$AL$17</definedName>
    <definedName name="oknCompanyAddress">Invoice!$F$4</definedName>
    <definedName name="oknCompanyCityStateZip">Invoice!$F$5</definedName>
    <definedName name="oknCompanyContact">Invoice!$F$6</definedName>
    <definedName name="oknCompanyName">Invoice!$F$3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Invoice!$N$17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Notes">Invoice!$F$34</definedName>
    <definedName name="oknOrderID">Invoice!$F$17</definedName>
    <definedName name="oknPaymentBeforeChange">Invoice!$B$9</definedName>
    <definedName name="oknPayments">Invoice!$AL$16</definedName>
    <definedName name="oknPaymentTerm">Invoice!$M$17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'Payment Report'!$D$13</definedName>
    <definedName name="oknPrNotes">'Payment Report'!$F$13</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'[1]Sales Rep. Report'!$M$13</definedName>
    <definedName name="oknRrDateFrom">'[1]Sales Rep. Report'!$C$9</definedName>
    <definedName name="oknRrDateTo">'[1]Sales Rep. Report'!$C$10</definedName>
    <definedName name="oknRrDueDate">'[1]Sales Rep. Report'!$N$13</definedName>
    <definedName name="oknRrInvoiceCost">'[1]Sales Rep. Report'!$F$13</definedName>
    <definedName name="oknRrInvoiceDate">'[1]Sales Rep. Report'!$C$13</definedName>
    <definedName name="oknRrInvoiceID">'[1]Sales Rep. Report'!$E$13</definedName>
    <definedName name="oknRrOrderID">'[1]Sales Rep. Report'!$D$13</definedName>
    <definedName name="oknRrPayments">'[1]Sales Rep. Report'!$K$13</definedName>
    <definedName name="oknRrSalesRepName">'[1]Sales Rep. Report'!$B$13</definedName>
    <definedName name="oknRrShippingCost">'[1]Sales Rep. Report'!$I$13</definedName>
    <definedName name="oknRrSubtotal">'[1]Sales Rep. Report'!$L$13</definedName>
    <definedName name="oknRrTax1">'[1]Sales Rep. Report'!$G$13</definedName>
    <definedName name="oknRrTax2">'[1]Sales Rep. Report'!$H$13</definedName>
    <definedName name="oknRrTotal">'[1]Sales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Invoice!$H$17</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Invoice!$N$35</definedName>
    <definedName name="oknShipVia">Invoice!$K$17</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DisallowNegativeStcok" localSheetId="8" hidden="1">'Office-Kit.com.System'!$B$25</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Invoice!$F$3:$N$43</definedName>
    <definedName name="_xlnm.Print_Area" localSheetId="5">'Payment Report'!$B$14:$J$17</definedName>
    <definedName name="_xlnm.Print_Area" localSheetId="3">'Product Report'!$B$12:$I$16</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Invoice!$3:$19</definedName>
    <definedName name="_xlnm.Print_Titles" localSheetId="5">'Payment Report'!$2:$13</definedName>
    <definedName name="_xlnm.Print_Titles" localSheetId="3">'Product Report'!$3:$11</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3" l="1"/>
  <c r="B4" i="13"/>
  <c r="B5" i="13"/>
  <c r="B6" i="13"/>
  <c r="B3" i="11"/>
  <c r="B4" i="11"/>
  <c r="B5" i="11"/>
  <c r="B6" i="11"/>
  <c r="B3" i="10"/>
  <c r="B4" i="10"/>
  <c r="B5" i="10"/>
  <c r="B6" i="10"/>
  <c r="B3" i="9"/>
  <c r="B4" i="9"/>
  <c r="B5" i="9"/>
  <c r="B6" i="9"/>
  <c r="G11" i="9"/>
  <c r="H11" i="9"/>
  <c r="B3" i="8"/>
  <c r="B4" i="8"/>
  <c r="B5" i="8"/>
  <c r="B6" i="8"/>
  <c r="J12" i="8"/>
  <c r="K12" i="8"/>
  <c r="N20" i="1"/>
  <c r="N21" i="1"/>
  <c r="N22" i="1"/>
  <c r="N23" i="1"/>
  <c r="N24" i="1"/>
  <c r="N25" i="1"/>
  <c r="N26" i="1"/>
  <c r="N27" i="1"/>
  <c r="N28" i="1"/>
  <c r="N29" i="1"/>
  <c r="N30" i="1"/>
  <c r="N31" i="1"/>
  <c r="D32" i="1" a="1"/>
  <c r="D32" i="1" s="1"/>
  <c r="N33" i="1" s="1"/>
  <c r="N32" i="1" l="1"/>
  <c r="N34" i="1"/>
  <c r="N36" i="1" l="1"/>
  <c r="B10" i="1" s="1"/>
  <c r="AL16" i="1" s="1"/>
  <c r="AL17" i="1" s="1"/>
  <c r="B8" i="1" l="1"/>
</calcChain>
</file>

<file path=xl/sharedStrings.xml><?xml version="1.0" encoding="utf-8"?>
<sst xmlns="http://schemas.openxmlformats.org/spreadsheetml/2006/main" count="170" uniqueCount="139">
  <si>
    <t>DATE:</t>
  </si>
  <si>
    <t>Bill To:</t>
  </si>
  <si>
    <t>Ship To:</t>
  </si>
  <si>
    <t>SHIPPING &amp; HANDLING</t>
  </si>
  <si>
    <t>TOTAL</t>
  </si>
  <si>
    <t>Line Total</t>
    <phoneticPr fontId="6" type="noConversion"/>
  </si>
  <si>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</si>
  <si>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</si>
  <si>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</si>
  <si>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</si>
  <si>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</si>
  <si>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</si>
  <si>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SUBTOTAL</t>
    <phoneticPr fontId="6" type="noConversion"/>
  </si>
  <si>
    <t>Due Date</t>
    <phoneticPr fontId="6" type="noConversion"/>
  </si>
  <si>
    <t>Terms</t>
    <phoneticPr fontId="6" type="noConversion"/>
  </si>
  <si>
    <t>Product ID</t>
    <phoneticPr fontId="6" type="noConversion"/>
  </si>
  <si>
    <t>Description</t>
    <phoneticPr fontId="6" type="noConversion"/>
  </si>
  <si>
    <t>SoftID</t>
    <phoneticPr fontId="11" type="noConversion"/>
  </si>
  <si>
    <t>DbPath</t>
    <phoneticPr fontId="11" type="noConversion"/>
  </si>
  <si>
    <t>Taxable</t>
    <phoneticPr fontId="6" type="noConversion"/>
  </si>
  <si>
    <t>TaxSystem</t>
    <phoneticPr fontId="6" type="noConversion"/>
  </si>
  <si>
    <t>Price</t>
  </si>
  <si>
    <t>Quantity</t>
  </si>
  <si>
    <t>HowToCloseBook</t>
    <phoneticPr fontId="11" type="noConversion"/>
  </si>
  <si>
    <t>Valid Value:</t>
    <phoneticPr fontId="11" type="noConversion"/>
  </si>
  <si>
    <t xml:space="preserve">0=Auto discard changes,  1=AutoSave,   2=DefaultOperation,prompt </t>
    <phoneticPr fontId="11"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</si>
  <si>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</si>
  <si>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</si>
  <si>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</si>
  <si>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</si>
  <si>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</si>
  <si>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</si>
  <si>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</si>
  <si>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</si>
  <si>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</si>
  <si>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</si>
  <si>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</si>
  <si>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</si>
  <si>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Bill To:</t>
    <phoneticPr fontId="6" type="noConversion"/>
  </si>
  <si>
    <t>$C$3</t>
  </si>
  <si>
    <t>Current Database</t>
  </si>
  <si>
    <t>Invoice Status</t>
  </si>
  <si>
    <t>Taxable</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</si>
  <si>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</si>
  <si>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</si>
  <si>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</si>
  <si>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</si>
  <si>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</si>
  <si>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</si>
  <si>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</si>
  <si>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</si>
  <si>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</si>
  <si>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</si>
  <si>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</si>
  <si>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</si>
  <si>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</si>
  <si>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</si>
  <si>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</si>
  <si>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</si>
  <si>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</si>
  <si>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</si>
  <si>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</si>
  <si>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</si>
  <si>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</si>
  <si>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</si>
  <si>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</si>
  <si>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</si>
  <si>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</si>
  <si>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</si>
  <si>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</si>
  <si>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</si>
  <si>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</si>
  <si>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</si>
  <si>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</si>
  <si>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</si>
  <si>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</si>
  <si>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</si>
  <si>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Notes:</t>
  </si>
  <si>
    <t>Pending</t>
  </si>
  <si>
    <t>INVOICE #:</t>
  </si>
  <si>
    <t>Sales Tax</t>
  </si>
  <si>
    <t>Allow incomplete line</t>
  </si>
  <si>
    <t>Allow zero line total</t>
  </si>
  <si>
    <t/>
  </si>
  <si>
    <t>INVOICE</t>
  </si>
  <si>
    <t>Change</t>
  </si>
  <si>
    <t>Payment applied</t>
  </si>
  <si>
    <t>Total Due</t>
  </si>
  <si>
    <t>DON'T DELETE THE FOLLOWING TWO CELLS</t>
  </si>
  <si>
    <t>Disallow negative stock</t>
  </si>
  <si>
    <t>Retail Sotre Name</t>
    <phoneticPr fontId="6" type="noConversion"/>
  </si>
  <si>
    <t>Address</t>
    <phoneticPr fontId="6" type="noConversion"/>
  </si>
  <si>
    <t>City State ZIP</t>
    <phoneticPr fontId="6" type="noConversion"/>
  </si>
  <si>
    <t>Phone number, Web Address etc.</t>
    <phoneticPr fontId="6" type="noConversion"/>
  </si>
  <si>
    <t>Thanks for shopping with us! Please come again
Warranty information goto xxxxxx
LIKE US ON FACEBOOK
ALL SALES ARE FINAL</t>
    <phoneticPr fontId="6" type="noConversion"/>
  </si>
  <si>
    <t>Statement Period:</t>
  </si>
  <si>
    <t>Balance forward</t>
    <phoneticPr fontId="11" type="noConversion"/>
  </si>
  <si>
    <t>Current balance</t>
    <phoneticPr fontId="11" type="noConversion"/>
  </si>
  <si>
    <t>Invoice total</t>
    <phoneticPr fontId="11" type="noConversion"/>
  </si>
  <si>
    <t>Payment total</t>
    <phoneticPr fontId="11" type="noConversion"/>
  </si>
  <si>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</si>
  <si>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</si>
  <si>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</si>
  <si>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</si>
  <si>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</si>
  <si>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</si>
  <si>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</si>
  <si>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Type</t>
  </si>
  <si>
    <t>Check / Money Order #</t>
  </si>
  <si>
    <t>Notes</t>
  </si>
  <si>
    <t>Amount</t>
  </si>
  <si>
    <t>Total Applied</t>
  </si>
  <si>
    <t>Customer Name</t>
  </si>
  <si>
    <t>c5021</t>
  </si>
  <si>
    <t>c5021.mdb</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</si>
  <si>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</si>
  <si>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</si>
  <si>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</si>
  <si>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</si>
  <si>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</si>
  <si>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</si>
  <si>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</si>
  <si>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item#1</t>
  </si>
  <si>
    <t>invoice template with change calculation</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</si>
  <si>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</si>
  <si>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</si>
  <si>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</si>
  <si>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</si>
  <si>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</si>
  <si>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</si>
  <si>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</si>
  <si>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</si>
  <si>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Bill Format with Change Calculation - c5021</t>
  </si>
  <si>
    <t>Invoice Template with Change Calculation</t>
  </si>
  <si>
    <t>Bill Format with Change Calculationc5021</t>
  </si>
  <si>
    <t>© 2017 InvoicingTemplate.com / Uniform Software LTD</t>
  </si>
  <si>
    <t>Invoice Template with Change Calculation - 195, Warren, Michigan, 135125, 134056, 6999797427940562150?+0.80%, 34.4 sq mi, 89.1 km2, 3,928/sq mi, 1,517/km2, 42°29′34″N 83°01′30″W? / ?42.4929°N 83.0250°W? / 42.4929; -83.0250? (Warren)</t>
  </si>
  <si>
    <t>Bill Format with Change Calculationc5021 - 195, Warren, Michigan, 135125, 134056, 6999797427940562150?+0.80%, 34.4 sq mi, 89.1 km2, 3,928/sq mi, 1,517/km2, 42°29′34″N 83°01′30″W? / ?42.4929°N 83.0250°W? / 42.4929; -83.0250? (Warren)</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</si>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</sst>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sz val="10"/>
      <color indexed="9"/>
      <name val="Arial"/>
      <family val="2"/>
    </font>
    <font>
      <b/>
      <sz val="9"/>
      <name val="Arial"/>
      <family val="2"/>
    </font>
    <font>
      <sz val="9"/>
      <color indexed="42"/>
      <name val="Arial Black"/>
      <family val="2"/>
    </font>
    <font>
      <i/>
      <sz val="9"/>
      <name val="Arial"/>
      <family val="2"/>
    </font>
    <font>
      <b/>
      <i/>
      <sz val="10"/>
      <name val="Arial"/>
      <family val="2"/>
    </font>
    <font>
      <b/>
      <sz val="12"/>
      <name val="Arial Black"/>
      <family val="2"/>
    </font>
    <font>
      <sz val="20"/>
      <color theme="2" tint="-0.749992370372631"/>
      <name val="Arial Black"/>
      <family val="2"/>
    </font>
    <font>
      <b/>
      <sz val="18"/>
      <color theme="2" tint="-0.749992370372631"/>
      <name val="Old English Text MT"/>
      <family val="4"/>
    </font>
    <font>
      <sz val="10"/>
      <color theme="0"/>
      <name val="Arial"/>
      <family val="2"/>
    </font>
    <font>
      <b/>
      <sz val="10"/>
      <name val="Arial"/>
      <family val="2"/>
      <charset val="204"/>
    </font>
    <font>
      <sz val="9"/>
      <color theme="0"/>
      <name val="Arial"/>
      <family val="2"/>
    </font>
    <font>
      <b/>
      <sz val="9"/>
      <name val="Arial"/>
      <family val="2"/>
      <charset val="204"/>
    </font>
    <font>
      <b/>
      <sz val="10"/>
      <color theme="0"/>
      <name val="Arial"/>
      <family val="2"/>
    </font>
    <font>
      <b/>
      <sz val="8"/>
      <color theme="0"/>
      <name val="Arial"/>
      <family val="2"/>
    </font>
    <font>
      <sz val="8"/>
      <color theme="0"/>
      <name val="Arial"/>
      <family val="2"/>
    </font>
    <font>
      <b/>
      <sz val="10"/>
      <color theme="9" tint="-0.249977111117893"/>
      <name val="Arial"/>
      <family val="2"/>
    </font>
    <font>
      <sz val="10"/>
      <color theme="9" tint="-0.249977111117893"/>
      <name val="Arial"/>
      <family val="2"/>
    </font>
    <font>
      <sz val="10"/>
      <color theme="2" tint="-0.89999084444715716"/>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3">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2" tint="-0.499984740745262"/>
        <bgColor indexed="64"/>
      </patternFill>
    </fill>
    <fill>
      <patternFill patternType="solid">
        <fgColor theme="2"/>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s>
  <borders count="2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2" fillId="0" borderId="0" applyNumberFormat="0" applyFill="0" applyBorder="0" applyAlignment="0" applyProtection="0">
      <alignment vertical="top"/>
      <protection locked="0"/>
    </xf>
    <xf numFmtId="0" fontId="31" fillId="0" borderId="0"/>
    <xf numFmtId="0" fontId="5" fillId="0" borderId="0"/>
    <xf numFmtId="0" fontId="35"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89">
    <xf numFmtId="0" fontId="0" fillId="0" borderId="0" xfId="0"/>
    <xf numFmtId="0" fontId="7" fillId="0" borderId="0" xfId="0" applyFont="1"/>
    <xf numFmtId="0" fontId="0" fillId="0" borderId="0" xfId="0" applyAlignment="1">
      <alignment horizontal="left"/>
    </xf>
    <xf numFmtId="0" fontId="6" fillId="0" borderId="0" xfId="0" applyFont="1"/>
    <xf numFmtId="0" fontId="0" fillId="0" borderId="0" xfId="0" applyAlignment="1">
      <alignment vertical="center"/>
    </xf>
    <xf numFmtId="165" fontId="0" fillId="0" borderId="0" xfId="0" applyNumberFormat="1" applyAlignment="1">
      <alignment horizontal="right" vertical="center"/>
    </xf>
    <xf numFmtId="165" fontId="6" fillId="0" borderId="0" xfId="0" applyNumberFormat="1" applyFont="1" applyAlignment="1">
      <alignment horizontal="right" vertical="center"/>
    </xf>
    <xf numFmtId="0" fontId="6" fillId="0" borderId="0" xfId="0" applyFont="1" applyAlignment="1">
      <alignment horizontal="left"/>
    </xf>
    <xf numFmtId="0" fontId="9" fillId="0" borderId="0" xfId="0" applyFont="1" applyAlignment="1">
      <alignment horizontal="right"/>
    </xf>
    <xf numFmtId="168" fontId="0" fillId="0" borderId="0" xfId="0" applyNumberFormat="1" applyAlignment="1">
      <alignment horizontal="left" shrinkToFit="1"/>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14" fontId="8"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 fontId="0" fillId="0" borderId="4" xfId="0" applyNumberFormat="1" applyBorder="1" applyAlignment="1">
      <alignment vertical="center"/>
    </xf>
    <xf numFmtId="1" fontId="0" fillId="0" borderId="0" xfId="0" applyNumberFormat="1" applyAlignment="1">
      <alignment vertical="center"/>
    </xf>
    <xf numFmtId="1" fontId="0" fillId="0" borderId="0" xfId="0" applyNumberFormat="1" applyAlignment="1">
      <alignment horizontal="center" vertical="center"/>
    </xf>
    <xf numFmtId="169" fontId="0" fillId="0" borderId="6" xfId="0" applyNumberFormat="1" applyBorder="1" applyAlignment="1" applyProtection="1">
      <alignment horizontal="right" vertical="center" indent="1"/>
      <protection locked="0"/>
    </xf>
    <xf numFmtId="169" fontId="0" fillId="0" borderId="7" xfId="0" applyNumberFormat="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1" fontId="0" fillId="0" borderId="9" xfId="0" applyNumberFormat="1" applyBorder="1" applyAlignment="1" applyProtection="1">
      <alignment horizontal="left" vertical="center"/>
      <protection locked="0"/>
    </xf>
    <xf numFmtId="1" fontId="0" fillId="0" borderId="10" xfId="0" applyNumberFormat="1" applyBorder="1" applyAlignment="1" applyProtection="1">
      <alignment horizontal="left" vertical="center"/>
      <protection locked="0"/>
    </xf>
    <xf numFmtId="0" fontId="10" fillId="0" borderId="0" xfId="0" applyFont="1" applyAlignment="1">
      <alignment horizontal="center"/>
    </xf>
    <xf numFmtId="164" fontId="14" fillId="2" borderId="3" xfId="0" applyNumberFormat="1" applyFont="1" applyFill="1" applyBorder="1" applyAlignment="1">
      <alignment horizontal="center"/>
    </xf>
    <xf numFmtId="164" fontId="10" fillId="3" borderId="0" xfId="0" applyNumberFormat="1" applyFont="1" applyFill="1"/>
    <xf numFmtId="164" fontId="10" fillId="0" borderId="0" xfId="0" applyNumberFormat="1" applyFont="1"/>
    <xf numFmtId="0" fontId="10" fillId="0" borderId="0" xfId="0" applyFont="1" applyAlignment="1">
      <alignment horizontal="left" indent="1"/>
    </xf>
    <xf numFmtId="0" fontId="10" fillId="3" borderId="0" xfId="0" applyFont="1" applyFill="1"/>
    <xf numFmtId="0" fontId="14" fillId="2" borderId="3" xfId="0" applyFont="1" applyFill="1" applyBorder="1" applyAlignment="1">
      <alignment horizontal="center"/>
    </xf>
    <xf numFmtId="14" fontId="14" fillId="2" borderId="3" xfId="0" applyNumberFormat="1" applyFont="1" applyFill="1" applyBorder="1" applyAlignment="1">
      <alignment horizontal="center"/>
    </xf>
    <xf numFmtId="0" fontId="10" fillId="3" borderId="0" xfId="0" applyFont="1" applyFill="1" applyAlignment="1">
      <alignment horizontal="left" indent="1"/>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171" fontId="0" fillId="0" borderId="6" xfId="0" applyNumberFormat="1" applyBorder="1" applyAlignment="1" applyProtection="1">
      <alignment horizontal="left" vertical="center"/>
      <protection hidden="1"/>
    </xf>
    <xf numFmtId="171" fontId="0" fillId="0" borderId="7" xfId="0" applyNumberFormat="1" applyBorder="1" applyAlignment="1" applyProtection="1">
      <alignment horizontal="left" vertical="center"/>
      <protection hidden="1"/>
    </xf>
    <xf numFmtId="0" fontId="0" fillId="0" borderId="0" xfId="0" applyProtection="1">
      <protection locked="0"/>
    </xf>
    <xf numFmtId="0" fontId="6" fillId="0" borderId="0" xfId="0" applyFont="1" applyAlignment="1">
      <alignment horizontal="right"/>
    </xf>
    <xf numFmtId="4" fontId="10" fillId="3" borderId="0" xfId="0" applyNumberFormat="1" applyFont="1" applyFill="1"/>
    <xf numFmtId="4" fontId="10" fillId="0" borderId="0" xfId="0" applyNumberFormat="1" applyFont="1"/>
    <xf numFmtId="4" fontId="14" fillId="2" borderId="3" xfId="0" applyNumberFormat="1" applyFont="1" applyFill="1" applyBorder="1" applyAlignment="1">
      <alignment horizontal="center"/>
    </xf>
    <xf numFmtId="14" fontId="10" fillId="3" borderId="0" xfId="0" applyNumberFormat="1" applyFont="1" applyFill="1"/>
    <xf numFmtId="14" fontId="10" fillId="0" borderId="0" xfId="0" applyNumberFormat="1" applyFont="1"/>
    <xf numFmtId="14" fontId="14" fillId="0" borderId="0" xfId="0" applyNumberFormat="1" applyFont="1"/>
    <xf numFmtId="14" fontId="16" fillId="0" borderId="0" xfId="0" applyNumberFormat="1" applyFont="1"/>
    <xf numFmtId="0" fontId="10" fillId="0" borderId="0" xfId="0" applyFont="1" applyAlignment="1">
      <alignment horizontal="left"/>
    </xf>
    <xf numFmtId="0" fontId="10" fillId="3" borderId="0" xfId="0" applyFont="1" applyFill="1" applyAlignment="1">
      <alignment horizontal="center"/>
    </xf>
    <xf numFmtId="14" fontId="16" fillId="0" borderId="0" xfId="0" applyNumberFormat="1" applyFont="1" applyAlignment="1">
      <alignment horizontal="left" indent="1"/>
    </xf>
    <xf numFmtId="0" fontId="15" fillId="0" borderId="0" xfId="0" applyFont="1" applyAlignment="1">
      <alignment horizontal="right"/>
    </xf>
    <xf numFmtId="168" fontId="10" fillId="0" borderId="0" xfId="0" applyNumberFormat="1" applyFont="1" applyAlignment="1">
      <alignment horizontal="left" shrinkToFit="1"/>
    </xf>
    <xf numFmtId="0" fontId="14" fillId="0" borderId="0" xfId="0" applyFont="1" applyAlignment="1">
      <alignment horizontal="left"/>
    </xf>
    <xf numFmtId="40" fontId="10" fillId="0" borderId="0" xfId="0" applyNumberFormat="1" applyFont="1"/>
    <xf numFmtId="4" fontId="15" fillId="0" borderId="0" xfId="0" applyNumberFormat="1" applyFont="1"/>
    <xf numFmtId="4" fontId="14" fillId="0" borderId="0" xfId="0" applyNumberFormat="1" applyFont="1"/>
    <xf numFmtId="4" fontId="10" fillId="0" borderId="0" xfId="0" applyNumberFormat="1" applyFont="1" applyAlignment="1">
      <alignment shrinkToFit="1"/>
    </xf>
    <xf numFmtId="0" fontId="14" fillId="0" borderId="0" xfId="0" applyFont="1"/>
    <xf numFmtId="4" fontId="10" fillId="0" borderId="0" xfId="0" applyNumberFormat="1" applyFont="1" applyAlignment="1">
      <alignment horizontal="left"/>
    </xf>
    <xf numFmtId="14" fontId="10" fillId="0" borderId="0" xfId="0" applyNumberFormat="1" applyFont="1" applyAlignment="1">
      <alignment horizontal="left"/>
    </xf>
    <xf numFmtId="0" fontId="0" fillId="0" borderId="0" xfId="0" applyAlignment="1">
      <alignment horizontal="left" vertical="center"/>
    </xf>
    <xf numFmtId="0" fontId="0" fillId="0" borderId="0" xfId="0" applyAlignment="1">
      <alignment vertical="top" wrapText="1"/>
    </xf>
    <xf numFmtId="0" fontId="6" fillId="0" borderId="0" xfId="0" applyFont="1" applyAlignment="1">
      <alignment horizontal="left" vertical="center"/>
    </xf>
    <xf numFmtId="14" fontId="8" fillId="0" borderId="2" xfId="0" applyNumberFormat="1" applyFont="1" applyBorder="1" applyAlignment="1" applyProtection="1">
      <alignment horizontal="center" vertical="center"/>
      <protection locked="0"/>
    </xf>
    <xf numFmtId="0" fontId="6" fillId="0" borderId="0" xfId="0" applyFont="1" applyAlignment="1">
      <alignment horizontal="right" vertical="center"/>
    </xf>
    <xf numFmtId="43" fontId="8" fillId="0" borderId="3" xfId="0" applyNumberFormat="1" applyFont="1" applyBorder="1" applyAlignment="1" applyProtection="1">
      <alignment horizontal="right"/>
      <protection hidden="1"/>
    </xf>
    <xf numFmtId="43" fontId="8" fillId="0" borderId="3" xfId="0" applyNumberFormat="1" applyFont="1" applyBorder="1" applyAlignment="1">
      <alignment horizontal="right"/>
    </xf>
    <xf numFmtId="0" fontId="18" fillId="0" borderId="0" xfId="0" applyFont="1"/>
    <xf numFmtId="0" fontId="14" fillId="2" borderId="3" xfId="0" applyFont="1" applyFill="1" applyBorder="1"/>
    <xf numFmtId="14" fontId="10" fillId="3" borderId="0" xfId="0" applyNumberFormat="1" applyFont="1" applyFill="1" applyAlignment="1">
      <alignment horizontal="right"/>
    </xf>
    <xf numFmtId="14" fontId="10" fillId="0" borderId="0" xfId="0" applyNumberFormat="1" applyFont="1" applyAlignment="1">
      <alignment horizontal="right"/>
    </xf>
    <xf numFmtId="14" fontId="14" fillId="0" borderId="0" xfId="0" applyNumberFormat="1" applyFont="1" applyAlignment="1">
      <alignment horizontal="right"/>
    </xf>
    <xf numFmtId="164" fontId="10" fillId="0" borderId="13" xfId="0" applyNumberFormat="1" applyFont="1" applyBorder="1" applyProtection="1">
      <protection locked="0"/>
    </xf>
    <xf numFmtId="14" fontId="14" fillId="2" borderId="11" xfId="0" applyNumberFormat="1" applyFont="1" applyFill="1" applyBorder="1" applyAlignment="1">
      <alignment horizontal="left" indent="1"/>
    </xf>
    <xf numFmtId="164" fontId="10" fillId="0" borderId="12" xfId="0" applyNumberFormat="1" applyFont="1" applyBorder="1" applyProtection="1">
      <protection locked="0"/>
    </xf>
    <xf numFmtId="0" fontId="10" fillId="0" borderId="0" xfId="0" applyFont="1" applyAlignment="1">
      <alignment wrapText="1"/>
    </xf>
    <xf numFmtId="4" fontId="10" fillId="0" borderId="0" xfId="0" applyNumberFormat="1" applyFont="1" applyAlignment="1">
      <alignment horizontal="left" indent="1"/>
    </xf>
    <xf numFmtId="164" fontId="10" fillId="0" borderId="0" xfId="0" applyNumberFormat="1" applyFont="1" applyAlignment="1">
      <alignment horizontal="left" indent="1"/>
    </xf>
    <xf numFmtId="164" fontId="14" fillId="2" borderId="8" xfId="0" applyNumberFormat="1" applyFont="1" applyFill="1" applyBorder="1" applyAlignment="1">
      <alignment horizontal="left" indent="1"/>
    </xf>
    <xf numFmtId="14" fontId="14" fillId="0" borderId="0" xfId="0" applyNumberFormat="1" applyFont="1" applyAlignment="1">
      <alignment horizontal="left"/>
    </xf>
    <xf numFmtId="0" fontId="0" fillId="5" borderId="0" xfId="0" applyFill="1"/>
    <xf numFmtId="0" fontId="13" fillId="0" borderId="0" xfId="0" applyFont="1"/>
    <xf numFmtId="0" fontId="0" fillId="0" borderId="0" xfId="0" applyAlignment="1">
      <alignment horizontal="right"/>
    </xf>
    <xf numFmtId="0" fontId="0" fillId="5" borderId="0" xfId="0" applyFill="1" applyProtection="1">
      <protection locked="0" hidden="1"/>
    </xf>
    <xf numFmtId="0" fontId="19" fillId="0" borderId="0" xfId="0" applyFont="1" applyAlignment="1">
      <alignment horizontal="right"/>
    </xf>
    <xf numFmtId="0" fontId="20" fillId="0" borderId="0" xfId="0" applyFont="1"/>
    <xf numFmtId="0" fontId="6" fillId="8" borderId="1" xfId="0" applyFont="1" applyFill="1" applyBorder="1" applyAlignment="1">
      <alignment horizontal="center" vertical="center"/>
    </xf>
    <xf numFmtId="0" fontId="6" fillId="8" borderId="3" xfId="0" applyFont="1" applyFill="1" applyBorder="1" applyAlignment="1">
      <alignment horizontal="center" vertical="center"/>
    </xf>
    <xf numFmtId="0" fontId="6" fillId="8" borderId="2" xfId="0" applyFont="1" applyFill="1" applyBorder="1" applyAlignment="1">
      <alignment horizontal="center" vertical="center"/>
    </xf>
    <xf numFmtId="1" fontId="0" fillId="6" borderId="10" xfId="0" applyNumberFormat="1" applyFill="1" applyBorder="1" applyAlignment="1" applyProtection="1">
      <alignment horizontal="left" vertical="center"/>
      <protection locked="0"/>
    </xf>
    <xf numFmtId="1" fontId="0" fillId="6" borderId="0" xfId="0" applyNumberFormat="1" applyFill="1" applyAlignment="1">
      <alignment vertical="center"/>
    </xf>
    <xf numFmtId="169" fontId="0" fillId="6" borderId="7" xfId="0" applyNumberFormat="1" applyFill="1" applyBorder="1" applyAlignment="1" applyProtection="1">
      <alignment horizontal="right" vertical="center" indent="1"/>
      <protection locked="0"/>
    </xf>
    <xf numFmtId="171" fontId="0" fillId="6" borderId="7" xfId="0" applyNumberFormat="1" applyFill="1" applyBorder="1" applyAlignment="1" applyProtection="1">
      <alignment horizontal="left" vertical="center"/>
      <protection hidden="1"/>
    </xf>
    <xf numFmtId="1" fontId="0" fillId="6" borderId="0" xfId="0" applyNumberFormat="1" applyFill="1" applyAlignment="1">
      <alignment horizontal="center" vertical="center"/>
    </xf>
    <xf numFmtId="1" fontId="0" fillId="6" borderId="11" xfId="0" applyNumberFormat="1" applyFill="1" applyBorder="1" applyAlignment="1" applyProtection="1">
      <alignment horizontal="left" vertical="center"/>
      <protection locked="0"/>
    </xf>
    <xf numFmtId="1" fontId="0" fillId="6" borderId="5" xfId="0" applyNumberFormat="1" applyFill="1" applyBorder="1" applyAlignment="1">
      <alignment horizontal="center" vertical="center"/>
    </xf>
    <xf numFmtId="169" fontId="0" fillId="6" borderId="8" xfId="0" applyNumberFormat="1" applyFill="1" applyBorder="1" applyAlignment="1" applyProtection="1">
      <alignment horizontal="right" vertical="center" indent="1"/>
      <protection locked="0"/>
    </xf>
    <xf numFmtId="171" fontId="0" fillId="6" borderId="8" xfId="0" applyNumberFormat="1" applyFill="1" applyBorder="1" applyAlignment="1" applyProtection="1">
      <alignment horizontal="left" vertical="center"/>
      <protection hidden="1"/>
    </xf>
    <xf numFmtId="0" fontId="21" fillId="10" borderId="0" xfId="0" applyFont="1" applyFill="1" applyAlignment="1">
      <alignment horizontal="center" vertical="center"/>
    </xf>
    <xf numFmtId="0" fontId="21" fillId="5" borderId="0" xfId="0" applyFont="1" applyFill="1"/>
    <xf numFmtId="0" fontId="21" fillId="7" borderId="0" xfId="0" applyFont="1" applyFill="1"/>
    <xf numFmtId="0" fontId="25" fillId="7" borderId="0" xfId="0" applyFont="1" applyFill="1"/>
    <xf numFmtId="10" fontId="26" fillId="7" borderId="0" xfId="0" applyNumberFormat="1" applyFont="1" applyFill="1" applyAlignment="1">
      <alignment horizontal="left" vertical="center"/>
    </xf>
    <xf numFmtId="10" fontId="27" fillId="7" borderId="0" xfId="0" applyNumberFormat="1" applyFont="1" applyFill="1" applyAlignment="1">
      <alignment horizontal="right" vertical="center"/>
    </xf>
    <xf numFmtId="170" fontId="27" fillId="7" borderId="0" xfId="0" applyNumberFormat="1" applyFont="1" applyFill="1"/>
    <xf numFmtId="0" fontId="21" fillId="7" borderId="0" xfId="0" applyFont="1" applyFill="1" applyAlignment="1">
      <alignment vertical="center"/>
    </xf>
    <xf numFmtId="0" fontId="25" fillId="7" borderId="0" xfId="0" applyFont="1" applyFill="1" applyAlignment="1">
      <alignment horizontal="right" vertical="center"/>
    </xf>
    <xf numFmtId="0" fontId="28" fillId="6" borderId="0" xfId="0" applyFont="1" applyFill="1"/>
    <xf numFmtId="170" fontId="29" fillId="12" borderId="0" xfId="0" applyNumberFormat="1" applyFont="1" applyFill="1" applyProtection="1">
      <protection locked="0"/>
    </xf>
    <xf numFmtId="170" fontId="29" fillId="6" borderId="0" xfId="0" applyNumberFormat="1" applyFont="1" applyFill="1"/>
    <xf numFmtId="0" fontId="8" fillId="0" borderId="23" xfId="2" applyFont="1" applyBorder="1"/>
    <xf numFmtId="0" fontId="32" fillId="0" borderId="24" xfId="2" applyFont="1" applyBorder="1" applyAlignment="1">
      <alignment horizontal="left" vertical="center"/>
    </xf>
    <xf numFmtId="0" fontId="31" fillId="0" borderId="23" xfId="2" applyBorder="1"/>
    <xf numFmtId="0" fontId="31" fillId="0" borderId="0" xfId="2"/>
    <xf numFmtId="0" fontId="33" fillId="0" borderId="25" xfId="2" applyFont="1" applyBorder="1" applyAlignment="1">
      <alignment horizontal="left" wrapText="1" indent="1"/>
    </xf>
    <xf numFmtId="0" fontId="33" fillId="0" borderId="23" xfId="2" applyFont="1" applyBorder="1"/>
    <xf numFmtId="0" fontId="33" fillId="0" borderId="23" xfId="2" applyFont="1" applyBorder="1" applyAlignment="1">
      <alignment horizontal="left" wrapText="1"/>
    </xf>
    <xf numFmtId="0" fontId="34" fillId="0" borderId="23" xfId="2" applyFont="1" applyBorder="1" applyAlignment="1">
      <alignment horizontal="left" wrapText="1"/>
    </xf>
    <xf numFmtId="0" fontId="35" fillId="0" borderId="23" xfId="4" applyBorder="1" applyAlignment="1" applyProtection="1">
      <alignment horizontal="left" wrapText="1"/>
    </xf>
    <xf numFmtId="0" fontId="33" fillId="0" borderId="23" xfId="2" applyFont="1" applyBorder="1" applyAlignment="1">
      <alignment horizontal="left"/>
    </xf>
    <xf numFmtId="0" fontId="8" fillId="0" borderId="0" xfId="2" applyFont="1"/>
    <xf numFmtId="0" fontId="12" fillId="0" borderId="0" xfId="1" applyAlignment="1" applyProtection="1"/>
    <xf numFmtId="0" fontId="12" fillId="7" borderId="0" xfId="1" applyFill="1" applyAlignment="1" applyProtection="1"/>
    <xf numFmtId="0" fontId="12" fillId="5" borderId="0" xfId="1" applyFill="1" applyAlignment="1" applyProtection="1"/>
    <xf numFmtId="0" fontId="2" fillId="0" borderId="0" xfId="7"/>
    <xf numFmtId="0" fontId="0" fillId="0" borderId="0" xfId="0" applyAlignment="1" applyProtection="1">
      <alignment horizontal="right" vertical="center"/>
      <protection locked="0"/>
    </xf>
    <xf numFmtId="0" fontId="1" fillId="0" borderId="0" xfId="8"/>
    <xf numFmtId="167" fontId="0" fillId="0" borderId="10" xfId="0" applyNumberFormat="1" applyBorder="1" applyAlignment="1" applyProtection="1">
      <alignment horizontal="right" vertical="center" indent="1"/>
      <protection locked="0"/>
    </xf>
    <xf numFmtId="167" fontId="0" fillId="0" borderId="7" xfId="0" applyNumberFormat="1" applyBorder="1" applyAlignment="1" applyProtection="1">
      <alignment horizontal="right" vertical="center" indent="1"/>
      <protection locked="0"/>
    </xf>
    <xf numFmtId="167" fontId="0" fillId="0" borderId="9" xfId="0" applyNumberFormat="1" applyBorder="1" applyAlignment="1" applyProtection="1">
      <alignment horizontal="right" vertical="center" indent="1"/>
      <protection locked="0"/>
    </xf>
    <xf numFmtId="167" fontId="0" fillId="0" borderId="6" xfId="0" applyNumberFormat="1" applyBorder="1" applyAlignment="1" applyProtection="1">
      <alignment horizontal="right" vertical="center" indent="1"/>
      <protection locked="0"/>
    </xf>
    <xf numFmtId="0" fontId="0" fillId="0" borderId="0" xfId="0" applyAlignment="1" applyProtection="1">
      <alignment horizontal="left"/>
      <protection locked="0"/>
    </xf>
    <xf numFmtId="0" fontId="6" fillId="8" borderId="1" xfId="0" applyFont="1" applyFill="1" applyBorder="1" applyAlignment="1">
      <alignment horizontal="center" vertical="center"/>
    </xf>
    <xf numFmtId="0" fontId="6" fillId="8" borderId="2" xfId="0" applyFont="1" applyFill="1" applyBorder="1" applyAlignment="1">
      <alignment horizontal="center" vertical="center"/>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0" fillId="6" borderId="11" xfId="0" applyFill="1" applyBorder="1" applyAlignment="1" applyProtection="1">
      <alignment horizontal="left" vertical="center"/>
      <protection locked="0"/>
    </xf>
    <xf numFmtId="0" fontId="0" fillId="6" borderId="5" xfId="0" applyFill="1" applyBorder="1" applyAlignment="1" applyProtection="1">
      <alignment horizontal="left" vertical="center"/>
      <protection locked="0"/>
    </xf>
    <xf numFmtId="0" fontId="0" fillId="6" borderId="8" xfId="0" applyFill="1" applyBorder="1" applyAlignment="1" applyProtection="1">
      <alignment horizontal="left" vertical="center"/>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167" fontId="0" fillId="6" borderId="10" xfId="0" applyNumberFormat="1" applyFill="1" applyBorder="1" applyAlignment="1" applyProtection="1">
      <alignment horizontal="right" vertical="center" indent="1"/>
      <protection locked="0"/>
    </xf>
    <xf numFmtId="167" fontId="0" fillId="6" borderId="7" xfId="0" applyNumberFormat="1" applyFill="1" applyBorder="1" applyAlignment="1" applyProtection="1">
      <alignment horizontal="right" vertical="center" indent="1"/>
      <protection locked="0"/>
    </xf>
    <xf numFmtId="0" fontId="0" fillId="0" borderId="0" xfId="0" applyProtection="1">
      <protection locked="0"/>
    </xf>
    <xf numFmtId="0" fontId="0" fillId="0" borderId="1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7" xfId="0" applyBorder="1" applyAlignment="1" applyProtection="1">
      <alignment horizontal="left" vertical="center"/>
      <protection locked="0"/>
    </xf>
    <xf numFmtId="167" fontId="0" fillId="6" borderId="11" xfId="0" applyNumberFormat="1" applyFill="1" applyBorder="1" applyAlignment="1" applyProtection="1">
      <alignment horizontal="right" vertical="center" indent="1"/>
      <protection locked="0"/>
    </xf>
    <xf numFmtId="167" fontId="0" fillId="6" borderId="8" xfId="0" applyNumberFormat="1" applyFill="1" applyBorder="1" applyAlignment="1" applyProtection="1">
      <alignment horizontal="right" vertical="center" indent="1"/>
      <protection locked="0"/>
    </xf>
    <xf numFmtId="0" fontId="0" fillId="6" borderId="10"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7" xfId="0" applyFill="1" applyBorder="1" applyAlignment="1" applyProtection="1">
      <alignment horizontal="left" vertical="center"/>
      <protection locked="0"/>
    </xf>
    <xf numFmtId="0" fontId="17" fillId="4" borderId="0" xfId="0" applyFont="1" applyFill="1" applyAlignment="1">
      <alignment horizontal="center" wrapText="1"/>
    </xf>
    <xf numFmtId="0" fontId="25" fillId="7" borderId="0" xfId="0" applyFont="1" applyFill="1" applyAlignment="1">
      <alignment horizontal="center"/>
    </xf>
    <xf numFmtId="0" fontId="30" fillId="6" borderId="0" xfId="0" applyFont="1" applyFill="1" applyAlignment="1" applyProtection="1">
      <alignment horizontal="center"/>
      <protection locked="0"/>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6" fillId="8" borderId="14" xfId="0" applyFont="1" applyFill="1" applyBorder="1" applyAlignment="1">
      <alignment horizontal="center" vertical="center"/>
    </xf>
    <xf numFmtId="0" fontId="0" fillId="0" borderId="9"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6" xfId="0" applyBorder="1" applyAlignment="1" applyProtection="1">
      <alignment horizontal="left" vertical="center"/>
      <protection locked="0"/>
    </xf>
    <xf numFmtId="168" fontId="0" fillId="0" borderId="0" xfId="0" applyNumberFormat="1" applyAlignment="1" applyProtection="1">
      <alignment horizontal="center" vertical="center" shrinkToFit="1"/>
      <protection locked="0"/>
    </xf>
    <xf numFmtId="49" fontId="0" fillId="0" borderId="0" xfId="0" applyNumberFormat="1" applyAlignment="1" applyProtection="1">
      <alignment horizontal="center" vertical="center"/>
      <protection locked="0"/>
    </xf>
    <xf numFmtId="0" fontId="12" fillId="9" borderId="0" xfId="1" applyFill="1" applyAlignment="1" applyProtection="1">
      <alignment horizontal="center" vertical="center" wrapText="1"/>
      <protection locked="0"/>
    </xf>
    <xf numFmtId="0" fontId="0" fillId="11" borderId="0" xfId="0" applyFill="1" applyAlignment="1">
      <alignment vertical="center"/>
    </xf>
    <xf numFmtId="0" fontId="21" fillId="10" borderId="0" xfId="0" applyFont="1" applyFill="1" applyAlignment="1">
      <alignment horizontal="center" vertical="center"/>
    </xf>
    <xf numFmtId="0" fontId="0" fillId="11" borderId="0" xfId="0" applyFill="1" applyAlignment="1">
      <alignment vertical="center" wrapText="1"/>
    </xf>
    <xf numFmtId="0" fontId="10" fillId="11" borderId="0" xfId="0" applyFont="1" applyFill="1" applyAlignment="1">
      <alignment vertical="center" wrapText="1"/>
    </xf>
    <xf numFmtId="0" fontId="23" fillId="10" borderId="0" xfId="0" applyFont="1" applyFill="1" applyAlignment="1">
      <alignment horizontal="center" vertical="center"/>
    </xf>
    <xf numFmtId="14" fontId="14" fillId="2" borderId="9" xfId="0" applyNumberFormat="1" applyFont="1" applyFill="1" applyBorder="1" applyAlignment="1">
      <alignment horizontal="left" indent="1"/>
    </xf>
    <xf numFmtId="14" fontId="14" fillId="2" borderId="6" xfId="0" applyNumberFormat="1" applyFont="1" applyFill="1" applyBorder="1" applyAlignment="1">
      <alignment horizontal="left" indent="1"/>
    </xf>
    <xf numFmtId="14" fontId="14" fillId="2" borderId="11" xfId="0" applyNumberFormat="1" applyFont="1" applyFill="1" applyBorder="1" applyAlignment="1">
      <alignment horizontal="left" indent="1"/>
    </xf>
    <xf numFmtId="14" fontId="14" fillId="2" borderId="8"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E0B301CA-BFF1-4311-B102-EAA39412576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bill-format-with-change-calculation.html" TargetMode="External"/></Relationships>
</file>

<file path=xl/drawings/_rels/drawing7.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142875</xdr:rowOff>
    </xdr:from>
    <xdr:to>
      <xdr:col>13</xdr:col>
      <xdr:colOff>1028700</xdr:colOff>
      <xdr:row>6</xdr:row>
      <xdr:rowOff>152400</xdr:rowOff>
    </xdr:to>
    <xdr:sp macro="" textlink="">
      <xdr:nvSpPr>
        <xdr:cNvPr id="1178" name="oknWidget_1">
          <a:extLst>
            <a:ext uri="{FF2B5EF4-FFF2-40B4-BE49-F238E27FC236}">
              <a16:creationId xmlns:a16="http://schemas.microsoft.com/office/drawing/2014/main" id="{00000000-0008-0000-0000-00009A040000}"/>
            </a:ext>
          </a:extLst>
        </xdr:cNvPr>
        <xdr:cNvSpPr>
          <a:spLocks noChangeShapeType="1"/>
        </xdr:cNvSpPr>
      </xdr:nvSpPr>
      <xdr:spPr bwMode="auto">
        <a:xfrm>
          <a:off x="1466850" y="2057400"/>
          <a:ext cx="6057900" cy="9525"/>
        </a:xfrm>
        <a:prstGeom prst="line">
          <a:avLst/>
        </a:prstGeom>
        <a:noFill/>
        <a:ln w="76200" cmpd="tri">
          <a:solidFill>
            <a:schemeClr val="bg2">
              <a:lumMod val="75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47625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5144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47625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5144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314325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543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314325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543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571500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5528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571500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5528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1009650</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6863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1009650</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6863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123825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6959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123825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6959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190500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6865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200025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6960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28575</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95425" y="34861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57150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038475" y="34861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009900" y="224790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13</xdr:col>
      <xdr:colOff>38100</xdr:colOff>
      <xdr:row>7</xdr:row>
      <xdr:rowOff>180975</xdr:rowOff>
    </xdr:from>
    <xdr:ext cx="295275" cy="26456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534150" y="224790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8</xdr:col>
      <xdr:colOff>514350</xdr:colOff>
      <xdr:row>15</xdr:row>
      <xdr:rowOff>57150</xdr:rowOff>
    </xdr:from>
    <xdr:ext cx="171450" cy="26456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3495675" y="38004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11</xdr:col>
      <xdr:colOff>466725</xdr:colOff>
      <xdr:row>15</xdr:row>
      <xdr:rowOff>57150</xdr:rowOff>
    </xdr:from>
    <xdr:ext cx="171450" cy="264560"/>
    <xdr:sp macro="_xll.ExecImeCommand" textlink="">
      <xdr:nvSpPr>
        <xdr:cNvPr id="19" name="oknCboShipVia">
          <a:extLst>
            <a:ext uri="{FF2B5EF4-FFF2-40B4-BE49-F238E27FC236}">
              <a16:creationId xmlns:a16="http://schemas.microsoft.com/office/drawing/2014/main" id="{00000000-0008-0000-0000-000013000000}"/>
            </a:ext>
          </a:extLst>
        </xdr:cNvPr>
        <xdr:cNvSpPr txBox="1"/>
      </xdr:nvSpPr>
      <xdr:spPr>
        <a:xfrm>
          <a:off x="5429250" y="38004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12</xdr:col>
      <xdr:colOff>771525</xdr:colOff>
      <xdr:row>15</xdr:row>
      <xdr:rowOff>57150</xdr:rowOff>
    </xdr:from>
    <xdr:ext cx="171450" cy="264560"/>
    <xdr:sp macro="_xll.ExecImeCommand" textlink="">
      <xdr:nvSpPr>
        <xdr:cNvPr id="20" name="oknCboPaymentTerm">
          <a:extLst>
            <a:ext uri="{FF2B5EF4-FFF2-40B4-BE49-F238E27FC236}">
              <a16:creationId xmlns:a16="http://schemas.microsoft.com/office/drawing/2014/main" id="{00000000-0008-0000-0000-000014000000}"/>
            </a:ext>
          </a:extLst>
        </xdr:cNvPr>
        <xdr:cNvSpPr txBox="1"/>
      </xdr:nvSpPr>
      <xdr:spPr>
        <a:xfrm>
          <a:off x="6343650" y="38004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19</xdr:row>
      <xdr:rowOff>19050</xdr:rowOff>
    </xdr:from>
    <xdr:ext cx="171450" cy="264560"/>
    <xdr:sp macro="_xll.ExecImeCommand" textlink="">
      <xdr:nvSpPr>
        <xdr:cNvPr id="21" name="oknCboPID_1">
          <a:extLst>
            <a:ext uri="{FF2B5EF4-FFF2-40B4-BE49-F238E27FC236}">
              <a16:creationId xmlns:a16="http://schemas.microsoft.com/office/drawing/2014/main" id="{00000000-0008-0000-0000-000015000000}"/>
            </a:ext>
          </a:extLst>
        </xdr:cNvPr>
        <xdr:cNvSpPr txBox="1"/>
      </xdr:nvSpPr>
      <xdr:spPr>
        <a:xfrm>
          <a:off x="2066925" y="46767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20</xdr:row>
      <xdr:rowOff>38100</xdr:rowOff>
    </xdr:from>
    <xdr:ext cx="171450" cy="264560"/>
    <xdr:sp macro="_xll.ExecImeCommand" textlink="">
      <xdr:nvSpPr>
        <xdr:cNvPr id="22" name="oknCboPID_2">
          <a:extLst>
            <a:ext uri="{FF2B5EF4-FFF2-40B4-BE49-F238E27FC236}">
              <a16:creationId xmlns:a16="http://schemas.microsoft.com/office/drawing/2014/main" id="{00000000-0008-0000-0000-000016000000}"/>
            </a:ext>
          </a:extLst>
        </xdr:cNvPr>
        <xdr:cNvSpPr txBox="1"/>
      </xdr:nvSpPr>
      <xdr:spPr>
        <a:xfrm>
          <a:off x="2066925" y="49434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21</xdr:row>
      <xdr:rowOff>19050</xdr:rowOff>
    </xdr:from>
    <xdr:ext cx="171450" cy="264560"/>
    <xdr:sp macro="_xll.ExecImeCommand" textlink="">
      <xdr:nvSpPr>
        <xdr:cNvPr id="23" name="oknCboPID_3">
          <a:extLst>
            <a:ext uri="{FF2B5EF4-FFF2-40B4-BE49-F238E27FC236}">
              <a16:creationId xmlns:a16="http://schemas.microsoft.com/office/drawing/2014/main" id="{00000000-0008-0000-0000-000017000000}"/>
            </a:ext>
          </a:extLst>
        </xdr:cNvPr>
        <xdr:cNvSpPr txBox="1"/>
      </xdr:nvSpPr>
      <xdr:spPr>
        <a:xfrm>
          <a:off x="2066925" y="51720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22</xdr:row>
      <xdr:rowOff>38100</xdr:rowOff>
    </xdr:from>
    <xdr:ext cx="171450" cy="264560"/>
    <xdr:sp macro="_xll.ExecImeCommand" textlink="">
      <xdr:nvSpPr>
        <xdr:cNvPr id="24" name="oknCboPID_4">
          <a:extLst>
            <a:ext uri="{FF2B5EF4-FFF2-40B4-BE49-F238E27FC236}">
              <a16:creationId xmlns:a16="http://schemas.microsoft.com/office/drawing/2014/main" id="{00000000-0008-0000-0000-000018000000}"/>
            </a:ext>
          </a:extLst>
        </xdr:cNvPr>
        <xdr:cNvSpPr txBox="1"/>
      </xdr:nvSpPr>
      <xdr:spPr>
        <a:xfrm>
          <a:off x="2066925" y="54387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23</xdr:row>
      <xdr:rowOff>47625</xdr:rowOff>
    </xdr:from>
    <xdr:ext cx="171450" cy="264560"/>
    <xdr:sp macro="_xll.ExecImeCommand" textlink="">
      <xdr:nvSpPr>
        <xdr:cNvPr id="25" name="oknCboPID_5">
          <a:extLst>
            <a:ext uri="{FF2B5EF4-FFF2-40B4-BE49-F238E27FC236}">
              <a16:creationId xmlns:a16="http://schemas.microsoft.com/office/drawing/2014/main" id="{00000000-0008-0000-0000-000019000000}"/>
            </a:ext>
          </a:extLst>
        </xdr:cNvPr>
        <xdr:cNvSpPr txBox="1"/>
      </xdr:nvSpPr>
      <xdr:spPr>
        <a:xfrm>
          <a:off x="2066925" y="56959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24</xdr:row>
      <xdr:rowOff>66675</xdr:rowOff>
    </xdr:from>
    <xdr:ext cx="171450" cy="264560"/>
    <xdr:sp macro="_xll.ExecImeCommand" textlink="">
      <xdr:nvSpPr>
        <xdr:cNvPr id="26" name="oknCboPID_6">
          <a:extLst>
            <a:ext uri="{FF2B5EF4-FFF2-40B4-BE49-F238E27FC236}">
              <a16:creationId xmlns:a16="http://schemas.microsoft.com/office/drawing/2014/main" id="{00000000-0008-0000-0000-00001A000000}"/>
            </a:ext>
          </a:extLst>
        </xdr:cNvPr>
        <xdr:cNvSpPr txBox="1"/>
      </xdr:nvSpPr>
      <xdr:spPr>
        <a:xfrm>
          <a:off x="2066925" y="59626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25</xdr:row>
      <xdr:rowOff>47625</xdr:rowOff>
    </xdr:from>
    <xdr:ext cx="171450" cy="264560"/>
    <xdr:sp macro="_xll.ExecImeCommand" textlink="">
      <xdr:nvSpPr>
        <xdr:cNvPr id="27" name="oknCboPID_7">
          <a:extLst>
            <a:ext uri="{FF2B5EF4-FFF2-40B4-BE49-F238E27FC236}">
              <a16:creationId xmlns:a16="http://schemas.microsoft.com/office/drawing/2014/main" id="{00000000-0008-0000-0000-00001B000000}"/>
            </a:ext>
          </a:extLst>
        </xdr:cNvPr>
        <xdr:cNvSpPr txBox="1"/>
      </xdr:nvSpPr>
      <xdr:spPr>
        <a:xfrm>
          <a:off x="2066925" y="61912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26</xdr:row>
      <xdr:rowOff>66675</xdr:rowOff>
    </xdr:from>
    <xdr:ext cx="171450" cy="264560"/>
    <xdr:sp macro="_xll.ExecImeCommand" textlink="">
      <xdr:nvSpPr>
        <xdr:cNvPr id="28" name="oknCboPID_8">
          <a:extLst>
            <a:ext uri="{FF2B5EF4-FFF2-40B4-BE49-F238E27FC236}">
              <a16:creationId xmlns:a16="http://schemas.microsoft.com/office/drawing/2014/main" id="{00000000-0008-0000-0000-00001C000000}"/>
            </a:ext>
          </a:extLst>
        </xdr:cNvPr>
        <xdr:cNvSpPr txBox="1"/>
      </xdr:nvSpPr>
      <xdr:spPr>
        <a:xfrm>
          <a:off x="2066925" y="64579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27</xdr:row>
      <xdr:rowOff>28575</xdr:rowOff>
    </xdr:from>
    <xdr:ext cx="171450" cy="264560"/>
    <xdr:sp macro="_xll.ExecImeCommand" textlink="">
      <xdr:nvSpPr>
        <xdr:cNvPr id="29" name="oknCboPID_9">
          <a:extLst>
            <a:ext uri="{FF2B5EF4-FFF2-40B4-BE49-F238E27FC236}">
              <a16:creationId xmlns:a16="http://schemas.microsoft.com/office/drawing/2014/main" id="{00000000-0008-0000-0000-00001D000000}"/>
            </a:ext>
          </a:extLst>
        </xdr:cNvPr>
        <xdr:cNvSpPr txBox="1"/>
      </xdr:nvSpPr>
      <xdr:spPr>
        <a:xfrm>
          <a:off x="2066925" y="66675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28</xdr:row>
      <xdr:rowOff>47625</xdr:rowOff>
    </xdr:from>
    <xdr:ext cx="171450" cy="264560"/>
    <xdr:sp macro="_xll.ExecImeCommand" textlink="">
      <xdr:nvSpPr>
        <xdr:cNvPr id="30" name="oknCboPID_10">
          <a:extLst>
            <a:ext uri="{FF2B5EF4-FFF2-40B4-BE49-F238E27FC236}">
              <a16:creationId xmlns:a16="http://schemas.microsoft.com/office/drawing/2014/main" id="{00000000-0008-0000-0000-00001E000000}"/>
            </a:ext>
          </a:extLst>
        </xdr:cNvPr>
        <xdr:cNvSpPr txBox="1"/>
      </xdr:nvSpPr>
      <xdr:spPr>
        <a:xfrm>
          <a:off x="2066925" y="69342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29</xdr:row>
      <xdr:rowOff>28575</xdr:rowOff>
    </xdr:from>
    <xdr:ext cx="171450" cy="264560"/>
    <xdr:sp macro="_xll.ExecImeCommand" textlink="">
      <xdr:nvSpPr>
        <xdr:cNvPr id="31" name="oknCboPID_11">
          <a:extLst>
            <a:ext uri="{FF2B5EF4-FFF2-40B4-BE49-F238E27FC236}">
              <a16:creationId xmlns:a16="http://schemas.microsoft.com/office/drawing/2014/main" id="{00000000-0008-0000-0000-00001F000000}"/>
            </a:ext>
          </a:extLst>
        </xdr:cNvPr>
        <xdr:cNvSpPr txBox="1"/>
      </xdr:nvSpPr>
      <xdr:spPr>
        <a:xfrm>
          <a:off x="2066925" y="71628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30</xdr:row>
      <xdr:rowOff>47625</xdr:rowOff>
    </xdr:from>
    <xdr:ext cx="171450" cy="264560"/>
    <xdr:sp macro="_xll.ExecImeCommand" textlink="">
      <xdr:nvSpPr>
        <xdr:cNvPr id="1125" name="oknCboPID_12">
          <a:extLst>
            <a:ext uri="{FF2B5EF4-FFF2-40B4-BE49-F238E27FC236}">
              <a16:creationId xmlns:a16="http://schemas.microsoft.com/office/drawing/2014/main" id="{00000000-0008-0000-0000-000065040000}"/>
            </a:ext>
          </a:extLst>
        </xdr:cNvPr>
        <xdr:cNvSpPr txBox="1"/>
      </xdr:nvSpPr>
      <xdr:spPr>
        <a:xfrm>
          <a:off x="2066925" y="74295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152400</xdr:colOff>
      <xdr:row>0</xdr:row>
      <xdr:rowOff>409575</xdr:rowOff>
    </xdr:from>
    <xdr:ext cx="1200150" cy="224998"/>
    <xdr:sp macro="_xll.ExecImeCommand" textlink="">
      <xdr:nvSpPr>
        <xdr:cNvPr id="1126" name="oknCmdAbout">
          <a:extLst>
            <a:ext uri="{FF2B5EF4-FFF2-40B4-BE49-F238E27FC236}">
              <a16:creationId xmlns:a16="http://schemas.microsoft.com/office/drawing/2014/main" id="{00000000-0008-0000-0000-000066040000}"/>
            </a:ext>
          </a:extLst>
        </xdr:cNvPr>
        <xdr:cNvSpPr txBox="1"/>
      </xdr:nvSpPr>
      <xdr:spPr>
        <a:xfrm>
          <a:off x="152400" y="409575"/>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438150</xdr:colOff>
          <xdr:row>19</xdr:row>
          <xdr:rowOff>28575</xdr:rowOff>
        </xdr:from>
        <xdr:to>
          <xdr:col>1</xdr:col>
          <xdr:colOff>733425</xdr:colOff>
          <xdr:row>19</xdr:row>
          <xdr:rowOff>238125</xdr:rowOff>
        </xdr:to>
        <xdr:sp macro="" textlink="">
          <xdr:nvSpPr>
            <xdr:cNvPr id="1280" name="oknWidget_taxable1"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20</xdr:row>
          <xdr:rowOff>19050</xdr:rowOff>
        </xdr:from>
        <xdr:to>
          <xdr:col>1</xdr:col>
          <xdr:colOff>733425</xdr:colOff>
          <xdr:row>20</xdr:row>
          <xdr:rowOff>228600</xdr:rowOff>
        </xdr:to>
        <xdr:sp macro="" textlink="">
          <xdr:nvSpPr>
            <xdr:cNvPr id="1281" name="oknWidget_taxable2" hidden="1">
              <a:extLst>
                <a:ext uri="{63B3BB69-23CF-44E3-9099-C40C66FF867C}">
                  <a14:compatExt spid="_x0000_s1281"/>
                </a:ext>
                <a:ext uri="{FF2B5EF4-FFF2-40B4-BE49-F238E27FC236}">
                  <a16:creationId xmlns:a16="http://schemas.microsoft.com/office/drawing/2014/main" id="{00000000-0008-0000-0000-00000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21</xdr:row>
          <xdr:rowOff>38100</xdr:rowOff>
        </xdr:from>
        <xdr:to>
          <xdr:col>1</xdr:col>
          <xdr:colOff>733425</xdr:colOff>
          <xdr:row>22</xdr:row>
          <xdr:rowOff>0</xdr:rowOff>
        </xdr:to>
        <xdr:sp macro="" textlink="">
          <xdr:nvSpPr>
            <xdr:cNvPr id="1282" name="oknWidget_taxable3"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22</xdr:row>
          <xdr:rowOff>28575</xdr:rowOff>
        </xdr:from>
        <xdr:to>
          <xdr:col>1</xdr:col>
          <xdr:colOff>733425</xdr:colOff>
          <xdr:row>22</xdr:row>
          <xdr:rowOff>238125</xdr:rowOff>
        </xdr:to>
        <xdr:sp macro="" textlink="">
          <xdr:nvSpPr>
            <xdr:cNvPr id="1283" name="oknWidget_taxable4"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23</xdr:row>
          <xdr:rowOff>9525</xdr:rowOff>
        </xdr:from>
        <xdr:to>
          <xdr:col>1</xdr:col>
          <xdr:colOff>733425</xdr:colOff>
          <xdr:row>23</xdr:row>
          <xdr:rowOff>219075</xdr:rowOff>
        </xdr:to>
        <xdr:sp macro="" textlink="">
          <xdr:nvSpPr>
            <xdr:cNvPr id="1284" name="oknWidget_taxable5"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24</xdr:row>
          <xdr:rowOff>19050</xdr:rowOff>
        </xdr:from>
        <xdr:to>
          <xdr:col>1</xdr:col>
          <xdr:colOff>733425</xdr:colOff>
          <xdr:row>24</xdr:row>
          <xdr:rowOff>228600</xdr:rowOff>
        </xdr:to>
        <xdr:sp macro="" textlink="">
          <xdr:nvSpPr>
            <xdr:cNvPr id="1285" name="oknWidget_taxable6"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25</xdr:row>
          <xdr:rowOff>28575</xdr:rowOff>
        </xdr:from>
        <xdr:to>
          <xdr:col>1</xdr:col>
          <xdr:colOff>733425</xdr:colOff>
          <xdr:row>25</xdr:row>
          <xdr:rowOff>238125</xdr:rowOff>
        </xdr:to>
        <xdr:sp macro="" textlink="">
          <xdr:nvSpPr>
            <xdr:cNvPr id="1286" name="oknWidget_taxable7"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26</xdr:row>
          <xdr:rowOff>28575</xdr:rowOff>
        </xdr:from>
        <xdr:to>
          <xdr:col>1</xdr:col>
          <xdr:colOff>733425</xdr:colOff>
          <xdr:row>26</xdr:row>
          <xdr:rowOff>238125</xdr:rowOff>
        </xdr:to>
        <xdr:sp macro="" textlink="">
          <xdr:nvSpPr>
            <xdr:cNvPr id="1287" name="oknWidget_taxable8"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27</xdr:row>
          <xdr:rowOff>0</xdr:rowOff>
        </xdr:from>
        <xdr:to>
          <xdr:col>1</xdr:col>
          <xdr:colOff>733425</xdr:colOff>
          <xdr:row>27</xdr:row>
          <xdr:rowOff>209550</xdr:rowOff>
        </xdr:to>
        <xdr:sp macro="" textlink="">
          <xdr:nvSpPr>
            <xdr:cNvPr id="1288" name="oknWidget_taxable9"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27</xdr:row>
          <xdr:rowOff>238125</xdr:rowOff>
        </xdr:from>
        <xdr:to>
          <xdr:col>1</xdr:col>
          <xdr:colOff>733425</xdr:colOff>
          <xdr:row>28</xdr:row>
          <xdr:rowOff>200025</xdr:rowOff>
        </xdr:to>
        <xdr:sp macro="" textlink="">
          <xdr:nvSpPr>
            <xdr:cNvPr id="1289" name="oknWidget_taxable10"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29</xdr:row>
          <xdr:rowOff>0</xdr:rowOff>
        </xdr:from>
        <xdr:to>
          <xdr:col>1</xdr:col>
          <xdr:colOff>733425</xdr:colOff>
          <xdr:row>29</xdr:row>
          <xdr:rowOff>209550</xdr:rowOff>
        </xdr:to>
        <xdr:sp macro="" textlink="">
          <xdr:nvSpPr>
            <xdr:cNvPr id="1290" name="oknWidget_taxable11"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30</xdr:row>
          <xdr:rowOff>9525</xdr:rowOff>
        </xdr:from>
        <xdr:to>
          <xdr:col>1</xdr:col>
          <xdr:colOff>733425</xdr:colOff>
          <xdr:row>30</xdr:row>
          <xdr:rowOff>219075</xdr:rowOff>
        </xdr:to>
        <xdr:sp macro="" textlink="">
          <xdr:nvSpPr>
            <xdr:cNvPr id="1291" name="oknWidget_taxable12"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6</xdr:col>
      <xdr:colOff>19050</xdr:colOff>
      <xdr:row>8</xdr:row>
      <xdr:rowOff>28575</xdr:rowOff>
    </xdr:from>
    <xdr:ext cx="1428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2076450" y="24098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533525" y="2600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533525" y="27908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533525" y="29908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533525"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533525" y="3390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9</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848225" y="25908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76200</xdr:colOff>
      <xdr:row>10</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848225" y="28003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11</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848225" y="30003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12</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848225" y="31908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76200</xdr:colOff>
      <xdr:row>13</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4848225" y="3400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8</xdr:col>
      <xdr:colOff>409575</xdr:colOff>
      <xdr:row>36</xdr:row>
      <xdr:rowOff>184150</xdr:rowOff>
    </xdr:from>
    <xdr:to>
      <xdr:col>12</xdr:col>
      <xdr:colOff>206375</xdr:colOff>
      <xdr:row>38</xdr:row>
      <xdr:rowOff>139700</xdr:rowOff>
    </xdr:to>
    <xdr:pic>
      <xdr:nvPicPr>
        <xdr:cNvPr id="33" name="oknWidget_logo">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90900" y="9156700"/>
          <a:ext cx="2387600" cy="431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8207" name="oknWidget_2">
          <a:extLst>
            <a:ext uri="{FF2B5EF4-FFF2-40B4-BE49-F238E27FC236}">
              <a16:creationId xmlns:a16="http://schemas.microsoft.com/office/drawing/2014/main" id="{00000000-0008-0000-0100-00000F2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8194" name="oknWidget_1">
          <a:extLst>
            <a:ext uri="{FF2B5EF4-FFF2-40B4-BE49-F238E27FC236}">
              <a16:creationId xmlns:a16="http://schemas.microsoft.com/office/drawing/2014/main" id="{00000000-0008-0000-0100-0000022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9231" name="oknWidget_2">
          <a:extLst>
            <a:ext uri="{FF2B5EF4-FFF2-40B4-BE49-F238E27FC236}">
              <a16:creationId xmlns:a16="http://schemas.microsoft.com/office/drawing/2014/main" id="{00000000-0008-0000-0200-00000F24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9218" name="oknWidget_1">
          <a:extLst>
            <a:ext uri="{FF2B5EF4-FFF2-40B4-BE49-F238E27FC236}">
              <a16:creationId xmlns:a16="http://schemas.microsoft.com/office/drawing/2014/main" id="{00000000-0008-0000-0200-00000224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0255" name="oknWidget_2">
          <a:extLst>
            <a:ext uri="{FF2B5EF4-FFF2-40B4-BE49-F238E27FC236}">
              <a16:creationId xmlns:a16="http://schemas.microsoft.com/office/drawing/2014/main" id="{00000000-0008-0000-0300-00000F28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0242" name="oknWidget_1">
          <a:extLst>
            <a:ext uri="{FF2B5EF4-FFF2-40B4-BE49-F238E27FC236}">
              <a16:creationId xmlns:a16="http://schemas.microsoft.com/office/drawing/2014/main" id="{00000000-0008-0000-0300-00000228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1279" name="oknWidget_2">
          <a:extLst>
            <a:ext uri="{FF2B5EF4-FFF2-40B4-BE49-F238E27FC236}">
              <a16:creationId xmlns:a16="http://schemas.microsoft.com/office/drawing/2014/main" id="{00000000-0008-0000-0400-00000F2C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1266" name="oknWidget_1">
          <a:extLst>
            <a:ext uri="{FF2B5EF4-FFF2-40B4-BE49-F238E27FC236}">
              <a16:creationId xmlns:a16="http://schemas.microsoft.com/office/drawing/2014/main" id="{00000000-0008-0000-0400-0000022C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3327" name="oknWidget_PaymentReport2">
          <a:extLst>
            <a:ext uri="{FF2B5EF4-FFF2-40B4-BE49-F238E27FC236}">
              <a16:creationId xmlns:a16="http://schemas.microsoft.com/office/drawing/2014/main" id="{00000000-0008-0000-0500-00000F3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3314" name="oknWidget_PaymentReport">
          <a:extLst>
            <a:ext uri="{FF2B5EF4-FFF2-40B4-BE49-F238E27FC236}">
              <a16:creationId xmlns:a16="http://schemas.microsoft.com/office/drawing/2014/main" id="{00000000-0008-0000-0500-00000234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mes/Desktop/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sheetName val="Sales Report"/>
      <sheetName val="Customer Report"/>
      <sheetName val="Product Report"/>
      <sheetName val="Customer Statement"/>
      <sheetName val="Sales Rep. Report"/>
      <sheetName val="Payment Report"/>
    </sheetNames>
    <sheetDataSet>
      <sheetData sheetId="0"/>
      <sheetData sheetId="1"/>
      <sheetData sheetId="2"/>
      <sheetData sheetId="3"/>
      <sheetData sheetId="4"/>
      <sheetData sheetId="5">
        <row r="13">
          <cell r="B13" t="str">
            <v>Sales Rep.</v>
          </cell>
          <cell r="C13" t="str">
            <v>Date</v>
          </cell>
          <cell r="D13" t="str">
            <v>P.O. #</v>
          </cell>
          <cell r="E13" t="str">
            <v>Invoice #</v>
          </cell>
          <cell r="F13" t="str">
            <v>Cost</v>
          </cell>
          <cell r="G13" t="str">
            <v>PST</v>
          </cell>
          <cell r="H13" t="str">
            <v>GST</v>
          </cell>
          <cell r="I13" t="str">
            <v>Shipping</v>
          </cell>
          <cell r="J13" t="str">
            <v>Total</v>
          </cell>
          <cell r="K13" t="str">
            <v>Paid</v>
          </cell>
          <cell r="L13" t="str">
            <v>Subtotal</v>
          </cell>
          <cell r="M13" t="str">
            <v>Balance Due</v>
          </cell>
          <cell r="N13" t="str">
            <v>Due Date</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ill-format-with-change-calculation.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bill-format-with-change-calculation.html" TargetMode="External"/><Relationship Id="rId21" Type="http://schemas.openxmlformats.org/officeDocument/2006/relationships/ctrlProp" Target="../ctrlProps/ctrlProp9.xml"/><Relationship Id="rId7" Type="http://schemas.openxmlformats.org/officeDocument/2006/relationships/hyperlink" Target="http://www.invoicingtemplate.com/bill-format-with-change-calculation.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bill-format-with-change-calculation.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bill-format-with-change-calculation.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bill-format-with-change-calculation.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bill-format-with-change-calculation.html" TargetMode="External"/><Relationship Id="rId9" Type="http://schemas.openxmlformats.org/officeDocument/2006/relationships/hyperlink" Target="http://www.invoicingtemplate.com/bill-format-with-change-calculation.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hyperlink" Target="http://www.invoicingtemplate.com/bill-format-with-change-calculation.html" TargetMode="External"/><Relationship Id="rId1" Type="http://schemas.openxmlformats.org/officeDocument/2006/relationships/hyperlink" Target="http://www.invoicingtemplate.com/about.html"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992"/>
  <sheetViews>
    <sheetView showGridLines="0" showRowColHeaders="0" showZeros="0" tabSelected="1" showOutlineSymbols="0" zoomScaleNormal="100" workbookViewId="0">
      <selection activeCell="H10" sqref="H10:J10"/>
    </sheetView>
  </sheetViews>
  <sheetFormatPr defaultRowHeight="12.75" x14ac:dyDescent="0.2"/>
  <cols>
    <col min="1" max="1" width="9.7109375" style="109" customWidth="1"/>
    <col min="2" max="2" width="11.7109375" style="109" customWidth="1"/>
    <col min="3" max="3" width="10.28515625" style="20" hidden="1" customWidth="1"/>
    <col min="4" max="4" width="16" style="20" hidden="1" customWidth="1"/>
    <col min="5" max="5" width="0.5703125" customWidth="1"/>
    <col min="6" max="6" width="8.85546875" customWidth="1"/>
    <col min="7" max="7" width="2.5703125" customWidth="1"/>
    <col min="8" max="8" width="11.28515625" customWidth="1"/>
    <col min="9" max="9" width="10.42578125" customWidth="1"/>
    <col min="10" max="10" width="16.42578125" customWidth="1"/>
    <col min="11" max="11" width="2.85546875" customWidth="1"/>
    <col min="13" max="13" width="13.85546875" customWidth="1"/>
    <col min="14" max="14" width="16.140625" customWidth="1"/>
    <col min="15" max="15" width="0.85546875" customWidth="1"/>
    <col min="16" max="16" width="5" customWidth="1"/>
    <col min="17" max="17" width="11.85546875" customWidth="1"/>
  </cols>
  <sheetData>
    <row r="1" spans="1:989" s="89" customFormat="1" ht="57" customHeight="1" x14ac:dyDescent="0.2">
      <c r="A1" s="108"/>
      <c r="B1" s="108"/>
      <c r="C1" s="92"/>
      <c r="D1" s="92"/>
      <c r="AIU1" s="132" t="s">
        <v>137</v>
      </c>
      <c r="AJJ1" s="132" t="s">
        <v>134</v>
      </c>
      <c r="AJR1" s="132" t="s">
        <v>137</v>
      </c>
      <c r="ALA1" s="132" t="s">
        <v>137</v>
      </c>
    </row>
    <row r="2" spans="1:989" ht="3.75" customHeight="1" x14ac:dyDescent="0.2">
      <c r="P2" s="179" t="s">
        <v>115</v>
      </c>
      <c r="Q2" s="179"/>
      <c r="R2" s="179"/>
      <c r="S2" s="179"/>
      <c r="T2" s="179"/>
    </row>
    <row r="3" spans="1:989" ht="42.75" x14ac:dyDescent="0.8">
      <c r="A3" s="169" t="s">
        <v>40</v>
      </c>
      <c r="B3" s="169"/>
      <c r="F3" s="94" t="s">
        <v>90</v>
      </c>
      <c r="I3" s="1"/>
      <c r="N3" s="93" t="s">
        <v>84</v>
      </c>
      <c r="O3" s="8"/>
      <c r="P3" s="179"/>
      <c r="Q3" s="179"/>
      <c r="R3" s="179"/>
      <c r="S3" s="179"/>
      <c r="T3" s="179"/>
    </row>
    <row r="4" spans="1:989" ht="15.95" customHeight="1" x14ac:dyDescent="0.2">
      <c r="A4" s="170" t="s">
        <v>113</v>
      </c>
      <c r="B4" s="170"/>
      <c r="F4" t="s">
        <v>91</v>
      </c>
      <c r="P4" s="107">
        <v>1</v>
      </c>
      <c r="Q4" s="180" t="s">
        <v>116</v>
      </c>
      <c r="R4" s="180"/>
      <c r="S4" s="180"/>
      <c r="T4" s="180"/>
    </row>
    <row r="5" spans="1:989" ht="15.95" customHeight="1" x14ac:dyDescent="0.2">
      <c r="A5" s="169" t="s">
        <v>41</v>
      </c>
      <c r="B5" s="169"/>
      <c r="F5" t="s">
        <v>92</v>
      </c>
      <c r="L5" s="73" t="s">
        <v>0</v>
      </c>
      <c r="M5" s="177"/>
      <c r="N5" s="177"/>
      <c r="O5" s="9"/>
      <c r="P5" s="181">
        <v>2</v>
      </c>
      <c r="Q5" s="182" t="s">
        <v>117</v>
      </c>
      <c r="R5" s="182"/>
      <c r="S5" s="182"/>
      <c r="T5" s="182"/>
    </row>
    <row r="6" spans="1:989" ht="15.95" customHeight="1" x14ac:dyDescent="0.2">
      <c r="A6" s="170" t="s">
        <v>78</v>
      </c>
      <c r="B6" s="170"/>
      <c r="F6" t="s">
        <v>93</v>
      </c>
      <c r="L6" s="73" t="s">
        <v>79</v>
      </c>
      <c r="M6" s="178" t="s">
        <v>83</v>
      </c>
      <c r="N6" s="178"/>
      <c r="O6" s="2"/>
      <c r="P6" s="181"/>
      <c r="Q6" s="182"/>
      <c r="R6" s="182"/>
      <c r="S6" s="182"/>
      <c r="T6" s="182"/>
    </row>
    <row r="7" spans="1:989" ht="21" customHeight="1" x14ac:dyDescent="0.2">
      <c r="M7" s="7"/>
      <c r="N7" s="2"/>
      <c r="O7" s="2"/>
      <c r="P7" s="181">
        <v>3</v>
      </c>
      <c r="Q7" s="182" t="s">
        <v>118</v>
      </c>
      <c r="R7" s="182"/>
      <c r="S7" s="182"/>
      <c r="T7" s="182"/>
    </row>
    <row r="8" spans="1:989" ht="15.95" customHeight="1" x14ac:dyDescent="0.2">
      <c r="A8" s="110" t="s">
        <v>53</v>
      </c>
      <c r="B8" s="116">
        <f>oknTotal</f>
        <v>100</v>
      </c>
      <c r="C8" s="20" t="s">
        <v>20</v>
      </c>
      <c r="P8" s="181"/>
      <c r="Q8" s="182"/>
      <c r="R8" s="182"/>
      <c r="S8" s="182"/>
      <c r="T8" s="182"/>
    </row>
    <row r="9" spans="1:989" ht="15.95" customHeight="1" x14ac:dyDescent="0.2">
      <c r="A9" s="110" t="s">
        <v>54</v>
      </c>
      <c r="B9" s="117">
        <v>150</v>
      </c>
      <c r="C9" s="20">
        <v>2</v>
      </c>
      <c r="D9" s="21"/>
      <c r="F9" s="48" t="s">
        <v>38</v>
      </c>
      <c r="H9" s="47"/>
      <c r="M9" s="3" t="s">
        <v>2</v>
      </c>
      <c r="P9" s="184">
        <v>4</v>
      </c>
      <c r="Q9" s="183" t="s">
        <v>119</v>
      </c>
      <c r="R9" s="183"/>
      <c r="S9" s="183"/>
      <c r="T9" s="183"/>
    </row>
    <row r="10" spans="1:989" ht="15.95" customHeight="1" x14ac:dyDescent="0.2">
      <c r="A10" s="111" t="s">
        <v>85</v>
      </c>
      <c r="B10" s="118">
        <f>oknPaymentBeforeChange-oknTotal</f>
        <v>50</v>
      </c>
      <c r="C10" s="20">
        <v>0</v>
      </c>
      <c r="D10" s="21"/>
      <c r="G10" s="3"/>
      <c r="H10" s="159"/>
      <c r="I10" s="159"/>
      <c r="J10" s="159"/>
      <c r="M10" s="140"/>
      <c r="N10" s="140"/>
      <c r="P10" s="184"/>
      <c r="Q10" s="183"/>
      <c r="R10" s="183"/>
      <c r="S10" s="183"/>
      <c r="T10" s="183"/>
    </row>
    <row r="11" spans="1:989" ht="15.95" customHeight="1" x14ac:dyDescent="0.2">
      <c r="A11" s="112"/>
      <c r="B11" s="113"/>
      <c r="C11" s="20">
        <v>0</v>
      </c>
      <c r="D11" s="21"/>
      <c r="H11" s="159"/>
      <c r="I11" s="159"/>
      <c r="J11" s="159"/>
      <c r="M11" s="140"/>
      <c r="N11" s="140"/>
      <c r="P11" s="184">
        <v>5</v>
      </c>
      <c r="Q11" s="183" t="s">
        <v>120</v>
      </c>
      <c r="R11" s="183"/>
      <c r="S11" s="183"/>
      <c r="T11" s="183"/>
    </row>
    <row r="12" spans="1:989" ht="15.95" customHeight="1" x14ac:dyDescent="0.2">
      <c r="C12" s="20">
        <v>0.08</v>
      </c>
      <c r="D12" s="21"/>
      <c r="H12" s="159"/>
      <c r="I12" s="159"/>
      <c r="J12" s="159"/>
      <c r="M12" s="140"/>
      <c r="N12" s="140"/>
      <c r="P12" s="184"/>
      <c r="Q12" s="183"/>
      <c r="R12" s="183"/>
      <c r="S12" s="183"/>
      <c r="T12" s="183"/>
    </row>
    <row r="13" spans="1:989" ht="15.95" customHeight="1" x14ac:dyDescent="0.2">
      <c r="C13" s="20">
        <v>0.06</v>
      </c>
      <c r="D13" s="21"/>
      <c r="H13" s="159"/>
      <c r="I13" s="159"/>
      <c r="J13" s="159"/>
      <c r="M13" s="140"/>
      <c r="N13" s="140"/>
      <c r="P13" s="184"/>
      <c r="Q13" s="183"/>
      <c r="R13" s="183"/>
      <c r="S13" s="183"/>
      <c r="T13" s="183"/>
    </row>
    <row r="14" spans="1:989" ht="15.95" customHeight="1" x14ac:dyDescent="0.2">
      <c r="H14" s="159"/>
      <c r="I14" s="159"/>
      <c r="J14" s="159"/>
      <c r="M14" s="140"/>
      <c r="N14" s="140"/>
      <c r="P14" s="181">
        <v>6</v>
      </c>
      <c r="Q14" s="183" t="s">
        <v>121</v>
      </c>
      <c r="R14" s="183"/>
      <c r="S14" s="183"/>
      <c r="T14" s="183"/>
    </row>
    <row r="15" spans="1:989" ht="21.75" customHeight="1" x14ac:dyDescent="0.2">
      <c r="P15" s="181"/>
      <c r="Q15" s="183"/>
      <c r="R15" s="183"/>
      <c r="S15" s="183"/>
      <c r="T15" s="183"/>
      <c r="AJ15" s="90"/>
      <c r="AK15" t="s">
        <v>88</v>
      </c>
    </row>
    <row r="16" spans="1:989" s="4" customFormat="1" ht="20.100000000000001" customHeight="1" x14ac:dyDescent="0.2">
      <c r="A16" s="114"/>
      <c r="B16" s="114"/>
      <c r="C16" s="17"/>
      <c r="D16" s="17"/>
      <c r="F16" s="141" t="s">
        <v>9</v>
      </c>
      <c r="G16" s="142"/>
      <c r="H16" s="141" t="s">
        <v>8</v>
      </c>
      <c r="I16" s="142"/>
      <c r="J16" s="95" t="s">
        <v>10</v>
      </c>
      <c r="K16" s="141" t="s">
        <v>11</v>
      </c>
      <c r="L16" s="142"/>
      <c r="M16" s="96" t="s">
        <v>14</v>
      </c>
      <c r="N16" s="96" t="s">
        <v>13</v>
      </c>
      <c r="O16" s="10"/>
      <c r="P16" s="181"/>
      <c r="Q16" s="183"/>
      <c r="R16" s="183"/>
      <c r="S16" s="183"/>
      <c r="T16" s="183"/>
      <c r="U16"/>
      <c r="AK16" s="91" t="s">
        <v>86</v>
      </c>
      <c r="AL16" s="75">
        <f>B9+B10</f>
        <v>200</v>
      </c>
    </row>
    <row r="17" spans="1:38" s="4" customFormat="1" ht="20.100000000000001" customHeight="1" x14ac:dyDescent="0.2">
      <c r="A17" s="114"/>
      <c r="B17" s="114"/>
      <c r="C17" s="17"/>
      <c r="D17" s="17"/>
      <c r="F17" s="171"/>
      <c r="G17" s="172"/>
      <c r="H17" s="171"/>
      <c r="I17" s="172"/>
      <c r="J17" s="23"/>
      <c r="K17" s="143"/>
      <c r="L17" s="144"/>
      <c r="M17" s="19"/>
      <c r="N17" s="72"/>
      <c r="O17" s="11"/>
      <c r="P17" s="181"/>
      <c r="Q17" s="183"/>
      <c r="R17" s="183"/>
      <c r="S17" s="183"/>
      <c r="T17" s="183"/>
      <c r="U17"/>
      <c r="AK17" s="91" t="s">
        <v>87</v>
      </c>
      <c r="AL17" s="74">
        <f>ROUND(oknTotal-oknPayments,2)</f>
        <v>-100</v>
      </c>
    </row>
    <row r="18" spans="1:38" ht="14.1" customHeight="1" x14ac:dyDescent="0.2"/>
    <row r="19" spans="1:38" s="4" customFormat="1" ht="20.100000000000001" customHeight="1" x14ac:dyDescent="0.2">
      <c r="A19" s="114"/>
      <c r="B19" s="115" t="s">
        <v>42</v>
      </c>
      <c r="C19" s="17" t="s">
        <v>19</v>
      </c>
      <c r="D19" s="17" t="s">
        <v>43</v>
      </c>
      <c r="F19" s="141" t="s">
        <v>15</v>
      </c>
      <c r="G19" s="142"/>
      <c r="H19" s="141" t="s">
        <v>16</v>
      </c>
      <c r="I19" s="173"/>
      <c r="J19" s="142"/>
      <c r="K19" s="141" t="s">
        <v>7</v>
      </c>
      <c r="L19" s="142"/>
      <c r="M19" s="97" t="s">
        <v>6</v>
      </c>
      <c r="N19" s="97" t="s">
        <v>5</v>
      </c>
      <c r="O19" s="10"/>
      <c r="P19"/>
      <c r="Q19"/>
      <c r="R19"/>
      <c r="S19"/>
      <c r="T19"/>
      <c r="U19"/>
    </row>
    <row r="20" spans="1:38" s="4" customFormat="1" ht="20.100000000000001" customHeight="1" x14ac:dyDescent="0.2">
      <c r="A20" s="114"/>
      <c r="B20" s="114"/>
      <c r="C20" s="18">
        <v>0</v>
      </c>
      <c r="D20" s="18">
        <v>0</v>
      </c>
      <c r="F20" s="31" t="s">
        <v>122</v>
      </c>
      <c r="G20" s="25"/>
      <c r="H20" s="174" t="s">
        <v>123</v>
      </c>
      <c r="I20" s="175"/>
      <c r="J20" s="176"/>
      <c r="K20" s="138">
        <v>1</v>
      </c>
      <c r="L20" s="139"/>
      <c r="M20" s="28">
        <v>100</v>
      </c>
      <c r="N20" s="45">
        <f>ROUND(oknQuantity_1*oknPrice_1,2)</f>
        <v>100</v>
      </c>
      <c r="O20" s="12"/>
      <c r="P20"/>
      <c r="Q20"/>
      <c r="R20"/>
      <c r="S20"/>
      <c r="T20"/>
      <c r="U20"/>
    </row>
    <row r="21" spans="1:38" s="4" customFormat="1" ht="20.100000000000001" customHeight="1" x14ac:dyDescent="0.2">
      <c r="A21" s="114"/>
      <c r="B21" s="114"/>
      <c r="C21" s="18">
        <v>0</v>
      </c>
      <c r="D21" s="18">
        <v>0</v>
      </c>
      <c r="F21" s="98"/>
      <c r="G21" s="99"/>
      <c r="H21" s="165"/>
      <c r="I21" s="166"/>
      <c r="J21" s="167"/>
      <c r="K21" s="157">
        <v>0</v>
      </c>
      <c r="L21" s="158"/>
      <c r="M21" s="100">
        <v>0</v>
      </c>
      <c r="N21" s="101">
        <f>ROUND(oknQuantity_2*oknPrice_2,2)</f>
        <v>0</v>
      </c>
      <c r="O21" s="13"/>
      <c r="P21"/>
      <c r="Q21"/>
      <c r="R21"/>
      <c r="S21"/>
      <c r="T21"/>
      <c r="U21"/>
    </row>
    <row r="22" spans="1:38" s="4" customFormat="1" ht="20.100000000000001" customHeight="1" x14ac:dyDescent="0.2">
      <c r="A22" s="114"/>
      <c r="B22" s="114"/>
      <c r="C22" s="18">
        <v>0</v>
      </c>
      <c r="D22" s="18">
        <v>0</v>
      </c>
      <c r="F22" s="32"/>
      <c r="G22" s="26"/>
      <c r="H22" s="160"/>
      <c r="I22" s="161"/>
      <c r="J22" s="162"/>
      <c r="K22" s="136">
        <v>0</v>
      </c>
      <c r="L22" s="137"/>
      <c r="M22" s="29">
        <v>0</v>
      </c>
      <c r="N22" s="46">
        <f>ROUND(oknQuantity_3*oknPrice_3,2)</f>
        <v>0</v>
      </c>
      <c r="O22" s="13"/>
      <c r="P22"/>
      <c r="Q22"/>
      <c r="R22"/>
      <c r="S22"/>
      <c r="T22"/>
      <c r="U22"/>
    </row>
    <row r="23" spans="1:38" s="4" customFormat="1" ht="20.100000000000001" customHeight="1" x14ac:dyDescent="0.2">
      <c r="A23" s="114"/>
      <c r="B23" s="114"/>
      <c r="C23" s="18">
        <v>0</v>
      </c>
      <c r="D23" s="18">
        <v>0</v>
      </c>
      <c r="F23" s="98"/>
      <c r="G23" s="99"/>
      <c r="H23" s="165"/>
      <c r="I23" s="166"/>
      <c r="J23" s="167"/>
      <c r="K23" s="157">
        <v>0</v>
      </c>
      <c r="L23" s="158"/>
      <c r="M23" s="100">
        <v>0</v>
      </c>
      <c r="N23" s="101">
        <f>ROUND(oknQuantity_4*oknPrice_4,2)</f>
        <v>0</v>
      </c>
      <c r="O23" s="13"/>
      <c r="P23"/>
      <c r="Q23"/>
      <c r="R23"/>
      <c r="S23"/>
      <c r="T23"/>
      <c r="U23"/>
    </row>
    <row r="24" spans="1:38" s="4" customFormat="1" ht="20.100000000000001" customHeight="1" x14ac:dyDescent="0.2">
      <c r="A24" s="114"/>
      <c r="B24" s="114"/>
      <c r="C24" s="18">
        <v>0</v>
      </c>
      <c r="D24" s="18">
        <v>0</v>
      </c>
      <c r="F24" s="32"/>
      <c r="G24" s="26"/>
      <c r="H24" s="160"/>
      <c r="I24" s="161"/>
      <c r="J24" s="162"/>
      <c r="K24" s="136">
        <v>0</v>
      </c>
      <c r="L24" s="137"/>
      <c r="M24" s="29">
        <v>0</v>
      </c>
      <c r="N24" s="46">
        <f>ROUND(oknQuantity_5*oknPrice_5,2)</f>
        <v>0</v>
      </c>
      <c r="O24" s="13"/>
      <c r="P24"/>
      <c r="Q24"/>
      <c r="R24"/>
      <c r="S24"/>
      <c r="T24"/>
      <c r="U24"/>
    </row>
    <row r="25" spans="1:38" s="4" customFormat="1" ht="20.100000000000001" customHeight="1" x14ac:dyDescent="0.2">
      <c r="A25" s="114"/>
      <c r="B25" s="114"/>
      <c r="C25" s="18">
        <v>0</v>
      </c>
      <c r="D25" s="18">
        <v>0</v>
      </c>
      <c r="F25" s="98"/>
      <c r="G25" s="99"/>
      <c r="H25" s="165"/>
      <c r="I25" s="166"/>
      <c r="J25" s="167"/>
      <c r="K25" s="157">
        <v>0</v>
      </c>
      <c r="L25" s="158"/>
      <c r="M25" s="100">
        <v>0</v>
      </c>
      <c r="N25" s="101">
        <f>ROUND(oknQuantity_6*oknPrice_6,2)</f>
        <v>0</v>
      </c>
      <c r="O25" s="13"/>
      <c r="P25"/>
      <c r="Q25"/>
      <c r="R25"/>
      <c r="S25"/>
      <c r="T25"/>
      <c r="U25"/>
    </row>
    <row r="26" spans="1:38" s="4" customFormat="1" ht="20.100000000000001" customHeight="1" x14ac:dyDescent="0.2">
      <c r="A26" s="114"/>
      <c r="B26" s="114"/>
      <c r="C26" s="18">
        <v>0</v>
      </c>
      <c r="D26" s="18">
        <v>0</v>
      </c>
      <c r="F26" s="32"/>
      <c r="G26" s="26"/>
      <c r="H26" s="160"/>
      <c r="I26" s="161"/>
      <c r="J26" s="162"/>
      <c r="K26" s="136">
        <v>0</v>
      </c>
      <c r="L26" s="137"/>
      <c r="M26" s="29">
        <v>0</v>
      </c>
      <c r="N26" s="46">
        <f>ROUND(oknQuantity_7*oknPrice_7,2)</f>
        <v>0</v>
      </c>
      <c r="O26" s="13"/>
      <c r="P26"/>
      <c r="Q26"/>
      <c r="R26"/>
      <c r="S26"/>
      <c r="T26"/>
      <c r="U26"/>
    </row>
    <row r="27" spans="1:38" s="4" customFormat="1" ht="20.100000000000001" customHeight="1" x14ac:dyDescent="0.2">
      <c r="A27" s="114"/>
      <c r="B27" s="114"/>
      <c r="C27" s="18">
        <v>0</v>
      </c>
      <c r="D27" s="18">
        <v>0</v>
      </c>
      <c r="F27" s="98"/>
      <c r="G27" s="99"/>
      <c r="H27" s="165"/>
      <c r="I27" s="166"/>
      <c r="J27" s="167"/>
      <c r="K27" s="157">
        <v>0</v>
      </c>
      <c r="L27" s="158"/>
      <c r="M27" s="100">
        <v>0</v>
      </c>
      <c r="N27" s="101">
        <f>ROUND(oknQuantity_8*oknPrice_8,2)</f>
        <v>0</v>
      </c>
      <c r="O27" s="13"/>
      <c r="P27"/>
      <c r="Q27"/>
      <c r="R27"/>
      <c r="S27"/>
      <c r="T27"/>
      <c r="U27"/>
    </row>
    <row r="28" spans="1:38" s="4" customFormat="1" ht="20.100000000000001" customHeight="1" x14ac:dyDescent="0.2">
      <c r="A28" s="114"/>
      <c r="B28" s="114"/>
      <c r="C28" s="18">
        <v>0</v>
      </c>
      <c r="D28" s="18">
        <v>0</v>
      </c>
      <c r="F28" s="32"/>
      <c r="G28" s="27"/>
      <c r="H28" s="160"/>
      <c r="I28" s="161"/>
      <c r="J28" s="162"/>
      <c r="K28" s="136">
        <v>0</v>
      </c>
      <c r="L28" s="137"/>
      <c r="M28" s="29">
        <v>0</v>
      </c>
      <c r="N28" s="46">
        <f>ROUND(oknQuantity_9*oknPrice_9,2)</f>
        <v>0</v>
      </c>
      <c r="O28" s="13"/>
      <c r="P28"/>
      <c r="Q28"/>
      <c r="R28"/>
      <c r="S28"/>
      <c r="T28"/>
      <c r="U28"/>
    </row>
    <row r="29" spans="1:38" s="4" customFormat="1" ht="20.100000000000001" customHeight="1" x14ac:dyDescent="0.2">
      <c r="A29" s="114"/>
      <c r="B29" s="114"/>
      <c r="C29" s="18">
        <v>0</v>
      </c>
      <c r="D29" s="18">
        <v>0</v>
      </c>
      <c r="F29" s="98"/>
      <c r="G29" s="102"/>
      <c r="H29" s="165"/>
      <c r="I29" s="166"/>
      <c r="J29" s="167"/>
      <c r="K29" s="157">
        <v>0</v>
      </c>
      <c r="L29" s="158"/>
      <c r="M29" s="100">
        <v>0</v>
      </c>
      <c r="N29" s="101">
        <f>ROUND(oknQuantity_10*oknPrice_10,2)</f>
        <v>0</v>
      </c>
      <c r="O29" s="13"/>
      <c r="P29"/>
      <c r="Q29"/>
      <c r="R29"/>
      <c r="S29"/>
      <c r="T29"/>
    </row>
    <row r="30" spans="1:38" s="4" customFormat="1" ht="20.100000000000001" customHeight="1" x14ac:dyDescent="0.2">
      <c r="A30" s="114"/>
      <c r="B30" s="114"/>
      <c r="C30" s="18">
        <v>0</v>
      </c>
      <c r="D30" s="18">
        <v>0</v>
      </c>
      <c r="F30" s="32"/>
      <c r="G30" s="27"/>
      <c r="H30" s="160"/>
      <c r="I30" s="161"/>
      <c r="J30" s="162"/>
      <c r="K30" s="136">
        <v>0</v>
      </c>
      <c r="L30" s="137"/>
      <c r="M30" s="29">
        <v>0</v>
      </c>
      <c r="N30" s="46">
        <f>ROUND(oknQuantity_11*oknPrice_11,2)</f>
        <v>0</v>
      </c>
      <c r="O30" s="13"/>
      <c r="P30"/>
      <c r="Q30"/>
      <c r="R30"/>
      <c r="S30"/>
      <c r="T30"/>
    </row>
    <row r="31" spans="1:38" s="4" customFormat="1" ht="20.100000000000001" customHeight="1" x14ac:dyDescent="0.2">
      <c r="A31" s="114"/>
      <c r="B31" s="114"/>
      <c r="C31" s="18">
        <v>0</v>
      </c>
      <c r="D31" s="18">
        <v>0</v>
      </c>
      <c r="F31" s="103"/>
      <c r="G31" s="104"/>
      <c r="H31" s="145"/>
      <c r="I31" s="146"/>
      <c r="J31" s="147"/>
      <c r="K31" s="163">
        <v>0</v>
      </c>
      <c r="L31" s="164"/>
      <c r="M31" s="105">
        <v>0</v>
      </c>
      <c r="N31" s="106">
        <f>ROUND(oknQuantity_12*oknPrice_12,2)</f>
        <v>0</v>
      </c>
      <c r="O31" s="13"/>
      <c r="P31"/>
      <c r="Q31"/>
      <c r="R31"/>
      <c r="S31"/>
      <c r="T31"/>
    </row>
    <row r="32" spans="1:38" s="4" customFormat="1" ht="20.100000000000001" customHeight="1" x14ac:dyDescent="0.2">
      <c r="A32" s="114"/>
      <c r="B32" s="114"/>
      <c r="C32" s="17"/>
      <c r="D32" s="24">
        <f t="array" ref="D32">SUM(oknTaxable_1:oknTaxable_12*oknLineTotal_1:oknLineTotal_12)</f>
        <v>0</v>
      </c>
      <c r="F32" s="69"/>
      <c r="G32" s="69"/>
      <c r="H32" s="69"/>
      <c r="I32" s="69"/>
      <c r="J32" s="69"/>
      <c r="K32" s="69"/>
      <c r="M32" s="5" t="s">
        <v>12</v>
      </c>
      <c r="N32" s="42">
        <f>SUM(oknLineTotal_1:oknLineTotal_12)</f>
        <v>100</v>
      </c>
      <c r="O32" s="12"/>
    </row>
    <row r="33" spans="1:15" s="4" customFormat="1" ht="20.100000000000001" customHeight="1" x14ac:dyDescent="0.2">
      <c r="A33" s="114"/>
      <c r="B33" s="114"/>
      <c r="C33" s="17"/>
      <c r="D33" s="17"/>
      <c r="F33" s="71" t="s">
        <v>77</v>
      </c>
      <c r="G33" s="70"/>
      <c r="H33" s="70"/>
      <c r="I33" s="70"/>
      <c r="J33" s="70"/>
      <c r="K33" s="69"/>
      <c r="L33" s="134" t="s">
        <v>80</v>
      </c>
      <c r="M33" s="30">
        <v>0.08</v>
      </c>
      <c r="N33" s="42">
        <f>ROUND(IF(oknTaxType=0,0, oknTax1Rate*(oknLineTotalTaxable+IF(oknTaxTotalIncludingShippingCost=0,0,oknShippingCost))),2)</f>
        <v>0</v>
      </c>
      <c r="O33" s="12"/>
    </row>
    <row r="34" spans="1:15" s="4" customFormat="1" ht="20.100000000000001" customHeight="1" x14ac:dyDescent="0.2">
      <c r="A34" s="114"/>
      <c r="B34" s="114"/>
      <c r="C34" s="17"/>
      <c r="D34" s="17"/>
      <c r="F34" s="148"/>
      <c r="G34" s="149"/>
      <c r="H34" s="149"/>
      <c r="I34" s="149"/>
      <c r="J34" s="149"/>
      <c r="K34" s="150"/>
      <c r="L34" s="134" t="s">
        <v>65</v>
      </c>
      <c r="M34" s="30">
        <v>0.06</v>
      </c>
      <c r="N34" s="42">
        <f>ROUND(IF(oknTaxType&lt;&gt;2,0,oknTax2Rate*(oknLineTotalTaxable+IF(oknTaxTotalIncludingShippingCost=0,0,oknShippingCost)+IF(oknTax2IsAppliedToTax1=0,0,oknTax1))),2)</f>
        <v>0</v>
      </c>
      <c r="O34" s="14"/>
    </row>
    <row r="35" spans="1:15" s="4" customFormat="1" ht="20.100000000000001" customHeight="1" x14ac:dyDescent="0.2">
      <c r="A35" s="114"/>
      <c r="B35" s="114"/>
      <c r="C35" s="17"/>
      <c r="D35" s="17"/>
      <c r="F35" s="151"/>
      <c r="G35" s="152"/>
      <c r="H35" s="152"/>
      <c r="I35" s="152"/>
      <c r="J35" s="152"/>
      <c r="K35" s="153"/>
      <c r="M35" s="5" t="s">
        <v>3</v>
      </c>
      <c r="N35" s="43">
        <v>0</v>
      </c>
      <c r="O35" s="15"/>
    </row>
    <row r="36" spans="1:15" s="4" customFormat="1" ht="18.75" customHeight="1" x14ac:dyDescent="0.2">
      <c r="A36" s="114"/>
      <c r="B36" s="114"/>
      <c r="C36" s="17"/>
      <c r="D36" s="17"/>
      <c r="F36" s="154"/>
      <c r="G36" s="155"/>
      <c r="H36" s="155"/>
      <c r="I36" s="155"/>
      <c r="J36" s="155"/>
      <c r="K36" s="156"/>
      <c r="M36" s="6" t="s">
        <v>4</v>
      </c>
      <c r="N36" s="44">
        <f>ROUND(oknSubTotal + oknShippingCost + IF(oknTaxType=0,0,IF(oknTaxType=1,oknTax1,oknTax1+oknTax2)),2)</f>
        <v>100</v>
      </c>
      <c r="O36" s="12"/>
    </row>
    <row r="37" spans="1:15" ht="18.75" customHeight="1" x14ac:dyDescent="0.2"/>
    <row r="38" spans="1:15" ht="18.75" customHeight="1" x14ac:dyDescent="0.2"/>
    <row r="40" spans="1:15" ht="18" customHeight="1" x14ac:dyDescent="0.2">
      <c r="F40" s="168" t="s">
        <v>94</v>
      </c>
      <c r="G40" s="168"/>
      <c r="H40" s="168"/>
      <c r="I40" s="168"/>
      <c r="J40" s="168"/>
      <c r="K40" s="168"/>
      <c r="L40" s="168"/>
      <c r="M40" s="168"/>
      <c r="N40" s="168"/>
    </row>
    <row r="41" spans="1:15" x14ac:dyDescent="0.2">
      <c r="F41" s="168"/>
      <c r="G41" s="168"/>
      <c r="H41" s="168"/>
      <c r="I41" s="168"/>
      <c r="J41" s="168"/>
      <c r="K41" s="168"/>
      <c r="L41" s="168"/>
      <c r="M41" s="168"/>
      <c r="N41" s="168"/>
    </row>
    <row r="42" spans="1:15" ht="12.75" customHeight="1" x14ac:dyDescent="0.2">
      <c r="F42" s="168"/>
      <c r="G42" s="168"/>
      <c r="H42" s="168"/>
      <c r="I42" s="168"/>
      <c r="J42" s="168"/>
      <c r="K42" s="168"/>
      <c r="L42" s="168"/>
      <c r="M42" s="168"/>
      <c r="N42" s="168"/>
    </row>
    <row r="43" spans="1:15" x14ac:dyDescent="0.2">
      <c r="F43" s="168"/>
      <c r="G43" s="168"/>
      <c r="H43" s="168"/>
      <c r="I43" s="168"/>
      <c r="J43" s="168"/>
      <c r="K43" s="168"/>
      <c r="L43" s="168"/>
      <c r="M43" s="168"/>
      <c r="N43" s="168"/>
    </row>
    <row r="914" spans="1:1" hidden="1" x14ac:dyDescent="0.2">
      <c r="A914" s="131" t="s">
        <v>133</v>
      </c>
    </row>
    <row r="924" spans="1:1" hidden="1" x14ac:dyDescent="0.2">
      <c r="A924" s="131" t="s">
        <v>136</v>
      </c>
    </row>
    <row r="983" spans="1:1" hidden="1" x14ac:dyDescent="0.2">
      <c r="A983" s="131" t="s">
        <v>136</v>
      </c>
    </row>
    <row r="992" spans="1:1" hidden="1" x14ac:dyDescent="0.2">
      <c r="A992" s="131" t="s">
        <v>136</v>
      </c>
    </row>
  </sheetData>
  <sheetProtection sheet="1" objects="1" scenarios="1" selectLockedCells="1"/>
  <mergeCells count="63">
    <mergeCell ref="P14:P17"/>
    <mergeCell ref="Q14:T17"/>
    <mergeCell ref="P7:P8"/>
    <mergeCell ref="Q7:T8"/>
    <mergeCell ref="P9:P10"/>
    <mergeCell ref="Q9:T10"/>
    <mergeCell ref="P11:P13"/>
    <mergeCell ref="Q11:T13"/>
    <mergeCell ref="M5:N5"/>
    <mergeCell ref="M6:N6"/>
    <mergeCell ref="P2:T3"/>
    <mergeCell ref="Q4:T4"/>
    <mergeCell ref="P5:P6"/>
    <mergeCell ref="Q5:T6"/>
    <mergeCell ref="F40:N43"/>
    <mergeCell ref="A3:B3"/>
    <mergeCell ref="A4:B4"/>
    <mergeCell ref="A5:B5"/>
    <mergeCell ref="A6:B6"/>
    <mergeCell ref="F19:G19"/>
    <mergeCell ref="F16:G16"/>
    <mergeCell ref="H29:J29"/>
    <mergeCell ref="H21:J21"/>
    <mergeCell ref="H28:J28"/>
    <mergeCell ref="F17:G17"/>
    <mergeCell ref="H16:I16"/>
    <mergeCell ref="H30:J30"/>
    <mergeCell ref="H19:J19"/>
    <mergeCell ref="H20:J20"/>
    <mergeCell ref="H17:I17"/>
    <mergeCell ref="H23:J23"/>
    <mergeCell ref="H22:J22"/>
    <mergeCell ref="H25:J25"/>
    <mergeCell ref="H10:J10"/>
    <mergeCell ref="H11:J11"/>
    <mergeCell ref="H12:J12"/>
    <mergeCell ref="H13:J13"/>
    <mergeCell ref="H31:J31"/>
    <mergeCell ref="F34:K36"/>
    <mergeCell ref="K27:L27"/>
    <mergeCell ref="H14:J14"/>
    <mergeCell ref="K28:L28"/>
    <mergeCell ref="K29:L29"/>
    <mergeCell ref="H26:J26"/>
    <mergeCell ref="H24:J24"/>
    <mergeCell ref="K21:L21"/>
    <mergeCell ref="K30:L30"/>
    <mergeCell ref="K31:L31"/>
    <mergeCell ref="K22:L22"/>
    <mergeCell ref="K23:L23"/>
    <mergeCell ref="K24:L24"/>
    <mergeCell ref="K25:L25"/>
    <mergeCell ref="H27:J27"/>
    <mergeCell ref="K26:L26"/>
    <mergeCell ref="K20:L20"/>
    <mergeCell ref="M10:N10"/>
    <mergeCell ref="M11:N11"/>
    <mergeCell ref="M12:N12"/>
    <mergeCell ref="M13:N13"/>
    <mergeCell ref="M14:N14"/>
    <mergeCell ref="K16:L16"/>
    <mergeCell ref="K17:L17"/>
    <mergeCell ref="K19:L19"/>
  </mergeCells>
  <phoneticPr fontId="6" type="noConversion"/>
  <dataValidations count="12">
    <dataValidation type="decimal" operator="lessThanOrEqual" allowBlank="1" showInputMessage="1" showErrorMessage="1" errorTitle="Invalid Input" error="Please enter a valid numeric_x000a_value." sqref="AL16 K20:M31 M33:M34 N35" xr:uid="{00000000-0002-0000-0000-000000000000}">
      <formula1>999999999.99</formula1>
    </dataValidation>
    <dataValidation type="date" allowBlank="1" showErrorMessage="1" errorTitle="Invalid Input" error="Please enter a valid date." sqref="M5 J17" xr:uid="{00000000-0002-0000-0000-000001000000}">
      <formula1>36526</formula1>
      <formula2>402132</formula2>
    </dataValidation>
    <dataValidation type="textLength" allowBlank="1" showInputMessage="1" showErrorMessage="1" errorTitle="Invalid Input" error="Max characters allowed: 10" sqref="M6 H9" xr:uid="{00000000-0002-0000-0000-000002000000}">
      <formula1>0</formula1>
      <formula2>10</formula2>
    </dataValidation>
    <dataValidation type="textLength" allowBlank="1" showInputMessage="1" showErrorMessage="1" errorTitle="Invalid Input" error="Max characters allowed: 60" sqref="M10:N12 H10:J12" xr:uid="{00000000-0002-0000-0000-000003000000}">
      <formula1>0</formula1>
      <formula2>60</formula2>
    </dataValidation>
    <dataValidation type="textLength" allowBlank="1" showInputMessage="1" showErrorMessage="1" errorTitle="Invalid Input" error="Max characters allowed: 20" sqref="M13:N13 H13:J14" xr:uid="{00000000-0002-0000-0000-000004000000}">
      <formula1>0</formula1>
      <formula2>20</formula2>
    </dataValidation>
    <dataValidation type="textLength" allowBlank="1" showInputMessage="1" showErrorMessage="1" errorTitle="Invalid Input" error="Max characters allowed: 30" sqref="M14:N14" xr:uid="{00000000-0002-0000-0000-000005000000}">
      <formula1>0</formula1>
      <formula2>30</formula2>
    </dataValidation>
    <dataValidation type="textLength" operator="lessThan" allowBlank="1" showInputMessage="1" showErrorMessage="1" errorTitle="Invalid Input" error="Max characters allowed: 15" sqref="F17:G17 M17" xr:uid="{00000000-0002-0000-0000-000006000000}">
      <formula1>15</formula1>
    </dataValidation>
    <dataValidation type="textLength" operator="lessThanOrEqual" allowBlank="1" showInputMessage="1" showErrorMessage="1" errorTitle="Invalid Input" error="Max characters allowed: 30" sqref="H17:I17 K17:L17" xr:uid="{00000000-0002-0000-0000-000007000000}">
      <formula1>30</formula1>
    </dataValidation>
    <dataValidation type="textLength" operator="lessThanOrEqual" allowBlank="1" showInputMessage="1" showErrorMessage="1" errorTitle="Invalid Input" error="Max characters allowed: 20" sqref="N17" xr:uid="{00000000-0002-0000-0000-000008000000}">
      <formula1>20</formula1>
    </dataValidation>
    <dataValidation type="textLength" operator="lessThanOrEqual" allowBlank="1" showInputMessage="1" showErrorMessage="1" errorTitle="Invalid Input" error="Max characters allowed: 100" sqref="H20:J31" xr:uid="{00000000-0002-0000-0000-000009000000}">
      <formula1>100</formula1>
    </dataValidation>
    <dataValidation type="textLength" allowBlank="1" showInputMessage="1" showErrorMessage="1" errorTitle="Invalid Input" error="Max characters allowed: 10" sqref="F20:F31" xr:uid="{00000000-0002-0000-0000-00000A000000}">
      <formula1>0</formula1>
      <formula2>20</formula2>
    </dataValidation>
    <dataValidation type="textLength" allowBlank="1" showInputMessage="1" showErrorMessage="1" sqref="G33:J33 F34:K36" xr:uid="{00000000-0002-0000-0000-00000B000000}">
      <formula1>1</formula1>
      <formula2>255</formula2>
    </dataValidation>
  </dataValidations>
  <hyperlinks>
    <hyperlink ref="P2:T3" r:id="rId1" display="To create an invoice (tutorial Movie)" xr:uid="{00000000-0004-0000-0000-000000000000}"/>
    <hyperlink ref="A914" r:id="rId2" tooltip="Invoice Template with Change Calculation" display="http://www.invoicingtemplate.com/bill-format-with-change-calculation.html" xr:uid="{00000000-0004-0000-0000-000001000000}"/>
    <hyperlink ref="AJJ1" r:id="rId3" tooltip="Bill Format with Change Calculation" display="http://www.invoicingtemplate.com/bill-format-with-change-calculation.html" xr:uid="{00000000-0004-0000-0000-000002000000}"/>
    <hyperlink ref="A983" r:id="rId4" tooltip="Invoice Template with Change Calculation" display="http://www.invoicingtemplate.com/bill-format-with-change-calculation.html" xr:uid="{00000000-0004-0000-0000-000003000000}"/>
    <hyperlink ref="AIU1" r:id="rId5" tooltip="Bill Format with Change Calculation" display="http://www.invoicingtemplate.com/bill-format-with-change-calculation.html" xr:uid="{00000000-0004-0000-0000-000004000000}"/>
    <hyperlink ref="A924" r:id="rId6" tooltip="Invoice Template with Change Calculation" display="http://www.invoicingtemplate.com/bill-format-with-change-calculation.html" xr:uid="{00000000-0004-0000-0000-000005000000}"/>
    <hyperlink ref="AJR1" r:id="rId7" tooltip="Bill Format with Change Calculation" display="http://www.invoicingtemplate.com/bill-format-with-change-calculation.html" xr:uid="{00000000-0004-0000-0000-000006000000}"/>
    <hyperlink ref="A992" r:id="rId8" tooltip="Invoice Template with Change Calculation" display="http://www.invoicingtemplate.com/bill-format-with-change-calculation.html" xr:uid="{00000000-0004-0000-0000-000007000000}"/>
    <hyperlink ref="ALA1" r:id="rId9" tooltip="Bill Format with Change Calculation" display="http://www.invoicingtemplate.com/bill-format-with-change-calculation.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80" r:id="rId13" name="oknWidget_taxable1">
              <controlPr defaultSize="0" autoFill="0" autoLine="0" autoPict="0" altText="">
                <anchor moveWithCells="1">
                  <from>
                    <xdr:col>1</xdr:col>
                    <xdr:colOff>438150</xdr:colOff>
                    <xdr:row>19</xdr:row>
                    <xdr:rowOff>28575</xdr:rowOff>
                  </from>
                  <to>
                    <xdr:col>1</xdr:col>
                    <xdr:colOff>733425</xdr:colOff>
                    <xdr:row>19</xdr:row>
                    <xdr:rowOff>238125</xdr:rowOff>
                  </to>
                </anchor>
              </controlPr>
            </control>
          </mc:Choice>
        </mc:AlternateContent>
        <mc:AlternateContent xmlns:mc="http://schemas.openxmlformats.org/markup-compatibility/2006">
          <mc:Choice Requires="x14">
            <control shapeId="1281" r:id="rId14" name="oknWidget_taxable2">
              <controlPr defaultSize="0" autoFill="0" autoLine="0" autoPict="0" altText="">
                <anchor moveWithCells="1">
                  <from>
                    <xdr:col>1</xdr:col>
                    <xdr:colOff>438150</xdr:colOff>
                    <xdr:row>20</xdr:row>
                    <xdr:rowOff>19050</xdr:rowOff>
                  </from>
                  <to>
                    <xdr:col>1</xdr:col>
                    <xdr:colOff>733425</xdr:colOff>
                    <xdr:row>20</xdr:row>
                    <xdr:rowOff>228600</xdr:rowOff>
                  </to>
                </anchor>
              </controlPr>
            </control>
          </mc:Choice>
        </mc:AlternateContent>
        <mc:AlternateContent xmlns:mc="http://schemas.openxmlformats.org/markup-compatibility/2006">
          <mc:Choice Requires="x14">
            <control shapeId="1282" r:id="rId15" name="oknWidget_taxable3">
              <controlPr defaultSize="0" autoFill="0" autoLine="0" autoPict="0" altText="">
                <anchor moveWithCells="1">
                  <from>
                    <xdr:col>1</xdr:col>
                    <xdr:colOff>438150</xdr:colOff>
                    <xdr:row>21</xdr:row>
                    <xdr:rowOff>38100</xdr:rowOff>
                  </from>
                  <to>
                    <xdr:col>1</xdr:col>
                    <xdr:colOff>733425</xdr:colOff>
                    <xdr:row>22</xdr:row>
                    <xdr:rowOff>0</xdr:rowOff>
                  </to>
                </anchor>
              </controlPr>
            </control>
          </mc:Choice>
        </mc:AlternateContent>
        <mc:AlternateContent xmlns:mc="http://schemas.openxmlformats.org/markup-compatibility/2006">
          <mc:Choice Requires="x14">
            <control shapeId="1283" r:id="rId16" name="oknWidget_taxable4">
              <controlPr defaultSize="0" autoFill="0" autoLine="0" autoPict="0" altText="">
                <anchor moveWithCells="1">
                  <from>
                    <xdr:col>1</xdr:col>
                    <xdr:colOff>438150</xdr:colOff>
                    <xdr:row>22</xdr:row>
                    <xdr:rowOff>28575</xdr:rowOff>
                  </from>
                  <to>
                    <xdr:col>1</xdr:col>
                    <xdr:colOff>733425</xdr:colOff>
                    <xdr:row>22</xdr:row>
                    <xdr:rowOff>238125</xdr:rowOff>
                  </to>
                </anchor>
              </controlPr>
            </control>
          </mc:Choice>
        </mc:AlternateContent>
        <mc:AlternateContent xmlns:mc="http://schemas.openxmlformats.org/markup-compatibility/2006">
          <mc:Choice Requires="x14">
            <control shapeId="1284" r:id="rId17" name="oknWidget_taxable5">
              <controlPr defaultSize="0" autoFill="0" autoLine="0" autoPict="0" altText="">
                <anchor moveWithCells="1">
                  <from>
                    <xdr:col>1</xdr:col>
                    <xdr:colOff>438150</xdr:colOff>
                    <xdr:row>23</xdr:row>
                    <xdr:rowOff>9525</xdr:rowOff>
                  </from>
                  <to>
                    <xdr:col>1</xdr:col>
                    <xdr:colOff>733425</xdr:colOff>
                    <xdr:row>23</xdr:row>
                    <xdr:rowOff>219075</xdr:rowOff>
                  </to>
                </anchor>
              </controlPr>
            </control>
          </mc:Choice>
        </mc:AlternateContent>
        <mc:AlternateContent xmlns:mc="http://schemas.openxmlformats.org/markup-compatibility/2006">
          <mc:Choice Requires="x14">
            <control shapeId="1285" r:id="rId18" name="oknWidget_taxable6">
              <controlPr defaultSize="0" autoFill="0" autoLine="0" autoPict="0" altText="">
                <anchor moveWithCells="1">
                  <from>
                    <xdr:col>1</xdr:col>
                    <xdr:colOff>438150</xdr:colOff>
                    <xdr:row>24</xdr:row>
                    <xdr:rowOff>19050</xdr:rowOff>
                  </from>
                  <to>
                    <xdr:col>1</xdr:col>
                    <xdr:colOff>733425</xdr:colOff>
                    <xdr:row>24</xdr:row>
                    <xdr:rowOff>228600</xdr:rowOff>
                  </to>
                </anchor>
              </controlPr>
            </control>
          </mc:Choice>
        </mc:AlternateContent>
        <mc:AlternateContent xmlns:mc="http://schemas.openxmlformats.org/markup-compatibility/2006">
          <mc:Choice Requires="x14">
            <control shapeId="1286" r:id="rId19" name="oknWidget_taxable7">
              <controlPr defaultSize="0" autoFill="0" autoLine="0" autoPict="0" altText="">
                <anchor moveWithCells="1">
                  <from>
                    <xdr:col>1</xdr:col>
                    <xdr:colOff>438150</xdr:colOff>
                    <xdr:row>25</xdr:row>
                    <xdr:rowOff>28575</xdr:rowOff>
                  </from>
                  <to>
                    <xdr:col>1</xdr:col>
                    <xdr:colOff>733425</xdr:colOff>
                    <xdr:row>25</xdr:row>
                    <xdr:rowOff>238125</xdr:rowOff>
                  </to>
                </anchor>
              </controlPr>
            </control>
          </mc:Choice>
        </mc:AlternateContent>
        <mc:AlternateContent xmlns:mc="http://schemas.openxmlformats.org/markup-compatibility/2006">
          <mc:Choice Requires="x14">
            <control shapeId="1287" r:id="rId20" name="oknWidget_taxable8">
              <controlPr defaultSize="0" autoFill="0" autoLine="0" autoPict="0" altText="">
                <anchor moveWithCells="1">
                  <from>
                    <xdr:col>1</xdr:col>
                    <xdr:colOff>438150</xdr:colOff>
                    <xdr:row>26</xdr:row>
                    <xdr:rowOff>28575</xdr:rowOff>
                  </from>
                  <to>
                    <xdr:col>1</xdr:col>
                    <xdr:colOff>733425</xdr:colOff>
                    <xdr:row>26</xdr:row>
                    <xdr:rowOff>238125</xdr:rowOff>
                  </to>
                </anchor>
              </controlPr>
            </control>
          </mc:Choice>
        </mc:AlternateContent>
        <mc:AlternateContent xmlns:mc="http://schemas.openxmlformats.org/markup-compatibility/2006">
          <mc:Choice Requires="x14">
            <control shapeId="1288" r:id="rId21" name="oknWidget_taxable9">
              <controlPr defaultSize="0" autoFill="0" autoLine="0" autoPict="0" altText="">
                <anchor moveWithCells="1">
                  <from>
                    <xdr:col>1</xdr:col>
                    <xdr:colOff>438150</xdr:colOff>
                    <xdr:row>27</xdr:row>
                    <xdr:rowOff>0</xdr:rowOff>
                  </from>
                  <to>
                    <xdr:col>1</xdr:col>
                    <xdr:colOff>733425</xdr:colOff>
                    <xdr:row>27</xdr:row>
                    <xdr:rowOff>209550</xdr:rowOff>
                  </to>
                </anchor>
              </controlPr>
            </control>
          </mc:Choice>
        </mc:AlternateContent>
        <mc:AlternateContent xmlns:mc="http://schemas.openxmlformats.org/markup-compatibility/2006">
          <mc:Choice Requires="x14">
            <control shapeId="1289" r:id="rId22" name="oknWidget_taxable10">
              <controlPr defaultSize="0" autoFill="0" autoLine="0" autoPict="0" altText="">
                <anchor moveWithCells="1">
                  <from>
                    <xdr:col>1</xdr:col>
                    <xdr:colOff>438150</xdr:colOff>
                    <xdr:row>27</xdr:row>
                    <xdr:rowOff>238125</xdr:rowOff>
                  </from>
                  <to>
                    <xdr:col>1</xdr:col>
                    <xdr:colOff>733425</xdr:colOff>
                    <xdr:row>28</xdr:row>
                    <xdr:rowOff>200025</xdr:rowOff>
                  </to>
                </anchor>
              </controlPr>
            </control>
          </mc:Choice>
        </mc:AlternateContent>
        <mc:AlternateContent xmlns:mc="http://schemas.openxmlformats.org/markup-compatibility/2006">
          <mc:Choice Requires="x14">
            <control shapeId="1290" r:id="rId23" name="oknWidget_taxable11">
              <controlPr defaultSize="0" autoFill="0" autoLine="0" autoPict="0" altText="">
                <anchor moveWithCells="1">
                  <from>
                    <xdr:col>1</xdr:col>
                    <xdr:colOff>438150</xdr:colOff>
                    <xdr:row>29</xdr:row>
                    <xdr:rowOff>0</xdr:rowOff>
                  </from>
                  <to>
                    <xdr:col>1</xdr:col>
                    <xdr:colOff>733425</xdr:colOff>
                    <xdr:row>29</xdr:row>
                    <xdr:rowOff>209550</xdr:rowOff>
                  </to>
                </anchor>
              </controlPr>
            </control>
          </mc:Choice>
        </mc:AlternateContent>
        <mc:AlternateContent xmlns:mc="http://schemas.openxmlformats.org/markup-compatibility/2006">
          <mc:Choice Requires="x14">
            <control shapeId="1291" r:id="rId24" name="oknWidget_taxable12">
              <controlPr defaultSize="0" autoFill="0" autoLine="0" autoPict="0" altText="">
                <anchor moveWithCells="1">
                  <from>
                    <xdr:col>1</xdr:col>
                    <xdr:colOff>438150</xdr:colOff>
                    <xdr:row>30</xdr:row>
                    <xdr:rowOff>9525</xdr:rowOff>
                  </from>
                  <to>
                    <xdr:col>1</xdr:col>
                    <xdr:colOff>733425</xdr:colOff>
                    <xdr:row>30</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6" customWidth="1"/>
    <col min="2" max="2" width="11.42578125" style="16" customWidth="1"/>
    <col min="3" max="3" width="10.5703125" style="53" customWidth="1"/>
    <col min="4" max="4" width="11.85546875" style="50" customWidth="1"/>
    <col min="5" max="5" width="9.28515625" style="33" customWidth="1"/>
    <col min="6" max="6" width="12.140625" style="16" hidden="1" customWidth="1"/>
    <col min="7" max="7" width="11.42578125" style="16" customWidth="1"/>
    <col min="8" max="8" width="12.140625" style="50" hidden="1" customWidth="1"/>
    <col min="9" max="9" width="11.28515625" style="50" hidden="1" customWidth="1"/>
    <col min="10" max="10" width="9.5703125" style="50" hidden="1" customWidth="1"/>
    <col min="11" max="11" width="10.140625" style="50" hidden="1" customWidth="1"/>
    <col min="12" max="12" width="16" style="50" customWidth="1"/>
    <col min="13" max="13" width="14.140625" style="50" customWidth="1"/>
    <col min="14" max="14" width="12.85546875" style="50" customWidth="1"/>
    <col min="15" max="15" width="11.42578125" style="33" hidden="1" customWidth="1"/>
    <col min="16" max="16" width="16.85546875" style="33" hidden="1" customWidth="1"/>
    <col min="17" max="16384" width="9.140625" style="16"/>
  </cols>
  <sheetData>
    <row r="1" spans="2:16" s="38" customFormat="1" ht="50.25" customHeight="1" x14ac:dyDescent="0.2">
      <c r="C1" s="52"/>
      <c r="D1" s="49"/>
      <c r="E1" s="57"/>
      <c r="H1" s="49"/>
      <c r="I1" s="49"/>
      <c r="J1" s="49"/>
      <c r="K1" s="49"/>
      <c r="L1" s="49"/>
      <c r="M1" s="49"/>
      <c r="N1" s="49"/>
      <c r="O1" s="57"/>
      <c r="P1" s="57"/>
    </row>
    <row r="2" spans="2:16" ht="3" customHeight="1" x14ac:dyDescent="0.2"/>
    <row r="3" spans="2:16" ht="33" customHeight="1" x14ac:dyDescent="0.4">
      <c r="B3" s="76" t="str">
        <f>oknCompanyName</f>
        <v>Retail Sotre Name</v>
      </c>
      <c r="C3" s="54"/>
      <c r="J3" s="63"/>
      <c r="M3" s="63"/>
    </row>
    <row r="4" spans="2:16" x14ac:dyDescent="0.2">
      <c r="B4" s="16" t="str">
        <f>oknCompanyAddress</f>
        <v>Address</v>
      </c>
    </row>
    <row r="5" spans="2:16" x14ac:dyDescent="0.2">
      <c r="B5" s="16" t="str">
        <f>oknCompanyCityStateZip</f>
        <v>City State ZIP</v>
      </c>
      <c r="M5" s="65"/>
    </row>
    <row r="6" spans="2:16" x14ac:dyDescent="0.2">
      <c r="B6" s="16" t="str">
        <f>oknCompanyContact</f>
        <v>Phone number, Web Address etc.</v>
      </c>
    </row>
    <row r="7" spans="2:16" ht="14.25" customHeight="1" x14ac:dyDescent="0.2">
      <c r="K7" s="64"/>
    </row>
    <row r="8" spans="2:16" ht="14.25" customHeight="1" x14ac:dyDescent="0.2">
      <c r="B8" s="66" t="s">
        <v>49</v>
      </c>
    </row>
    <row r="9" spans="2:16" x14ac:dyDescent="0.2">
      <c r="B9" s="22" t="s">
        <v>45</v>
      </c>
      <c r="C9" s="55"/>
    </row>
    <row r="10" spans="2:16" x14ac:dyDescent="0.2">
      <c r="B10" s="22" t="s">
        <v>48</v>
      </c>
      <c r="C10" s="55"/>
    </row>
    <row r="11" spans="2:16" ht="4.5" customHeight="1" x14ac:dyDescent="0.2"/>
    <row r="12" spans="2:16" s="33" customFormat="1" ht="15.75" customHeight="1" x14ac:dyDescent="0.2">
      <c r="B12" s="77" t="s">
        <v>67</v>
      </c>
      <c r="C12" s="40" t="s">
        <v>44</v>
      </c>
      <c r="D12" s="51" t="s">
        <v>66</v>
      </c>
      <c r="E12" s="39" t="s">
        <v>50</v>
      </c>
      <c r="F12" s="39" t="s">
        <v>57</v>
      </c>
      <c r="G12" s="39" t="s">
        <v>58</v>
      </c>
      <c r="H12" s="51" t="s">
        <v>51</v>
      </c>
      <c r="I12" s="51" t="s">
        <v>52</v>
      </c>
      <c r="J12" s="51" t="str">
        <f>oknTax1Name</f>
        <v>Sales Tax</v>
      </c>
      <c r="K12" s="51" t="str">
        <f>oknTax2Name</f>
        <v>GST</v>
      </c>
      <c r="L12" s="51" t="s">
        <v>53</v>
      </c>
      <c r="M12" s="51" t="s">
        <v>54</v>
      </c>
      <c r="N12" s="51" t="s">
        <v>55</v>
      </c>
      <c r="O12" s="39" t="s">
        <v>56</v>
      </c>
      <c r="P12" s="39" t="s">
        <v>68</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6" customWidth="1"/>
    <col min="2" max="2" width="13.28515625" style="16" customWidth="1"/>
    <col min="3" max="3" width="11.42578125" style="53" customWidth="1"/>
    <col min="4" max="4" width="25.5703125" style="37" customWidth="1"/>
    <col min="5" max="5" width="10.42578125" style="33" customWidth="1"/>
    <col min="6" max="6" width="12.28515625" style="50" hidden="1" customWidth="1"/>
    <col min="7" max="7" width="9.42578125" style="50" hidden="1" customWidth="1"/>
    <col min="8" max="8" width="7.5703125" style="50" hidden="1" customWidth="1"/>
    <col min="9" max="9" width="14.5703125" style="50" hidden="1" customWidth="1"/>
    <col min="10" max="10" width="11.28515625" style="50" customWidth="1"/>
    <col min="11" max="11" width="12.5703125" style="50" customWidth="1"/>
    <col min="12" max="12" width="11.5703125" style="50" hidden="1" customWidth="1"/>
    <col min="13" max="13" width="11.42578125" style="50" customWidth="1"/>
    <col min="14" max="14" width="11.140625" style="33" hidden="1" customWidth="1"/>
    <col min="15" max="15" width="13.28515625" style="33" hidden="1" customWidth="1"/>
    <col min="16" max="16" width="12.42578125" style="33" hidden="1" customWidth="1"/>
    <col min="17" max="17" width="16" style="33" hidden="1" customWidth="1"/>
    <col min="18" max="16384" width="9.140625" style="16"/>
  </cols>
  <sheetData>
    <row r="1" spans="2:17" s="38" customFormat="1" ht="50.25" customHeight="1" x14ac:dyDescent="0.2">
      <c r="C1" s="52"/>
      <c r="D1" s="41"/>
      <c r="E1" s="57"/>
      <c r="F1" s="49"/>
      <c r="G1" s="49"/>
      <c r="H1" s="49"/>
      <c r="I1" s="49"/>
      <c r="J1" s="49"/>
      <c r="K1" s="49"/>
      <c r="L1" s="49"/>
      <c r="M1" s="49"/>
      <c r="N1" s="57"/>
      <c r="O1" s="57"/>
      <c r="P1" s="57"/>
      <c r="Q1" s="57"/>
    </row>
    <row r="2" spans="2:17" ht="3.75" customHeight="1" x14ac:dyDescent="0.2"/>
    <row r="3" spans="2:17" ht="33" customHeight="1" x14ac:dyDescent="0.4">
      <c r="B3" s="76" t="str">
        <f>oknCompanyName</f>
        <v>Retail Sotre Name</v>
      </c>
      <c r="C3" s="54"/>
      <c r="J3" s="63"/>
      <c r="M3" s="63"/>
    </row>
    <row r="4" spans="2:17" x14ac:dyDescent="0.2">
      <c r="B4" s="16" t="str">
        <f>oknCompanyAddress</f>
        <v>Address</v>
      </c>
    </row>
    <row r="5" spans="2:17" x14ac:dyDescent="0.2">
      <c r="B5" s="16" t="str">
        <f>oknCompanyCityStateZip</f>
        <v>City State ZIP</v>
      </c>
      <c r="M5" s="65"/>
    </row>
    <row r="6" spans="2:17" x14ac:dyDescent="0.2">
      <c r="B6" s="16" t="str">
        <f>oknCompanyContact</f>
        <v>Phone number, Web Address etc.</v>
      </c>
    </row>
    <row r="7" spans="2:17" ht="21" customHeight="1" x14ac:dyDescent="0.2">
      <c r="B7" s="66" t="s">
        <v>49</v>
      </c>
      <c r="K7" s="64"/>
    </row>
    <row r="8" spans="2:17" ht="11.25" customHeight="1" x14ac:dyDescent="0.2">
      <c r="B8" s="22" t="s">
        <v>45</v>
      </c>
      <c r="C8" s="55"/>
    </row>
    <row r="9" spans="2:17" x14ac:dyDescent="0.2">
      <c r="B9" s="22" t="s">
        <v>48</v>
      </c>
      <c r="C9" s="55"/>
    </row>
    <row r="10" spans="2:17" ht="4.5" customHeight="1" x14ac:dyDescent="0.2"/>
    <row r="11" spans="2:17" s="33" customFormat="1" ht="15.75" customHeight="1" x14ac:dyDescent="0.2">
      <c r="B11" s="39" t="s">
        <v>69</v>
      </c>
      <c r="C11" s="40" t="s">
        <v>44</v>
      </c>
      <c r="D11" s="39" t="s">
        <v>70</v>
      </c>
      <c r="E11" s="39" t="s">
        <v>50</v>
      </c>
      <c r="F11" s="51" t="s">
        <v>66</v>
      </c>
      <c r="G11" s="51" t="str">
        <f>oknTax1Name</f>
        <v>Sales Tax</v>
      </c>
      <c r="H11" s="51" t="str">
        <f>oknTax2Name</f>
        <v>GST</v>
      </c>
      <c r="I11" s="51" t="s">
        <v>71</v>
      </c>
      <c r="J11" s="51" t="s">
        <v>54</v>
      </c>
      <c r="K11" s="51" t="s">
        <v>55</v>
      </c>
      <c r="L11" s="51" t="s">
        <v>51</v>
      </c>
      <c r="M11" s="51" t="s">
        <v>53</v>
      </c>
      <c r="N11" s="39" t="s">
        <v>56</v>
      </c>
      <c r="O11" s="39" t="s">
        <v>57</v>
      </c>
      <c r="P11" s="39" t="s">
        <v>58</v>
      </c>
      <c r="Q11" s="39" t="s">
        <v>68</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6" customWidth="1"/>
    <col min="2" max="2" width="13.5703125" style="16" customWidth="1"/>
    <col min="3" max="3" width="13.42578125" style="53" customWidth="1"/>
    <col min="4" max="4" width="10.5703125" style="37" customWidth="1"/>
    <col min="5" max="5" width="17.85546875" style="37" customWidth="1"/>
    <col min="6" max="6" width="9.42578125" style="16" customWidth="1"/>
    <col min="7" max="7" width="9.140625" style="50"/>
    <col min="8" max="8" width="10.5703125" style="36" customWidth="1"/>
    <col min="9" max="9" width="10.5703125" style="50" customWidth="1"/>
    <col min="10" max="16384" width="9.140625" style="16"/>
  </cols>
  <sheetData>
    <row r="1" spans="2:12" s="38" customFormat="1" ht="50.25" customHeight="1" x14ac:dyDescent="0.2">
      <c r="C1" s="52"/>
      <c r="D1" s="41"/>
      <c r="E1" s="41"/>
      <c r="G1" s="49"/>
      <c r="H1" s="35"/>
      <c r="I1" s="49"/>
    </row>
    <row r="2" spans="2:12" ht="4.5" customHeight="1" x14ac:dyDescent="0.2"/>
    <row r="3" spans="2:12" ht="33" customHeight="1" x14ac:dyDescent="0.4">
      <c r="B3" s="76" t="str">
        <f>oknCompanyName</f>
        <v>Retail Sotre Name</v>
      </c>
      <c r="C3" s="54"/>
      <c r="L3" s="59"/>
    </row>
    <row r="4" spans="2:12" x14ac:dyDescent="0.2">
      <c r="B4" s="16" t="str">
        <f>oknCompanyAddress</f>
        <v>Address</v>
      </c>
    </row>
    <row r="5" spans="2:12" x14ac:dyDescent="0.2">
      <c r="B5" s="16" t="str">
        <f>oknCompanyCityStateZip</f>
        <v>City State ZIP</v>
      </c>
      <c r="L5" s="60"/>
    </row>
    <row r="6" spans="2:12" x14ac:dyDescent="0.2">
      <c r="B6" s="16" t="str">
        <f>oknCompanyContact</f>
        <v>Phone number, Web Address etc.</v>
      </c>
      <c r="L6" s="56"/>
    </row>
    <row r="7" spans="2:12" ht="21" customHeight="1" x14ac:dyDescent="0.2">
      <c r="B7" s="66" t="s">
        <v>49</v>
      </c>
      <c r="J7" s="61"/>
      <c r="K7" s="56"/>
      <c r="L7" s="56"/>
    </row>
    <row r="8" spans="2:12" ht="13.5" customHeight="1" x14ac:dyDescent="0.2">
      <c r="B8" s="22" t="s">
        <v>45</v>
      </c>
      <c r="C8" s="58"/>
    </row>
    <row r="9" spans="2:12" x14ac:dyDescent="0.2">
      <c r="B9" s="22" t="s">
        <v>48</v>
      </c>
      <c r="C9" s="58"/>
      <c r="D9" s="16"/>
      <c r="J9" s="62"/>
      <c r="K9" s="62"/>
      <c r="L9" s="62"/>
    </row>
    <row r="10" spans="2:12" ht="4.5" customHeight="1" x14ac:dyDescent="0.2"/>
    <row r="11" spans="2:12" s="33" customFormat="1" ht="15.75" customHeight="1" x14ac:dyDescent="0.2">
      <c r="B11" s="39" t="s">
        <v>72</v>
      </c>
      <c r="C11" s="40" t="s">
        <v>44</v>
      </c>
      <c r="D11" s="39" t="s">
        <v>50</v>
      </c>
      <c r="E11" s="39" t="s">
        <v>73</v>
      </c>
      <c r="F11" s="39" t="s">
        <v>22</v>
      </c>
      <c r="G11" s="51" t="s">
        <v>21</v>
      </c>
      <c r="H11" s="34" t="s">
        <v>74</v>
      </c>
      <c r="I11" s="51" t="s">
        <v>75</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6" customWidth="1"/>
    <col min="2" max="2" width="10.5703125" style="79" customWidth="1"/>
    <col min="3" max="3" width="33.140625" style="53" customWidth="1"/>
    <col min="4" max="4" width="10" style="50" customWidth="1"/>
    <col min="5" max="5" width="10.85546875" style="50" customWidth="1"/>
    <col min="6" max="6" width="9" style="50" customWidth="1"/>
    <col min="7" max="7" width="10.7109375" style="36" customWidth="1"/>
    <col min="8" max="8" width="10.42578125" style="36" customWidth="1"/>
    <col min="9" max="16384" width="9.140625" style="16"/>
  </cols>
  <sheetData>
    <row r="1" spans="2:8" s="38" customFormat="1" ht="50.25" customHeight="1" x14ac:dyDescent="0.2">
      <c r="B1" s="78"/>
      <c r="C1" s="52"/>
      <c r="D1" s="49"/>
      <c r="E1" s="49"/>
      <c r="F1" s="49"/>
      <c r="G1" s="35"/>
      <c r="H1" s="35"/>
    </row>
    <row r="2" spans="2:8" ht="3.75" customHeight="1" x14ac:dyDescent="0.2"/>
    <row r="3" spans="2:8" ht="33" customHeight="1" x14ac:dyDescent="0.4">
      <c r="B3" s="76" t="str">
        <f>oknCompanyName</f>
        <v>Retail Sotre Name</v>
      </c>
      <c r="C3" s="54"/>
      <c r="D3" s="67"/>
      <c r="E3" s="67"/>
    </row>
    <row r="4" spans="2:8" x14ac:dyDescent="0.2">
      <c r="B4" s="16" t="str">
        <f>oknCompanyAddress</f>
        <v>Address</v>
      </c>
      <c r="D4" s="67"/>
      <c r="E4" s="67"/>
    </row>
    <row r="5" spans="2:8" x14ac:dyDescent="0.2">
      <c r="B5" s="16" t="str">
        <f>oknCompanyCityStateZip</f>
        <v>City State ZIP</v>
      </c>
      <c r="D5" s="67"/>
      <c r="E5" s="67"/>
    </row>
    <row r="6" spans="2:8" x14ac:dyDescent="0.2">
      <c r="B6" s="16" t="str">
        <f>oknCompanyContact</f>
        <v>Phone number, Web Address etc.</v>
      </c>
      <c r="D6" s="67"/>
      <c r="E6" s="67"/>
    </row>
    <row r="7" spans="2:8" ht="27.75" customHeight="1" x14ac:dyDescent="0.2"/>
    <row r="8" spans="2:8" ht="15.75" customHeight="1" x14ac:dyDescent="0.2">
      <c r="B8" s="80" t="s">
        <v>1</v>
      </c>
    </row>
    <row r="9" spans="2:8" ht="15.75" customHeight="1" x14ac:dyDescent="0.2">
      <c r="B9" s="22" t="s">
        <v>59</v>
      </c>
      <c r="C9" s="16"/>
      <c r="F9" s="185" t="s">
        <v>96</v>
      </c>
      <c r="G9" s="186"/>
      <c r="H9" s="81">
        <v>0</v>
      </c>
    </row>
    <row r="10" spans="2:8" ht="15.75" customHeight="1" x14ac:dyDescent="0.2">
      <c r="B10" s="22" t="s">
        <v>60</v>
      </c>
      <c r="C10" s="16"/>
      <c r="F10" s="187" t="s">
        <v>97</v>
      </c>
      <c r="G10" s="188"/>
      <c r="H10" s="83">
        <v>0</v>
      </c>
    </row>
    <row r="11" spans="2:8" ht="15.75" customHeight="1" x14ac:dyDescent="0.2">
      <c r="B11" s="22" t="s">
        <v>61</v>
      </c>
      <c r="C11" s="84"/>
      <c r="F11" s="85"/>
      <c r="G11" s="86"/>
    </row>
    <row r="12" spans="2:8" ht="15.75" customHeight="1" x14ac:dyDescent="0.2">
      <c r="B12" s="22" t="s">
        <v>62</v>
      </c>
      <c r="C12" s="16"/>
      <c r="F12" s="185" t="s">
        <v>98</v>
      </c>
      <c r="G12" s="186"/>
      <c r="H12" s="81">
        <v>0</v>
      </c>
    </row>
    <row r="13" spans="2:8" ht="15.75" customHeight="1" x14ac:dyDescent="0.2">
      <c r="B13" s="22" t="s">
        <v>64</v>
      </c>
      <c r="C13" s="16"/>
      <c r="F13" s="82" t="s">
        <v>99</v>
      </c>
      <c r="G13" s="87"/>
      <c r="H13" s="83">
        <v>0</v>
      </c>
    </row>
    <row r="14" spans="2:8" ht="15.75" customHeight="1" x14ac:dyDescent="0.2">
      <c r="B14" s="22" t="s">
        <v>63</v>
      </c>
      <c r="C14" s="16"/>
    </row>
    <row r="15" spans="2:8" ht="3" customHeight="1" x14ac:dyDescent="0.2"/>
    <row r="16" spans="2:8" ht="15.75" customHeight="1" x14ac:dyDescent="0.2">
      <c r="B16" s="88" t="s">
        <v>95</v>
      </c>
    </row>
    <row r="17" spans="2:8" ht="15.75" customHeight="1" x14ac:dyDescent="0.2">
      <c r="B17" s="22" t="s">
        <v>46</v>
      </c>
      <c r="C17" s="68"/>
    </row>
    <row r="18" spans="2:8" ht="15.75" customHeight="1" x14ac:dyDescent="0.2">
      <c r="B18" s="22" t="s">
        <v>47</v>
      </c>
      <c r="C18" s="68"/>
    </row>
    <row r="19" spans="2:8" ht="12" customHeight="1" x14ac:dyDescent="0.2"/>
    <row r="20" spans="2:8" ht="15.75" customHeight="1" x14ac:dyDescent="0.2">
      <c r="B20" s="40" t="s">
        <v>100</v>
      </c>
      <c r="C20" s="40" t="s">
        <v>101</v>
      </c>
      <c r="D20" s="40" t="s">
        <v>102</v>
      </c>
      <c r="E20" s="40" t="s">
        <v>103</v>
      </c>
      <c r="F20" s="40" t="s">
        <v>104</v>
      </c>
      <c r="G20" s="34" t="s">
        <v>105</v>
      </c>
      <c r="H20" s="34" t="s">
        <v>106</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1"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6" customWidth="1"/>
    <col min="2" max="2" width="10.5703125" style="16" customWidth="1"/>
    <col min="3" max="3" width="12.5703125" style="53" customWidth="1"/>
    <col min="4" max="4" width="10.5703125" style="33" customWidth="1"/>
    <col min="5" max="5" width="19.5703125" style="16" customWidth="1"/>
    <col min="6" max="6" width="11.7109375" style="16" hidden="1" customWidth="1"/>
    <col min="7" max="7" width="12.7109375" style="50" customWidth="1"/>
    <col min="8" max="8" width="12.7109375" style="50" hidden="1" customWidth="1"/>
    <col min="9" max="9" width="10.7109375" style="33" customWidth="1"/>
    <col min="10" max="10" width="14.85546875" style="16" customWidth="1"/>
    <col min="11" max="16384" width="9.140625" style="16"/>
  </cols>
  <sheetData>
    <row r="1" spans="2:10" s="38" customFormat="1" ht="50.25" customHeight="1" x14ac:dyDescent="0.2">
      <c r="C1" s="52"/>
      <c r="D1" s="57"/>
      <c r="G1" s="49"/>
      <c r="H1" s="49"/>
      <c r="I1" s="57"/>
    </row>
    <row r="2" spans="2:10" ht="3.75" customHeight="1" x14ac:dyDescent="0.2"/>
    <row r="3" spans="2:10" ht="33" customHeight="1" x14ac:dyDescent="0.4">
      <c r="B3" s="76" t="str">
        <f>oknCompanyName</f>
        <v>Retail Sotre Name</v>
      </c>
      <c r="C3" s="54"/>
      <c r="G3" s="63"/>
      <c r="H3" s="63"/>
    </row>
    <row r="4" spans="2:10" x14ac:dyDescent="0.2">
      <c r="B4" s="16" t="str">
        <f>oknCompanyAddress</f>
        <v>Address</v>
      </c>
    </row>
    <row r="5" spans="2:10" x14ac:dyDescent="0.2">
      <c r="B5" s="16" t="str">
        <f>oknCompanyCityStateZip</f>
        <v>City State ZIP</v>
      </c>
      <c r="G5" s="65"/>
      <c r="H5" s="65"/>
    </row>
    <row r="6" spans="2:10" x14ac:dyDescent="0.2">
      <c r="B6" s="16" t="str">
        <f>oknCompanyContact</f>
        <v>Phone number, Web Address etc.</v>
      </c>
    </row>
    <row r="7" spans="2:10" ht="12.75" customHeight="1" x14ac:dyDescent="0.2">
      <c r="E7" s="66"/>
    </row>
    <row r="8" spans="2:10" ht="12.75" customHeight="1" x14ac:dyDescent="0.2">
      <c r="B8" s="66" t="s">
        <v>49</v>
      </c>
    </row>
    <row r="9" spans="2:10" ht="12.75" customHeight="1" x14ac:dyDescent="0.2">
      <c r="B9" s="22" t="s">
        <v>45</v>
      </c>
      <c r="C9" s="58"/>
    </row>
    <row r="10" spans="2:10" ht="12.75" customHeight="1" x14ac:dyDescent="0.2">
      <c r="B10" s="22" t="s">
        <v>48</v>
      </c>
      <c r="C10" s="58"/>
    </row>
    <row r="11" spans="2:10" ht="12.75" customHeight="1" x14ac:dyDescent="0.2"/>
    <row r="12" spans="2:10" ht="3" customHeight="1" x14ac:dyDescent="0.2"/>
    <row r="13" spans="2:10" s="33" customFormat="1" ht="15.75" customHeight="1" x14ac:dyDescent="0.2">
      <c r="B13" s="39" t="s">
        <v>107</v>
      </c>
      <c r="C13" s="40" t="s">
        <v>44</v>
      </c>
      <c r="D13" s="39" t="s">
        <v>50</v>
      </c>
      <c r="E13" s="39" t="s">
        <v>108</v>
      </c>
      <c r="F13" s="39" t="s">
        <v>109</v>
      </c>
      <c r="G13" s="51" t="s">
        <v>110</v>
      </c>
      <c r="H13" s="51" t="s">
        <v>111</v>
      </c>
      <c r="I13" s="39" t="s">
        <v>69</v>
      </c>
      <c r="J13" s="39" t="s">
        <v>112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129" customWidth="1"/>
    <col min="2" max="2" width="76" style="129" customWidth="1"/>
    <col min="3" max="256" width="9.140625" style="122"/>
    <col min="257" max="257" width="3" style="122" customWidth="1"/>
    <col min="258" max="258" width="76" style="122" customWidth="1"/>
    <col min="259" max="512" width="9.140625" style="122"/>
    <col min="513" max="513" width="3" style="122" customWidth="1"/>
    <col min="514" max="514" width="76" style="122" customWidth="1"/>
    <col min="515" max="768" width="9.140625" style="122"/>
    <col min="769" max="769" width="3" style="122" customWidth="1"/>
    <col min="770" max="770" width="76" style="122" customWidth="1"/>
    <col min="771" max="1024" width="9.140625" style="122"/>
    <col min="1025" max="1025" width="3" style="122" customWidth="1"/>
    <col min="1026" max="1026" width="76" style="122" customWidth="1"/>
    <col min="1027" max="1280" width="9.140625" style="122"/>
    <col min="1281" max="1281" width="3" style="122" customWidth="1"/>
    <col min="1282" max="1282" width="76" style="122" customWidth="1"/>
    <col min="1283" max="1536" width="9.140625" style="122"/>
    <col min="1537" max="1537" width="3" style="122" customWidth="1"/>
    <col min="1538" max="1538" width="76" style="122" customWidth="1"/>
    <col min="1539" max="1792" width="9.140625" style="122"/>
    <col min="1793" max="1793" width="3" style="122" customWidth="1"/>
    <col min="1794" max="1794" width="76" style="122" customWidth="1"/>
    <col min="1795" max="2048" width="9.140625" style="122"/>
    <col min="2049" max="2049" width="3" style="122" customWidth="1"/>
    <col min="2050" max="2050" width="76" style="122" customWidth="1"/>
    <col min="2051" max="2304" width="9.140625" style="122"/>
    <col min="2305" max="2305" width="3" style="122" customWidth="1"/>
    <col min="2306" max="2306" width="76" style="122" customWidth="1"/>
    <col min="2307" max="2560" width="9.140625" style="122"/>
    <col min="2561" max="2561" width="3" style="122" customWidth="1"/>
    <col min="2562" max="2562" width="76" style="122" customWidth="1"/>
    <col min="2563" max="2816" width="9.140625" style="122"/>
    <col min="2817" max="2817" width="3" style="122" customWidth="1"/>
    <col min="2818" max="2818" width="76" style="122" customWidth="1"/>
    <col min="2819" max="3072" width="9.140625" style="122"/>
    <col min="3073" max="3073" width="3" style="122" customWidth="1"/>
    <col min="3074" max="3074" width="76" style="122" customWidth="1"/>
    <col min="3075" max="3328" width="9.140625" style="122"/>
    <col min="3329" max="3329" width="3" style="122" customWidth="1"/>
    <col min="3330" max="3330" width="76" style="122" customWidth="1"/>
    <col min="3331" max="3584" width="9.140625" style="122"/>
    <col min="3585" max="3585" width="3" style="122" customWidth="1"/>
    <col min="3586" max="3586" width="76" style="122" customWidth="1"/>
    <col min="3587" max="3840" width="9.140625" style="122"/>
    <col min="3841" max="3841" width="3" style="122" customWidth="1"/>
    <col min="3842" max="3842" width="76" style="122" customWidth="1"/>
    <col min="3843" max="4096" width="9.140625" style="122"/>
    <col min="4097" max="4097" width="3" style="122" customWidth="1"/>
    <col min="4098" max="4098" width="76" style="122" customWidth="1"/>
    <col min="4099" max="4352" width="9.140625" style="122"/>
    <col min="4353" max="4353" width="3" style="122" customWidth="1"/>
    <col min="4354" max="4354" width="76" style="122" customWidth="1"/>
    <col min="4355" max="4608" width="9.140625" style="122"/>
    <col min="4609" max="4609" width="3" style="122" customWidth="1"/>
    <col min="4610" max="4610" width="76" style="122" customWidth="1"/>
    <col min="4611" max="4864" width="9.140625" style="122"/>
    <col min="4865" max="4865" width="3" style="122" customWidth="1"/>
    <col min="4866" max="4866" width="76" style="122" customWidth="1"/>
    <col min="4867" max="5120" width="9.140625" style="122"/>
    <col min="5121" max="5121" width="3" style="122" customWidth="1"/>
    <col min="5122" max="5122" width="76" style="122" customWidth="1"/>
    <col min="5123" max="5376" width="9.140625" style="122"/>
    <col min="5377" max="5377" width="3" style="122" customWidth="1"/>
    <col min="5378" max="5378" width="76" style="122" customWidth="1"/>
    <col min="5379" max="5632" width="9.140625" style="122"/>
    <col min="5633" max="5633" width="3" style="122" customWidth="1"/>
    <col min="5634" max="5634" width="76" style="122" customWidth="1"/>
    <col min="5635" max="5888" width="9.140625" style="122"/>
    <col min="5889" max="5889" width="3" style="122" customWidth="1"/>
    <col min="5890" max="5890" width="76" style="122" customWidth="1"/>
    <col min="5891" max="6144" width="9.140625" style="122"/>
    <col min="6145" max="6145" width="3" style="122" customWidth="1"/>
    <col min="6146" max="6146" width="76" style="122" customWidth="1"/>
    <col min="6147" max="6400" width="9.140625" style="122"/>
    <col min="6401" max="6401" width="3" style="122" customWidth="1"/>
    <col min="6402" max="6402" width="76" style="122" customWidth="1"/>
    <col min="6403" max="6656" width="9.140625" style="122"/>
    <col min="6657" max="6657" width="3" style="122" customWidth="1"/>
    <col min="6658" max="6658" width="76" style="122" customWidth="1"/>
    <col min="6659" max="6912" width="9.140625" style="122"/>
    <col min="6913" max="6913" width="3" style="122" customWidth="1"/>
    <col min="6914" max="6914" width="76" style="122" customWidth="1"/>
    <col min="6915" max="7168" width="9.140625" style="122"/>
    <col min="7169" max="7169" width="3" style="122" customWidth="1"/>
    <col min="7170" max="7170" width="76" style="122" customWidth="1"/>
    <col min="7171" max="7424" width="9.140625" style="122"/>
    <col min="7425" max="7425" width="3" style="122" customWidth="1"/>
    <col min="7426" max="7426" width="76" style="122" customWidth="1"/>
    <col min="7427" max="7680" width="9.140625" style="122"/>
    <col min="7681" max="7681" width="3" style="122" customWidth="1"/>
    <col min="7682" max="7682" width="76" style="122" customWidth="1"/>
    <col min="7683" max="7936" width="9.140625" style="122"/>
    <col min="7937" max="7937" width="3" style="122" customWidth="1"/>
    <col min="7938" max="7938" width="76" style="122" customWidth="1"/>
    <col min="7939" max="8192" width="9.140625" style="122"/>
    <col min="8193" max="8193" width="3" style="122" customWidth="1"/>
    <col min="8194" max="8194" width="76" style="122" customWidth="1"/>
    <col min="8195" max="8448" width="9.140625" style="122"/>
    <col min="8449" max="8449" width="3" style="122" customWidth="1"/>
    <col min="8450" max="8450" width="76" style="122" customWidth="1"/>
    <col min="8451" max="8704" width="9.140625" style="122"/>
    <col min="8705" max="8705" width="3" style="122" customWidth="1"/>
    <col min="8706" max="8706" width="76" style="122" customWidth="1"/>
    <col min="8707" max="8960" width="9.140625" style="122"/>
    <col min="8961" max="8961" width="3" style="122" customWidth="1"/>
    <col min="8962" max="8962" width="76" style="122" customWidth="1"/>
    <col min="8963" max="9216" width="9.140625" style="122"/>
    <col min="9217" max="9217" width="3" style="122" customWidth="1"/>
    <col min="9218" max="9218" width="76" style="122" customWidth="1"/>
    <col min="9219" max="9472" width="9.140625" style="122"/>
    <col min="9473" max="9473" width="3" style="122" customWidth="1"/>
    <col min="9474" max="9474" width="76" style="122" customWidth="1"/>
    <col min="9475" max="9728" width="9.140625" style="122"/>
    <col min="9729" max="9729" width="3" style="122" customWidth="1"/>
    <col min="9730" max="9730" width="76" style="122" customWidth="1"/>
    <col min="9731" max="9984" width="9.140625" style="122"/>
    <col min="9985" max="9985" width="3" style="122" customWidth="1"/>
    <col min="9986" max="9986" width="76" style="122" customWidth="1"/>
    <col min="9987" max="10240" width="9.140625" style="122"/>
    <col min="10241" max="10241" width="3" style="122" customWidth="1"/>
    <col min="10242" max="10242" width="76" style="122" customWidth="1"/>
    <col min="10243" max="10496" width="9.140625" style="122"/>
    <col min="10497" max="10497" width="3" style="122" customWidth="1"/>
    <col min="10498" max="10498" width="76" style="122" customWidth="1"/>
    <col min="10499" max="10752" width="9.140625" style="122"/>
    <col min="10753" max="10753" width="3" style="122" customWidth="1"/>
    <col min="10754" max="10754" width="76" style="122" customWidth="1"/>
    <col min="10755" max="11008" width="9.140625" style="122"/>
    <col min="11009" max="11009" width="3" style="122" customWidth="1"/>
    <col min="11010" max="11010" width="76" style="122" customWidth="1"/>
    <col min="11011" max="11264" width="9.140625" style="122"/>
    <col min="11265" max="11265" width="3" style="122" customWidth="1"/>
    <col min="11266" max="11266" width="76" style="122" customWidth="1"/>
    <col min="11267" max="11520" width="9.140625" style="122"/>
    <col min="11521" max="11521" width="3" style="122" customWidth="1"/>
    <col min="11522" max="11522" width="76" style="122" customWidth="1"/>
    <col min="11523" max="11776" width="9.140625" style="122"/>
    <col min="11777" max="11777" width="3" style="122" customWidth="1"/>
    <col min="11778" max="11778" width="76" style="122" customWidth="1"/>
    <col min="11779" max="12032" width="9.140625" style="122"/>
    <col min="12033" max="12033" width="3" style="122" customWidth="1"/>
    <col min="12034" max="12034" width="76" style="122" customWidth="1"/>
    <col min="12035" max="12288" width="9.140625" style="122"/>
    <col min="12289" max="12289" width="3" style="122" customWidth="1"/>
    <col min="12290" max="12290" width="76" style="122" customWidth="1"/>
    <col min="12291" max="12544" width="9.140625" style="122"/>
    <col min="12545" max="12545" width="3" style="122" customWidth="1"/>
    <col min="12546" max="12546" width="76" style="122" customWidth="1"/>
    <col min="12547" max="12800" width="9.140625" style="122"/>
    <col min="12801" max="12801" width="3" style="122" customWidth="1"/>
    <col min="12802" max="12802" width="76" style="122" customWidth="1"/>
    <col min="12803" max="13056" width="9.140625" style="122"/>
    <col min="13057" max="13057" width="3" style="122" customWidth="1"/>
    <col min="13058" max="13058" width="76" style="122" customWidth="1"/>
    <col min="13059" max="13312" width="9.140625" style="122"/>
    <col min="13313" max="13313" width="3" style="122" customWidth="1"/>
    <col min="13314" max="13314" width="76" style="122" customWidth="1"/>
    <col min="13315" max="13568" width="9.140625" style="122"/>
    <col min="13569" max="13569" width="3" style="122" customWidth="1"/>
    <col min="13570" max="13570" width="76" style="122" customWidth="1"/>
    <col min="13571" max="13824" width="9.140625" style="122"/>
    <col min="13825" max="13825" width="3" style="122" customWidth="1"/>
    <col min="13826" max="13826" width="76" style="122" customWidth="1"/>
    <col min="13827" max="14080" width="9.140625" style="122"/>
    <col min="14081" max="14081" width="3" style="122" customWidth="1"/>
    <col min="14082" max="14082" width="76" style="122" customWidth="1"/>
    <col min="14083" max="14336" width="9.140625" style="122"/>
    <col min="14337" max="14337" width="3" style="122" customWidth="1"/>
    <col min="14338" max="14338" width="76" style="122" customWidth="1"/>
    <col min="14339" max="14592" width="9.140625" style="122"/>
    <col min="14593" max="14593" width="3" style="122" customWidth="1"/>
    <col min="14594" max="14594" width="76" style="122" customWidth="1"/>
    <col min="14595" max="14848" width="9.140625" style="122"/>
    <col min="14849" max="14849" width="3" style="122" customWidth="1"/>
    <col min="14850" max="14850" width="76" style="122" customWidth="1"/>
    <col min="14851" max="15104" width="9.140625" style="122"/>
    <col min="15105" max="15105" width="3" style="122" customWidth="1"/>
    <col min="15106" max="15106" width="76" style="122" customWidth="1"/>
    <col min="15107" max="15360" width="9.140625" style="122"/>
    <col min="15361" max="15361" width="3" style="122" customWidth="1"/>
    <col min="15362" max="15362" width="76" style="122" customWidth="1"/>
    <col min="15363" max="15616" width="9.140625" style="122"/>
    <col min="15617" max="15617" width="3" style="122" customWidth="1"/>
    <col min="15618" max="15618" width="76" style="122" customWidth="1"/>
    <col min="15619" max="15872" width="9.140625" style="122"/>
    <col min="15873" max="15873" width="3" style="122" customWidth="1"/>
    <col min="15874" max="15874" width="76" style="122" customWidth="1"/>
    <col min="15875" max="16128" width="9.140625" style="122"/>
    <col min="16129" max="16129" width="3" style="122" customWidth="1"/>
    <col min="16130" max="16130" width="76" style="122" customWidth="1"/>
    <col min="16131" max="16384" width="9.140625" style="122"/>
  </cols>
  <sheetData>
    <row r="1" spans="1:3" ht="32.1" customHeight="1" x14ac:dyDescent="0.3">
      <c r="A1" s="119"/>
      <c r="B1" s="120" t="s">
        <v>132</v>
      </c>
      <c r="C1" s="121"/>
    </row>
    <row r="2" spans="1:3" ht="16.5" x14ac:dyDescent="0.3">
      <c r="A2" s="119"/>
      <c r="B2" s="123"/>
      <c r="C2" s="121"/>
    </row>
    <row r="3" spans="1:3" ht="16.5" x14ac:dyDescent="0.3">
      <c r="A3" s="119"/>
      <c r="B3" s="124" t="s">
        <v>124</v>
      </c>
      <c r="C3" s="121"/>
    </row>
    <row r="4" spans="1:3" x14ac:dyDescent="0.3">
      <c r="A4" s="119"/>
      <c r="B4" s="130" t="s">
        <v>125</v>
      </c>
      <c r="C4" s="121"/>
    </row>
    <row r="5" spans="1:3" ht="16.5" x14ac:dyDescent="0.3">
      <c r="A5" s="119"/>
      <c r="B5" s="125"/>
      <c r="C5" s="121"/>
    </row>
    <row r="6" spans="1:3" ht="16.5" x14ac:dyDescent="0.3">
      <c r="A6" s="119"/>
      <c r="B6" s="126" t="s">
        <v>135</v>
      </c>
      <c r="C6" s="121"/>
    </row>
    <row r="7" spans="1:3" ht="16.5" x14ac:dyDescent="0.3">
      <c r="A7" s="119"/>
      <c r="B7" s="125"/>
      <c r="C7" s="121"/>
    </row>
    <row r="8" spans="1:3" ht="46.5" x14ac:dyDescent="0.3">
      <c r="A8" s="119"/>
      <c r="B8" s="125" t="s">
        <v>126</v>
      </c>
      <c r="C8" s="121"/>
    </row>
    <row r="9" spans="1:3" ht="16.5" x14ac:dyDescent="0.3">
      <c r="A9" s="119"/>
      <c r="B9" s="125"/>
      <c r="C9" s="121"/>
    </row>
    <row r="10" spans="1:3" ht="31.5" x14ac:dyDescent="0.3">
      <c r="A10" s="119"/>
      <c r="B10" s="125" t="s">
        <v>127</v>
      </c>
      <c r="C10" s="121"/>
    </row>
    <row r="11" spans="1:3" ht="16.5" x14ac:dyDescent="0.3">
      <c r="A11" s="119"/>
      <c r="B11" s="125"/>
      <c r="C11" s="121"/>
    </row>
    <row r="12" spans="1:3" ht="31.5" x14ac:dyDescent="0.3">
      <c r="A12" s="119"/>
      <c r="B12" s="125" t="s">
        <v>128</v>
      </c>
      <c r="C12" s="121"/>
    </row>
    <row r="13" spans="1:3" ht="16.5" x14ac:dyDescent="0.3">
      <c r="A13" s="119"/>
      <c r="B13" s="125"/>
      <c r="C13" s="121"/>
    </row>
    <row r="14" spans="1:3" x14ac:dyDescent="0.3">
      <c r="A14" s="119"/>
      <c r="B14" s="127" t="s">
        <v>129</v>
      </c>
      <c r="C14" s="121"/>
    </row>
    <row r="15" spans="1:3" ht="15.75" x14ac:dyDescent="0.3">
      <c r="A15" s="119"/>
      <c r="B15" s="133" t="s">
        <v>130</v>
      </c>
      <c r="C15" s="121"/>
    </row>
    <row r="16" spans="1:3" ht="16.5" x14ac:dyDescent="0.3">
      <c r="A16" s="119"/>
      <c r="B16" s="128"/>
      <c r="C16" s="121"/>
    </row>
    <row r="17" spans="1:3" ht="32.25" x14ac:dyDescent="0.3">
      <c r="A17" s="119"/>
      <c r="B17" s="125" t="s">
        <v>131</v>
      </c>
      <c r="C17" s="121"/>
    </row>
    <row r="18" spans="1:3" x14ac:dyDescent="0.3">
      <c r="A18" s="119"/>
      <c r="B18" s="119"/>
      <c r="C18" s="121"/>
    </row>
    <row r="19" spans="1:3" x14ac:dyDescent="0.3">
      <c r="A19" s="119"/>
      <c r="B19" s="119"/>
      <c r="C19" s="121"/>
    </row>
    <row r="20" spans="1:3" x14ac:dyDescent="0.3">
      <c r="A20" s="119"/>
      <c r="B20" s="119"/>
      <c r="C20" s="121"/>
    </row>
    <row r="21" spans="1:3" x14ac:dyDescent="0.3">
      <c r="A21" s="119"/>
      <c r="B21" s="119"/>
      <c r="C21" s="121"/>
    </row>
    <row r="22" spans="1:3" x14ac:dyDescent="0.3">
      <c r="A22" s="119"/>
      <c r="B22" s="119"/>
      <c r="C22" s="121"/>
    </row>
    <row r="23" spans="1:3" x14ac:dyDescent="0.3">
      <c r="A23" s="119"/>
      <c r="B23" s="119"/>
      <c r="C23" s="121"/>
    </row>
    <row r="24" spans="1:3" x14ac:dyDescent="0.3">
      <c r="A24" s="119"/>
      <c r="B24" s="119"/>
      <c r="C24" s="121"/>
    </row>
    <row r="25" spans="1:3" x14ac:dyDescent="0.3">
      <c r="A25" s="119"/>
      <c r="B25" s="119"/>
      <c r="C25" s="121"/>
    </row>
    <row r="26" spans="1:3" x14ac:dyDescent="0.3">
      <c r="A26" s="119"/>
      <c r="B26" s="119"/>
      <c r="C26" s="121"/>
    </row>
    <row r="27" spans="1:3" x14ac:dyDescent="0.3">
      <c r="A27" s="119"/>
      <c r="B27" s="119"/>
      <c r="C27" s="121"/>
    </row>
    <row r="28" spans="1:3" x14ac:dyDescent="0.3">
      <c r="A28" s="119"/>
      <c r="B28" s="119"/>
      <c r="C28" s="121"/>
    </row>
    <row r="29" spans="1:3" x14ac:dyDescent="0.3">
      <c r="A29" s="119"/>
      <c r="B29" s="119"/>
      <c r="C29" s="121"/>
    </row>
  </sheetData>
  <hyperlinks>
    <hyperlink ref="B14" r:id="rId1" display="See License Agreement" xr:uid="{00000000-0004-0000-0600-000000000000}"/>
    <hyperlink ref="B4" r:id="rId2" tooltip="View online document" display="http://www.invoicingtemplate.com/bill-format-with-change-calculation.html"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11295-EA8B-4221-BE58-AAFD75407BBC}">
  <dimension ref="A1"/>
  <sheetViews>
    <sheetView workbookViewId="0">
      <selection activeCell="B32" sqref="B32"/>
    </sheetView>
  </sheetViews>
  <sheetFormatPr defaultRowHeight="15" x14ac:dyDescent="0.25"/>
  <cols>
    <col min="1" max="16384" width="9.140625" style="135"/>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6" customWidth="1"/>
    <col min="2" max="2" width="18" style="16" customWidth="1"/>
    <col min="3" max="3" width="9.7109375" style="16" bestFit="1" customWidth="1"/>
    <col min="4" max="4" width="20.85546875" style="16" bestFit="1" customWidth="1"/>
    <col min="5" max="5" width="12.28515625" style="16" bestFit="1" customWidth="1"/>
    <col min="6" max="6" width="15.140625" style="16" bestFit="1" customWidth="1"/>
    <col min="7" max="7" width="18" style="16" bestFit="1" customWidth="1"/>
    <col min="8" max="9" width="16.5703125" style="16" bestFit="1" customWidth="1"/>
    <col min="10" max="10" width="9.7109375" style="16" bestFit="1" customWidth="1"/>
    <col min="11" max="11" width="11" style="16" bestFit="1" customWidth="1"/>
    <col min="12" max="13" width="9.7109375" style="16" bestFit="1" customWidth="1"/>
    <col min="14" max="14" width="7.42578125" style="16" bestFit="1" customWidth="1"/>
    <col min="15" max="16" width="13.28515625" style="16" bestFit="1" customWidth="1"/>
    <col min="17" max="17" width="30.85546875" style="16" bestFit="1" customWidth="1"/>
    <col min="18" max="18" width="11" style="16" bestFit="1" customWidth="1"/>
    <col min="19" max="19" width="19.42578125" style="16" bestFit="1" customWidth="1"/>
    <col min="20" max="20" width="20.85546875" style="16" bestFit="1" customWidth="1"/>
    <col min="21" max="22" width="40.85546875" style="16" bestFit="1" customWidth="1"/>
    <col min="23" max="23" width="26.5703125" style="16" bestFit="1" customWidth="1"/>
    <col min="24" max="24" width="28" style="16" bestFit="1" customWidth="1"/>
    <col min="25" max="16384" width="9.140625" style="16"/>
  </cols>
  <sheetData>
    <row r="5" spans="1:5" ht="12.75" x14ac:dyDescent="0.2">
      <c r="A5" s="16" t="s">
        <v>17</v>
      </c>
      <c r="B5" t="s">
        <v>76</v>
      </c>
    </row>
    <row r="6" spans="1:5" x14ac:dyDescent="0.2">
      <c r="A6" s="16" t="s">
        <v>18</v>
      </c>
      <c r="B6" s="22" t="s">
        <v>114</v>
      </c>
    </row>
    <row r="7" spans="1:5" x14ac:dyDescent="0.2">
      <c r="A7" s="16" t="s">
        <v>23</v>
      </c>
      <c r="B7" s="16">
        <v>2</v>
      </c>
      <c r="D7" s="16" t="s">
        <v>24</v>
      </c>
      <c r="E7" s="16" t="s">
        <v>25</v>
      </c>
    </row>
    <row r="8" spans="1:5" x14ac:dyDescent="0.2">
      <c r="A8" s="16" t="s">
        <v>26</v>
      </c>
      <c r="B8" s="16">
        <v>1</v>
      </c>
    </row>
    <row r="9" spans="1:5" x14ac:dyDescent="0.2">
      <c r="A9" s="16" t="s">
        <v>27</v>
      </c>
      <c r="B9" s="16">
        <v>0</v>
      </c>
    </row>
    <row r="10" spans="1:5" x14ac:dyDescent="0.2">
      <c r="A10" s="16" t="s">
        <v>28</v>
      </c>
      <c r="B10" s="16">
        <v>1</v>
      </c>
    </row>
    <row r="11" spans="1:5" x14ac:dyDescent="0.2">
      <c r="A11" s="16" t="s">
        <v>29</v>
      </c>
      <c r="B11" s="16">
        <v>1</v>
      </c>
    </row>
    <row r="12" spans="1:5" x14ac:dyDescent="0.2">
      <c r="A12" s="16" t="s">
        <v>30</v>
      </c>
      <c r="B12" s="16">
        <v>1</v>
      </c>
    </row>
    <row r="13" spans="1:5" x14ac:dyDescent="0.2">
      <c r="A13" s="16" t="s">
        <v>31</v>
      </c>
    </row>
    <row r="14" spans="1:5" ht="12.75" x14ac:dyDescent="0.2">
      <c r="A14" t="s">
        <v>32</v>
      </c>
      <c r="B14" s="16">
        <v>0</v>
      </c>
    </row>
    <row r="15" spans="1:5" x14ac:dyDescent="0.2">
      <c r="A15" s="16" t="s">
        <v>33</v>
      </c>
      <c r="B15" s="16" t="s">
        <v>39</v>
      </c>
    </row>
    <row r="16" spans="1:5" x14ac:dyDescent="0.2">
      <c r="A16" s="16" t="s">
        <v>34</v>
      </c>
      <c r="B16" s="16">
        <v>1</v>
      </c>
    </row>
    <row r="17" spans="1:2" x14ac:dyDescent="0.2">
      <c r="A17" s="16" t="s">
        <v>37</v>
      </c>
      <c r="B17" s="16">
        <v>1</v>
      </c>
    </row>
    <row r="18" spans="1:2" x14ac:dyDescent="0.2">
      <c r="A18" s="16" t="s">
        <v>35</v>
      </c>
      <c r="B18" s="16">
        <v>1</v>
      </c>
    </row>
    <row r="19" spans="1:2" x14ac:dyDescent="0.2">
      <c r="A19" s="16" t="s">
        <v>36</v>
      </c>
      <c r="B19" s="16">
        <v>12</v>
      </c>
    </row>
    <row r="20" spans="1:2" x14ac:dyDescent="0.2">
      <c r="A20" s="16" t="s">
        <v>81</v>
      </c>
      <c r="B20" s="16">
        <v>1</v>
      </c>
    </row>
    <row r="22" spans="1:2" x14ac:dyDescent="0.2">
      <c r="A22" s="16" t="s">
        <v>82</v>
      </c>
      <c r="B22" s="16">
        <v>1</v>
      </c>
    </row>
    <row r="23" spans="1:2" x14ac:dyDescent="0.2">
      <c r="B23" s="16" t="s">
        <v>138</v>
      </c>
    </row>
    <row r="25" spans="1:2" x14ac:dyDescent="0.2">
      <c r="A25" s="16" t="s">
        <v>89</v>
      </c>
      <c r="B25" s="16">
        <v>0</v>
      </c>
    </row>
    <row r="30" spans="1:2" x14ac:dyDescent="0.2">
      <c r="B30" s="16">
        <v>1</v>
      </c>
    </row>
    <row r="33" spans="2:2" x14ac:dyDescent="0.2">
      <c r="B33" s="16">
        <v>2</v>
      </c>
    </row>
    <row r="34" spans="2:2" x14ac:dyDescent="0.2">
      <c r="B34" s="16">
        <v>1</v>
      </c>
    </row>
    <row r="35" spans="2:2" x14ac:dyDescent="0.2">
      <c r="B35" s="16">
        <v>1</v>
      </c>
    </row>
    <row r="36" spans="2:2" x14ac:dyDescent="0.2">
      <c r="B36" s="16">
        <v>1</v>
      </c>
    </row>
    <row r="38" spans="2:2" x14ac:dyDescent="0.2">
      <c r="B38" s="16">
        <v>1</v>
      </c>
    </row>
    <row r="39" spans="2:2" x14ac:dyDescent="0.2">
      <c r="B39" s="16">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215</vt:i4>
      </vt:variant>
    </vt:vector>
  </HeadingPairs>
  <TitlesOfParts>
    <vt:vector size="223" baseType="lpstr">
      <vt:lpstr>Invoice</vt:lpstr>
      <vt:lpstr>Sales Report</vt:lpstr>
      <vt:lpstr>Customer Report</vt:lpstr>
      <vt:lpstr>Product Report</vt:lpstr>
      <vt:lpstr>Customer Statement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oknPaymentBeforeChange</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Format with Change Calculation</dc:title>
  <dc:subject>"Bill Format with Change Calculation" summary: This simple invoice template and bill format demonstrates how you can add the feature of change calculation to an existing form design by using Excel formulas. This could be useful for businesses who receive payments in cash frequently.</dc:subject>
  <dc:creator>https://www.invoicingtemplate.com/</dc:creator>
  <cp:keywords/>
  <dc:description>https://www.invoicingtemplate.com/bill-format-with-change-calculation.html</dc:description>
  <cp:lastModifiedBy>liangjun yu</cp:lastModifiedBy>
  <cp:lastPrinted>2017-04-15T18:33:06Z</cp:lastPrinted>
  <dcterms:created xsi:type="dcterms:W3CDTF">2000-07-27T22:24:14Z</dcterms:created>
  <dcterms:modified xsi:type="dcterms:W3CDTF">2024-03-08T11:27:10Z</dcterms:modified>
  <cp:category>Bill Format with Change Calculation, Invoice Template with Change Calculation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195, Warren, Michigan, 135125, 134056, 6999797427940562150?+0.80%, 34.4 sq mi, 89.1 km2, 3,928/sq mi, 1,517/km2, 42°29′34″N 83°01′30″W? / ?42.4929°N 83.0250°W? / 42.4929; -83.0250? (Warren)</vt:lpwstr>
  </property>
</Properties>
</file>