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21\"/>
    </mc:Choice>
  </mc:AlternateContent>
  <xr:revisionPtr revIDLastSave="0" documentId="13_ncr:1_{37A28657-889D-49DE-9ACC-FFDB3450C885}"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UniformSoftware.com" sheetId="19" r:id="rId2"/>
  </sheets>
  <externalReferences>
    <externalReference r:id="rId3"/>
  </externalReferences>
  <definedNames>
    <definedName name="InvoicingTemplateLinkTarget" hidden="1">#REF!</definedName>
    <definedName name="oknBalanceDue">Invoice!$AL$17</definedName>
    <definedName name="oknCompanyAddress">Invoice!$F$4</definedName>
    <definedName name="oknCompanyCityStateZip">Invoice!$F$5</definedName>
    <definedName name="oknCompanyContact">Invoice!$F$6</definedName>
    <definedName name="oknCompanyName">Invoice!$F$3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Invoice!$N$17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Invoice!$M$5</definedName>
    <definedName name="oknInvoiceID">Invoice!$M$6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Notes">Invoice!$F$34</definedName>
    <definedName name="oknOrderID">Invoice!$F$17</definedName>
    <definedName name="oknPaymentBeforeChange">Invoice!$B$9</definedName>
    <definedName name="oknPayments">Invoice!$AL$16</definedName>
    <definedName name="oknPaymentTerm">Invoice!$M$17</definedName>
    <definedName name="oknPrAmount">#REF!</definedName>
    <definedName name="oknPrCheckNumber">#REF!</definedName>
    <definedName name="oknPrCreatedDate">#REF!</definedName>
    <definedName name="oknPrDateFrom">#REF!</definedName>
    <definedName name="oknPrDateTo">#REF!</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#REF!</definedName>
    <definedName name="oknPrNotes">#REF!</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'[1]Sales Rep. Report'!$M$13</definedName>
    <definedName name="oknRrDateFrom">'[1]Sales Rep. Report'!$C$9</definedName>
    <definedName name="oknRrDateTo">'[1]Sales Rep. Report'!$C$10</definedName>
    <definedName name="oknRrDueDate">'[1]Sales Rep. Report'!$N$13</definedName>
    <definedName name="oknRrInvoiceCost">'[1]Sales Rep. Report'!$F$13</definedName>
    <definedName name="oknRrInvoiceDate">'[1]Sales Rep. Report'!$C$13</definedName>
    <definedName name="oknRrInvoiceID">'[1]Sales Rep. Report'!$E$13</definedName>
    <definedName name="oknRrOrderID">'[1]Sales Rep. Report'!$D$13</definedName>
    <definedName name="oknRrPayments">'[1]Sales Rep. Report'!$K$13</definedName>
    <definedName name="oknRrSalesRepName">'[1]Sales Rep. Report'!$B$13</definedName>
    <definedName name="oknRrShippingCost">'[1]Sales Rep. Report'!$I$13</definedName>
    <definedName name="oknRrSubtotal">'[1]Sales Rep. Report'!$L$13</definedName>
    <definedName name="oknRrTax1">'[1]Sales Rep. Report'!$G$13</definedName>
    <definedName name="oknRrTax2">'[1]Sales Rep. Report'!$H$13</definedName>
    <definedName name="oknRrTotal">'[1]Sales Rep. Report'!$J$13</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Invoice!$H$17</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Invoice!$N$35</definedName>
    <definedName name="oknShipVia">Invoice!$K$17</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Invoice!$N$36</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Invoice!$F$3:$N$43</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1" l="1"/>
  <c r="N21" i="1"/>
  <c r="N22" i="1"/>
  <c r="N23" i="1"/>
  <c r="N24" i="1"/>
  <c r="N25" i="1"/>
  <c r="N26" i="1"/>
  <c r="N27" i="1"/>
  <c r="N28" i="1"/>
  <c r="N29" i="1"/>
  <c r="N30" i="1"/>
  <c r="N31" i="1"/>
  <c r="D32" i="1" a="1"/>
  <c r="D32" i="1" s="1"/>
  <c r="N33" i="1" s="1"/>
  <c r="N32" i="1" l="1"/>
  <c r="N34" i="1"/>
  <c r="N36" i="1" l="1"/>
  <c r="B10" i="1" s="1"/>
  <c r="AL16" i="1" s="1"/>
  <c r="AL17" i="1" s="1"/>
  <c r="B8" i="1" l="1"/>
</calcChain>
</file>

<file path=xl/sharedStrings.xml><?xml version="1.0" encoding="utf-8"?>
<sst xmlns="http://schemas.openxmlformats.org/spreadsheetml/2006/main" count="59" uniqueCount="55">
  <si>
    <t>DATE:</t>
  </si>
  <si>
    <t>Ship To:</t>
  </si>
  <si>
    <t>SHIPPING &amp; HANDLING</t>
  </si>
  <si>
    <t>TOTAL</t>
  </si>
  <si>
    <t>Line Total</t>
    <phoneticPr fontId="7" type="noConversion"/>
  </si>
  <si>
    <t>Unit Price</t>
    <phoneticPr fontId="7" type="noConversion"/>
  </si>
  <si>
    <t>Quantity</t>
    <phoneticPr fontId="7" type="noConversion"/>
  </si>
  <si>
    <t>Sales Rep. Name</t>
    <phoneticPr fontId="7" type="noConversion"/>
  </si>
  <si>
    <t>P.O. #</t>
    <phoneticPr fontId="7" type="noConversion"/>
  </si>
  <si>
    <t>Ship Date</t>
    <phoneticPr fontId="7" type="noConversion"/>
  </si>
  <si>
    <t>Ship Via</t>
    <phoneticPr fontId="7" type="noConversion"/>
  </si>
  <si>
    <t>SUBTOTAL</t>
    <phoneticPr fontId="7" type="noConversion"/>
  </si>
  <si>
    <t>Due Date</t>
    <phoneticPr fontId="7" type="noConversion"/>
  </si>
  <si>
    <t>Terms</t>
    <phoneticPr fontId="7" type="noConversion"/>
  </si>
  <si>
    <t>Product ID</t>
    <phoneticPr fontId="7" type="noConversion"/>
  </si>
  <si>
    <t>Description</t>
    <phoneticPr fontId="7" type="noConversion"/>
  </si>
  <si>
    <t>Taxable</t>
    <phoneticPr fontId="7" type="noConversion"/>
  </si>
  <si>
    <t>TaxSystem</t>
    <phoneticPr fontId="7" type="noConversion"/>
  </si>
  <si>
    <t>Bill To:</t>
    <phoneticPr fontId="7" type="noConversion"/>
  </si>
  <si>
    <t>Current Database</t>
  </si>
  <si>
    <t>Invoice Status</t>
  </si>
  <si>
    <t>Taxable</t>
  </si>
  <si>
    <t>cost</t>
    <phoneticPr fontId="7" type="noConversion"/>
  </si>
  <si>
    <t>Total</t>
  </si>
  <si>
    <t>Paid</t>
  </si>
  <si>
    <t>GST</t>
  </si>
  <si>
    <t>Notes:</t>
  </si>
  <si>
    <t>Pending</t>
  </si>
  <si>
    <t>INVOICE #:</t>
  </si>
  <si>
    <t>Sales Tax</t>
  </si>
  <si>
    <t/>
  </si>
  <si>
    <t>INVOICE</t>
  </si>
  <si>
    <t>Change</t>
  </si>
  <si>
    <t>Payment applied</t>
  </si>
  <si>
    <t>Total Due</t>
  </si>
  <si>
    <t>DON'T DELETE THE FOLLOWING TWO CELLS</t>
  </si>
  <si>
    <t>Retail Sotre Name</t>
    <phoneticPr fontId="7" type="noConversion"/>
  </si>
  <si>
    <t>Address</t>
    <phoneticPr fontId="7" type="noConversion"/>
  </si>
  <si>
    <t>City State ZIP</t>
    <phoneticPr fontId="7" type="noConversion"/>
  </si>
  <si>
    <t>Phone number, Web Address etc.</t>
    <phoneticPr fontId="7" type="noConversion"/>
  </si>
  <si>
    <t>Thanks for shopping with us! Please come again
Warranty information goto xxxxxx
LIKE US ON FACEBOOK
ALL SALES ARE FINAL</t>
    <phoneticPr fontId="7" type="noConversion"/>
  </si>
  <si>
    <t>c5021</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</si>
  <si>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</si>
  <si>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</si>
  <si>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</si>
  <si>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</si>
  <si>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</si>
  <si>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</si>
  <si>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</si>
  <si>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item#1</t>
  </si>
  <si>
    <t>invoice template with change calculation</t>
  </si>
  <si>
    <t>Invoice Template with Change Calculation</t>
  </si>
  <si>
    <t>Bill Format with Change Calculationc5021</t>
  </si>
  <si>
    <t>Invoice Template with Change Calculation - 195, Warren, Michigan, 135125, 134056, 6999797427940562150?+0.80%, 34.4 sq mi, 89.1 km2, 3,928/sq mi, 1,517/km2, 42°29′34″N 83°01′30″W? / ?42.4929°N 83.0250°W? / 42.4929; -83.0250? (Warren)</t>
  </si>
  <si>
    <t>Bill Format with Change Calculationc5021 - 195, Warren, Michigan, 135125, 134056, 6999797427940562150?+0.80%, 34.4 sq mi, 89.1 km2, 3,928/sq mi, 1,517/km2, 42°29′34″N 83°01′30″W? / ?42.4929°N 83.0250°W? / 42.4929; -83.0250? (Warren)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</si>
</sst>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sz val="10"/>
      <color indexed="9"/>
      <name val="Arial"/>
      <family val="2"/>
    </font>
    <font>
      <b/>
      <i/>
      <sz val="10"/>
      <name val="Arial"/>
      <family val="2"/>
    </font>
    <font>
      <sz val="20"/>
      <color theme="2" tint="-0.749992370372631"/>
      <name val="Arial Black"/>
      <family val="2"/>
    </font>
    <font>
      <b/>
      <sz val="18"/>
      <color theme="2" tint="-0.749992370372631"/>
      <name val="Old English Text MT"/>
      <family val="4"/>
    </font>
    <font>
      <sz val="10"/>
      <color theme="0"/>
      <name val="Arial"/>
      <family val="2"/>
    </font>
    <font>
      <b/>
      <sz val="10"/>
      <name val="Arial"/>
      <family val="2"/>
      <charset val="204"/>
    </font>
    <font>
      <sz val="9"/>
      <color theme="0"/>
      <name val="Arial"/>
      <family val="2"/>
    </font>
    <font>
      <b/>
      <sz val="9"/>
      <name val="Arial"/>
      <family val="2"/>
      <charset val="204"/>
    </font>
    <font>
      <b/>
      <sz val="10"/>
      <color theme="0"/>
      <name val="Arial"/>
      <family val="2"/>
    </font>
    <font>
      <b/>
      <sz val="8"/>
      <color theme="0"/>
      <name val="Arial"/>
      <family val="2"/>
    </font>
    <font>
      <sz val="8"/>
      <color theme="0"/>
      <name val="Arial"/>
      <family val="2"/>
    </font>
    <font>
      <b/>
      <sz val="10"/>
      <color theme="9" tint="-0.249977111117893"/>
      <name val="Arial"/>
      <family val="2"/>
    </font>
    <font>
      <sz val="10"/>
      <color theme="9" tint="-0.249977111117893"/>
      <name val="Arial"/>
      <family val="2"/>
    </font>
    <font>
      <sz val="10"/>
      <color theme="2" tint="-0.89999084444715716"/>
      <name val="Arial"/>
      <family val="2"/>
    </font>
    <font>
      <sz val="10"/>
      <name val="Trebuchet MS"/>
      <family val="2"/>
    </font>
    <font>
      <u/>
      <sz val="10"/>
      <color indexed="12"/>
      <name val="Verdana"/>
      <family val="2"/>
    </font>
  </fonts>
  <fills count="11">
    <fill>
      <patternFill patternType="none"/>
    </fill>
    <fill>
      <patternFill patternType="gray125"/>
    </fill>
    <fill>
      <patternFill patternType="solid">
        <fgColor indexed="45"/>
        <bgColor indexed="64"/>
      </patternFill>
    </fill>
    <fill>
      <patternFill patternType="solid">
        <fgColor theme="2" tint="-0.499984740745262"/>
        <bgColor indexed="64"/>
      </patternFill>
    </fill>
    <fill>
      <patternFill patternType="solid">
        <fgColor theme="2"/>
        <bgColor indexed="64"/>
      </patternFill>
    </fill>
    <fill>
      <patternFill patternType="solid">
        <fgColor theme="2" tint="-0.749992370372631"/>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3" tint="0.39997558519241921"/>
        <bgColor indexed="64"/>
      </patternFill>
    </fill>
  </fills>
  <borders count="2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10">
    <xf numFmtId="0" fontId="0" fillId="0" borderId="0"/>
    <xf numFmtId="0" fontId="12" fillId="0" borderId="0" applyNumberFormat="0" applyFill="0" applyBorder="0" applyAlignment="0" applyProtection="0">
      <alignment vertical="top"/>
      <protection locked="0"/>
    </xf>
    <xf numFmtId="0" fontId="27" fillId="0" borderId="0"/>
    <xf numFmtId="0" fontId="6" fillId="0" borderId="0"/>
    <xf numFmtId="0" fontId="28"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28">
    <xf numFmtId="0" fontId="0" fillId="0" borderId="0" xfId="0"/>
    <xf numFmtId="0" fontId="8" fillId="0" borderId="0" xfId="0" applyFont="1"/>
    <xf numFmtId="0" fontId="0" fillId="0" borderId="0" xfId="0" applyAlignment="1">
      <alignment horizontal="left"/>
    </xf>
    <xf numFmtId="0" fontId="7" fillId="0" borderId="0" xfId="0" applyFont="1"/>
    <xf numFmtId="0" fontId="0" fillId="0" borderId="0" xfId="0" applyAlignment="1">
      <alignment vertical="center"/>
    </xf>
    <xf numFmtId="164" fontId="0" fillId="0" borderId="0" xfId="0" applyNumberFormat="1" applyAlignment="1">
      <alignment horizontal="right" vertical="center"/>
    </xf>
    <xf numFmtId="164" fontId="7" fillId="0" borderId="0" xfId="0" applyNumberFormat="1" applyFont="1" applyAlignment="1">
      <alignment horizontal="right" vertical="center"/>
    </xf>
    <xf numFmtId="0" fontId="7" fillId="0" borderId="0" xfId="0" applyFont="1" applyAlignment="1">
      <alignment horizontal="left"/>
    </xf>
    <xf numFmtId="0" fontId="10" fillId="0" borderId="0" xfId="0" applyFont="1" applyAlignment="1">
      <alignment horizontal="right"/>
    </xf>
    <xf numFmtId="167" fontId="0" fillId="0" borderId="0" xfId="0" applyNumberFormat="1" applyAlignment="1">
      <alignment horizontal="left" shrinkToFit="1"/>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9" fillId="0" borderId="3"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14" fontId="9" fillId="0" borderId="1"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1" fontId="0" fillId="0" borderId="4" xfId="0" applyNumberFormat="1" applyBorder="1" applyAlignment="1">
      <alignment vertical="center"/>
    </xf>
    <xf numFmtId="1" fontId="0" fillId="0" borderId="0" xfId="0" applyNumberFormat="1" applyAlignment="1">
      <alignment vertical="center"/>
    </xf>
    <xf numFmtId="1" fontId="0" fillId="0" borderId="0" xfId="0" applyNumberFormat="1" applyAlignment="1">
      <alignment horizontal="center" vertical="center"/>
    </xf>
    <xf numFmtId="168" fontId="0" fillId="0" borderId="6" xfId="0" applyNumberFormat="1" applyBorder="1" applyAlignment="1" applyProtection="1">
      <alignment horizontal="right" vertical="center" indent="1"/>
      <protection locked="0"/>
    </xf>
    <xf numFmtId="168" fontId="0" fillId="0" borderId="7" xfId="0" applyNumberFormat="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1" fontId="0" fillId="0" borderId="9" xfId="0" applyNumberFormat="1" applyBorder="1" applyAlignment="1" applyProtection="1">
      <alignment horizontal="left" vertical="center"/>
      <protection locked="0"/>
    </xf>
    <xf numFmtId="1" fontId="0" fillId="0" borderId="10" xfId="0" applyNumberFormat="1" applyBorder="1" applyAlignment="1" applyProtection="1">
      <alignment horizontal="left" vertical="center"/>
      <protection locked="0"/>
    </xf>
    <xf numFmtId="43" fontId="0" fillId="0" borderId="12" xfId="0" applyNumberFormat="1" applyBorder="1" applyAlignment="1" applyProtection="1">
      <alignment horizontal="right" vertical="center"/>
      <protection hidden="1"/>
    </xf>
    <xf numFmtId="43" fontId="0" fillId="0" borderId="12"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170" fontId="0" fillId="0" borderId="6" xfId="0" applyNumberFormat="1" applyBorder="1" applyAlignment="1" applyProtection="1">
      <alignment horizontal="left" vertical="center"/>
      <protection hidden="1"/>
    </xf>
    <xf numFmtId="170" fontId="0" fillId="0" borderId="7" xfId="0" applyNumberFormat="1" applyBorder="1" applyAlignment="1" applyProtection="1">
      <alignment horizontal="left" vertical="center"/>
      <protection hidden="1"/>
    </xf>
    <xf numFmtId="0" fontId="0" fillId="0" borderId="0" xfId="0" applyProtection="1">
      <protection locked="0"/>
    </xf>
    <xf numFmtId="0" fontId="7" fillId="0" borderId="0" xfId="0" applyFont="1" applyAlignment="1">
      <alignment horizontal="right"/>
    </xf>
    <xf numFmtId="0" fontId="0" fillId="0" borderId="0" xfId="0" applyAlignment="1">
      <alignment horizontal="left" vertical="center"/>
    </xf>
    <xf numFmtId="0" fontId="0" fillId="0" borderId="0" xfId="0" applyAlignment="1">
      <alignment vertical="top" wrapText="1"/>
    </xf>
    <xf numFmtId="0" fontId="7" fillId="0" borderId="0" xfId="0" applyFont="1" applyAlignment="1">
      <alignment horizontal="left" vertical="center"/>
    </xf>
    <xf numFmtId="14" fontId="9" fillId="0" borderId="2" xfId="0" applyNumberFormat="1" applyFont="1" applyBorder="1" applyAlignment="1" applyProtection="1">
      <alignment horizontal="center" vertical="center"/>
      <protection locked="0"/>
    </xf>
    <xf numFmtId="0" fontId="7" fillId="0" borderId="0" xfId="0" applyFont="1" applyAlignment="1">
      <alignment horizontal="right" vertical="center"/>
    </xf>
    <xf numFmtId="43" fontId="9" fillId="0" borderId="3" xfId="0" applyNumberFormat="1" applyFont="1" applyBorder="1" applyAlignment="1" applyProtection="1">
      <alignment horizontal="right"/>
      <protection hidden="1"/>
    </xf>
    <xf numFmtId="43" fontId="9" fillId="0" borderId="3" xfId="0" applyNumberFormat="1" applyFont="1" applyBorder="1" applyAlignment="1">
      <alignment horizontal="right"/>
    </xf>
    <xf numFmtId="0" fontId="0" fillId="3" borderId="0" xfId="0" applyFill="1"/>
    <xf numFmtId="0" fontId="13" fillId="0" borderId="0" xfId="0" applyFont="1"/>
    <xf numFmtId="0" fontId="0" fillId="0" borderId="0" xfId="0" applyAlignment="1">
      <alignment horizontal="right"/>
    </xf>
    <xf numFmtId="0" fontId="0" fillId="3" borderId="0" xfId="0" applyFill="1" applyProtection="1">
      <protection locked="0" hidden="1"/>
    </xf>
    <xf numFmtId="0" fontId="15" fillId="0" borderId="0" xfId="0" applyFont="1" applyAlignment="1">
      <alignment horizontal="right"/>
    </xf>
    <xf numFmtId="0" fontId="16" fillId="0" borderId="0" xfId="0" applyFont="1"/>
    <xf numFmtId="0" fontId="7" fillId="6" borderId="1" xfId="0" applyFont="1" applyFill="1" applyBorder="1" applyAlignment="1">
      <alignment horizontal="center" vertical="center"/>
    </xf>
    <xf numFmtId="0" fontId="7" fillId="6" borderId="3" xfId="0" applyFont="1" applyFill="1" applyBorder="1" applyAlignment="1">
      <alignment horizontal="center" vertical="center"/>
    </xf>
    <xf numFmtId="0" fontId="7" fillId="6" borderId="2" xfId="0" applyFont="1" applyFill="1" applyBorder="1" applyAlignment="1">
      <alignment horizontal="center" vertical="center"/>
    </xf>
    <xf numFmtId="1" fontId="0" fillId="4" borderId="10" xfId="0" applyNumberFormat="1" applyFill="1" applyBorder="1" applyAlignment="1" applyProtection="1">
      <alignment horizontal="left" vertical="center"/>
      <protection locked="0"/>
    </xf>
    <xf numFmtId="1" fontId="0" fillId="4" borderId="0" xfId="0" applyNumberFormat="1" applyFill="1" applyAlignment="1">
      <alignment vertical="center"/>
    </xf>
    <xf numFmtId="168" fontId="0" fillId="4" borderId="7" xfId="0" applyNumberFormat="1" applyFill="1" applyBorder="1" applyAlignment="1" applyProtection="1">
      <alignment horizontal="right" vertical="center" indent="1"/>
      <protection locked="0"/>
    </xf>
    <xf numFmtId="170" fontId="0" fillId="4" borderId="7" xfId="0" applyNumberFormat="1" applyFill="1" applyBorder="1" applyAlignment="1" applyProtection="1">
      <alignment horizontal="left" vertical="center"/>
      <protection hidden="1"/>
    </xf>
    <xf numFmtId="1" fontId="0" fillId="4" borderId="0" xfId="0" applyNumberFormat="1" applyFill="1" applyAlignment="1">
      <alignment horizontal="center" vertical="center"/>
    </xf>
    <xf numFmtId="1" fontId="0" fillId="4" borderId="11" xfId="0" applyNumberFormat="1" applyFill="1" applyBorder="1" applyAlignment="1" applyProtection="1">
      <alignment horizontal="left" vertical="center"/>
      <protection locked="0"/>
    </xf>
    <xf numFmtId="1" fontId="0" fillId="4" borderId="5" xfId="0" applyNumberFormat="1" applyFill="1" applyBorder="1" applyAlignment="1">
      <alignment horizontal="center" vertical="center"/>
    </xf>
    <xf numFmtId="168" fontId="0" fillId="4" borderId="8" xfId="0" applyNumberFormat="1" applyFill="1" applyBorder="1" applyAlignment="1" applyProtection="1">
      <alignment horizontal="right" vertical="center" indent="1"/>
      <protection locked="0"/>
    </xf>
    <xf numFmtId="170" fontId="0" fillId="4" borderId="8" xfId="0" applyNumberFormat="1" applyFill="1" applyBorder="1" applyAlignment="1" applyProtection="1">
      <alignment horizontal="left" vertical="center"/>
      <protection hidden="1"/>
    </xf>
    <xf numFmtId="0" fontId="17" fillId="8" borderId="0" xfId="0" applyFont="1" applyFill="1" applyAlignment="1">
      <alignment horizontal="center" vertical="center"/>
    </xf>
    <xf numFmtId="0" fontId="17" fillId="3" borderId="0" xfId="0" applyFont="1" applyFill="1"/>
    <xf numFmtId="0" fontId="17" fillId="5" borderId="0" xfId="0" applyFont="1" applyFill="1"/>
    <xf numFmtId="0" fontId="21" fillId="5" borderId="0" xfId="0" applyFont="1" applyFill="1"/>
    <xf numFmtId="10" fontId="22" fillId="5" borderId="0" xfId="0" applyNumberFormat="1" applyFont="1" applyFill="1" applyAlignment="1">
      <alignment horizontal="left" vertical="center"/>
    </xf>
    <xf numFmtId="10" fontId="23" fillId="5" borderId="0" xfId="0" applyNumberFormat="1" applyFont="1" applyFill="1" applyAlignment="1">
      <alignment horizontal="right" vertical="center"/>
    </xf>
    <xf numFmtId="169" fontId="23" fillId="5" borderId="0" xfId="0" applyNumberFormat="1" applyFont="1" applyFill="1"/>
    <xf numFmtId="0" fontId="17" fillId="5" borderId="0" xfId="0" applyFont="1" applyFill="1" applyAlignment="1">
      <alignment vertical="center"/>
    </xf>
    <xf numFmtId="0" fontId="21" fillId="5" borderId="0" xfId="0" applyFont="1" applyFill="1" applyAlignment="1">
      <alignment horizontal="right" vertical="center"/>
    </xf>
    <xf numFmtId="0" fontId="24" fillId="4" borderId="0" xfId="0" applyFont="1" applyFill="1"/>
    <xf numFmtId="169" fontId="25" fillId="10" borderId="0" xfId="0" applyNumberFormat="1" applyFont="1" applyFill="1" applyProtection="1">
      <protection locked="0"/>
    </xf>
    <xf numFmtId="169" fontId="25" fillId="4" borderId="0" xfId="0" applyNumberFormat="1" applyFont="1" applyFill="1"/>
    <xf numFmtId="0" fontId="12" fillId="5" borderId="0" xfId="1" applyFill="1" applyAlignment="1" applyProtection="1"/>
    <xf numFmtId="0" fontId="12" fillId="3" borderId="0" xfId="1" applyFill="1" applyAlignment="1" applyProtection="1"/>
    <xf numFmtId="0" fontId="0" fillId="0" borderId="0" xfId="0" applyAlignment="1" applyProtection="1">
      <alignment horizontal="right" vertical="center"/>
      <protection locked="0"/>
    </xf>
    <xf numFmtId="0" fontId="1" fillId="0" borderId="0" xfId="9"/>
    <xf numFmtId="0" fontId="17" fillId="8" borderId="0" xfId="0" applyFont="1" applyFill="1" applyAlignment="1">
      <alignment horizontal="center" vertical="center"/>
    </xf>
    <xf numFmtId="0" fontId="11" fillId="9" borderId="0" xfId="0" applyFont="1" applyFill="1" applyAlignment="1">
      <alignment vertical="center" wrapText="1"/>
    </xf>
    <xf numFmtId="0" fontId="0" fillId="9" borderId="0" xfId="0" applyFill="1" applyAlignment="1">
      <alignment vertical="center" wrapText="1"/>
    </xf>
    <xf numFmtId="0" fontId="19" fillId="8" borderId="0" xfId="0" applyFont="1" applyFill="1" applyAlignment="1">
      <alignment horizontal="center" vertical="center"/>
    </xf>
    <xf numFmtId="167" fontId="0" fillId="0" borderId="0" xfId="0" applyNumberFormat="1" applyAlignment="1" applyProtection="1">
      <alignment horizontal="center" vertical="center" shrinkToFit="1"/>
      <protection locked="0"/>
    </xf>
    <xf numFmtId="49" fontId="0" fillId="0" borderId="0" xfId="0" applyNumberFormat="1" applyAlignment="1" applyProtection="1">
      <alignment horizontal="center" vertical="center"/>
      <protection locked="0"/>
    </xf>
    <xf numFmtId="0" fontId="12" fillId="7" borderId="0" xfId="1" applyFill="1" applyAlignment="1" applyProtection="1">
      <alignment horizontal="center" vertical="center" wrapText="1"/>
      <protection locked="0"/>
    </xf>
    <xf numFmtId="0" fontId="0" fillId="9" borderId="0" xfId="0" applyFill="1" applyAlignment="1">
      <alignment vertical="center"/>
    </xf>
    <xf numFmtId="0" fontId="14" fillId="2" borderId="0" xfId="0" applyFont="1" applyFill="1" applyAlignment="1">
      <alignment horizontal="center" wrapText="1"/>
    </xf>
    <xf numFmtId="0" fontId="21" fillId="5" borderId="0" xfId="0" applyFont="1" applyFill="1" applyAlignment="1">
      <alignment horizontal="center"/>
    </xf>
    <xf numFmtId="0" fontId="26" fillId="4" borderId="0" xfId="0" applyFont="1" applyFill="1" applyAlignment="1" applyProtection="1">
      <alignment horizontal="center"/>
      <protection locked="0"/>
    </xf>
    <xf numFmtId="0" fontId="7" fillId="6" borderId="1" xfId="0" applyFont="1" applyFill="1" applyBorder="1" applyAlignment="1">
      <alignment horizontal="center" vertical="center"/>
    </xf>
    <xf numFmtId="0" fontId="7" fillId="6" borderId="2" xfId="0" applyFont="1" applyFill="1" applyBorder="1" applyAlignment="1">
      <alignment horizontal="center" vertical="center"/>
    </xf>
    <xf numFmtId="0" fontId="0" fillId="4" borderId="10" xfId="0" applyFill="1" applyBorder="1" applyAlignment="1" applyProtection="1">
      <alignment horizontal="left" vertical="center"/>
      <protection locked="0"/>
    </xf>
    <xf numFmtId="0" fontId="0" fillId="4" borderId="0" xfId="0" applyFill="1" applyAlignment="1" applyProtection="1">
      <alignment horizontal="left" vertical="center"/>
      <protection locked="0"/>
    </xf>
    <xf numFmtId="0" fontId="0" fillId="4" borderId="7" xfId="0" applyFill="1"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7" xfId="0" applyBorder="1" applyAlignment="1" applyProtection="1">
      <alignment horizontal="left" vertical="center"/>
      <protection locked="0"/>
    </xf>
    <xf numFmtId="0" fontId="9" fillId="0" borderId="1"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7" fillId="6" borderId="13" xfId="0" applyFont="1" applyFill="1" applyBorder="1" applyAlignment="1">
      <alignment horizontal="center" vertical="center"/>
    </xf>
    <xf numFmtId="0" fontId="0" fillId="0" borderId="9"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0" xfId="0" applyProtection="1">
      <protection locked="0"/>
    </xf>
    <xf numFmtId="0" fontId="0" fillId="4" borderId="11" xfId="0" applyFill="1" applyBorder="1" applyAlignment="1" applyProtection="1">
      <alignment horizontal="left" vertical="center"/>
      <protection locked="0"/>
    </xf>
    <xf numFmtId="0" fontId="0" fillId="4" borderId="5" xfId="0" applyFill="1" applyBorder="1" applyAlignment="1" applyProtection="1">
      <alignment horizontal="left" vertical="center"/>
      <protection locked="0"/>
    </xf>
    <xf numFmtId="0" fontId="0" fillId="4" borderId="8" xfId="0" applyFill="1" applyBorder="1" applyAlignment="1" applyProtection="1">
      <alignment horizontal="left" vertical="center"/>
      <protection locked="0"/>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8"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166" fontId="0" fillId="4" borderId="10" xfId="0" applyNumberFormat="1" applyFill="1" applyBorder="1" applyAlignment="1" applyProtection="1">
      <alignment horizontal="right" vertical="center" indent="1"/>
      <protection locked="0"/>
    </xf>
    <xf numFmtId="166" fontId="0" fillId="4" borderId="7" xfId="0" applyNumberFormat="1" applyFill="1" applyBorder="1" applyAlignment="1" applyProtection="1">
      <alignment horizontal="right" vertical="center" indent="1"/>
      <protection locked="0"/>
    </xf>
    <xf numFmtId="166" fontId="0" fillId="0" borderId="10" xfId="0" applyNumberFormat="1" applyBorder="1" applyAlignment="1" applyProtection="1">
      <alignment horizontal="right" vertical="center" indent="1"/>
      <protection locked="0"/>
    </xf>
    <xf numFmtId="166" fontId="0" fillId="0" borderId="7" xfId="0" applyNumberFormat="1" applyBorder="1" applyAlignment="1" applyProtection="1">
      <alignment horizontal="right" vertical="center" indent="1"/>
      <protection locked="0"/>
    </xf>
    <xf numFmtId="166" fontId="0" fillId="4" borderId="11" xfId="0" applyNumberFormat="1" applyFill="1" applyBorder="1" applyAlignment="1" applyProtection="1">
      <alignment horizontal="right" vertical="center" indent="1"/>
      <protection locked="0"/>
    </xf>
    <xf numFmtId="166" fontId="0" fillId="4" borderId="8" xfId="0" applyNumberFormat="1" applyFill="1" applyBorder="1" applyAlignment="1" applyProtection="1">
      <alignment horizontal="right" vertical="center" indent="1"/>
      <protection locked="0"/>
    </xf>
    <xf numFmtId="166" fontId="0" fillId="0" borderId="9" xfId="0" applyNumberFormat="1" applyBorder="1" applyAlignment="1" applyProtection="1">
      <alignment horizontal="right" vertical="center" indent="1"/>
      <protection locked="0"/>
    </xf>
    <xf numFmtId="166" fontId="0" fillId="0" borderId="6" xfId="0" applyNumberFormat="1" applyBorder="1" applyAlignment="1" applyProtection="1">
      <alignment horizontal="right" vertical="center" indent="1"/>
      <protection locked="0"/>
    </xf>
    <xf numFmtId="0" fontId="0" fillId="0" borderId="0" xfId="0" applyAlignment="1" applyProtection="1">
      <alignment horizontal="left"/>
      <protection locked="0"/>
    </xf>
    <xf numFmtId="14" fontId="9" fillId="0" borderId="1" xfId="0" applyNumberFormat="1" applyFont="1" applyBorder="1" applyAlignment="1" applyProtection="1">
      <alignment horizontal="center" vertical="center"/>
      <protection locked="0"/>
    </xf>
    <xf numFmtId="14" fontId="9" fillId="0" borderId="2" xfId="0" applyNumberFormat="1" applyFont="1" applyBorder="1" applyAlignment="1" applyProtection="1">
      <alignment horizontal="center" vertic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E0B301CA-BFF1-4311-B102-EAA39412576B}"/>
    <cellStyle name="Normal 8" xfId="9" xr:uid="{4C81023E-86A1-44BF-BCD7-986EECC0BA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bill-format-with-change-calculation.html" TargetMode="External"/><Relationship Id="rId1" Type="http://schemas.openxmlformats.org/officeDocument/2006/relationships/hyperlink" Target="https://www.boostexcel.com/template/bill-format-with-change-calculation.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0</xdr:colOff>
      <xdr:row>6</xdr:row>
      <xdr:rowOff>142875</xdr:rowOff>
    </xdr:from>
    <xdr:to>
      <xdr:col>13</xdr:col>
      <xdr:colOff>1028700</xdr:colOff>
      <xdr:row>6</xdr:row>
      <xdr:rowOff>152400</xdr:rowOff>
    </xdr:to>
    <xdr:sp macro="" textlink="">
      <xdr:nvSpPr>
        <xdr:cNvPr id="1178" name="oknWidget_1">
          <a:extLst>
            <a:ext uri="{FF2B5EF4-FFF2-40B4-BE49-F238E27FC236}">
              <a16:creationId xmlns:a16="http://schemas.microsoft.com/office/drawing/2014/main" id="{00000000-0008-0000-0000-00009A040000}"/>
            </a:ext>
          </a:extLst>
        </xdr:cNvPr>
        <xdr:cNvSpPr>
          <a:spLocks noChangeShapeType="1"/>
        </xdr:cNvSpPr>
      </xdr:nvSpPr>
      <xdr:spPr bwMode="auto">
        <a:xfrm>
          <a:off x="1466850" y="2057400"/>
          <a:ext cx="6057900" cy="9525"/>
        </a:xfrm>
        <a:prstGeom prst="line">
          <a:avLst/>
        </a:prstGeom>
        <a:noFill/>
        <a:ln w="76200" cmpd="tri">
          <a:solidFill>
            <a:schemeClr val="bg2">
              <a:lumMod val="75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438150</xdr:colOff>
          <xdr:row>19</xdr:row>
          <xdr:rowOff>28575</xdr:rowOff>
        </xdr:from>
        <xdr:to>
          <xdr:col>1</xdr:col>
          <xdr:colOff>733425</xdr:colOff>
          <xdr:row>19</xdr:row>
          <xdr:rowOff>238125</xdr:rowOff>
        </xdr:to>
        <xdr:sp macro="" textlink="">
          <xdr:nvSpPr>
            <xdr:cNvPr id="1280" name="oknWidget_taxable1"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20</xdr:row>
          <xdr:rowOff>19050</xdr:rowOff>
        </xdr:from>
        <xdr:to>
          <xdr:col>1</xdr:col>
          <xdr:colOff>733425</xdr:colOff>
          <xdr:row>20</xdr:row>
          <xdr:rowOff>228600</xdr:rowOff>
        </xdr:to>
        <xdr:sp macro="" textlink="">
          <xdr:nvSpPr>
            <xdr:cNvPr id="1281" name="oknWidget_taxable2" hidden="1">
              <a:extLst>
                <a:ext uri="{63B3BB69-23CF-44E3-9099-C40C66FF867C}">
                  <a14:compatExt spid="_x0000_s1281"/>
                </a:ext>
                <a:ext uri="{FF2B5EF4-FFF2-40B4-BE49-F238E27FC236}">
                  <a16:creationId xmlns:a16="http://schemas.microsoft.com/office/drawing/2014/main" id="{00000000-0008-0000-0000-00000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21</xdr:row>
          <xdr:rowOff>38100</xdr:rowOff>
        </xdr:from>
        <xdr:to>
          <xdr:col>1</xdr:col>
          <xdr:colOff>733425</xdr:colOff>
          <xdr:row>22</xdr:row>
          <xdr:rowOff>0</xdr:rowOff>
        </xdr:to>
        <xdr:sp macro="" textlink="">
          <xdr:nvSpPr>
            <xdr:cNvPr id="1282" name="oknWidget_taxable3"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22</xdr:row>
          <xdr:rowOff>28575</xdr:rowOff>
        </xdr:from>
        <xdr:to>
          <xdr:col>1</xdr:col>
          <xdr:colOff>733425</xdr:colOff>
          <xdr:row>22</xdr:row>
          <xdr:rowOff>238125</xdr:rowOff>
        </xdr:to>
        <xdr:sp macro="" textlink="">
          <xdr:nvSpPr>
            <xdr:cNvPr id="1283" name="oknWidget_taxable4"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23</xdr:row>
          <xdr:rowOff>9525</xdr:rowOff>
        </xdr:from>
        <xdr:to>
          <xdr:col>1</xdr:col>
          <xdr:colOff>733425</xdr:colOff>
          <xdr:row>23</xdr:row>
          <xdr:rowOff>219075</xdr:rowOff>
        </xdr:to>
        <xdr:sp macro="" textlink="">
          <xdr:nvSpPr>
            <xdr:cNvPr id="1284" name="oknWidget_taxable5" hidden="1">
              <a:extLst>
                <a:ext uri="{63B3BB69-23CF-44E3-9099-C40C66FF867C}">
                  <a14:compatExt spid="_x0000_s1284"/>
                </a:ext>
                <a:ext uri="{FF2B5EF4-FFF2-40B4-BE49-F238E27FC236}">
                  <a16:creationId xmlns:a16="http://schemas.microsoft.com/office/drawing/2014/main" id="{00000000-0008-0000-0000-00000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24</xdr:row>
          <xdr:rowOff>19050</xdr:rowOff>
        </xdr:from>
        <xdr:to>
          <xdr:col>1</xdr:col>
          <xdr:colOff>733425</xdr:colOff>
          <xdr:row>24</xdr:row>
          <xdr:rowOff>228600</xdr:rowOff>
        </xdr:to>
        <xdr:sp macro="" textlink="">
          <xdr:nvSpPr>
            <xdr:cNvPr id="1285" name="oknWidget_taxable6" hidden="1">
              <a:extLst>
                <a:ext uri="{63B3BB69-23CF-44E3-9099-C40C66FF867C}">
                  <a14:compatExt spid="_x0000_s1285"/>
                </a:ext>
                <a:ext uri="{FF2B5EF4-FFF2-40B4-BE49-F238E27FC236}">
                  <a16:creationId xmlns:a16="http://schemas.microsoft.com/office/drawing/2014/main" id="{00000000-0008-0000-0000-00000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25</xdr:row>
          <xdr:rowOff>28575</xdr:rowOff>
        </xdr:from>
        <xdr:to>
          <xdr:col>1</xdr:col>
          <xdr:colOff>733425</xdr:colOff>
          <xdr:row>25</xdr:row>
          <xdr:rowOff>238125</xdr:rowOff>
        </xdr:to>
        <xdr:sp macro="" textlink="">
          <xdr:nvSpPr>
            <xdr:cNvPr id="1286" name="oknWidget_taxable7"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26</xdr:row>
          <xdr:rowOff>28575</xdr:rowOff>
        </xdr:from>
        <xdr:to>
          <xdr:col>1</xdr:col>
          <xdr:colOff>733425</xdr:colOff>
          <xdr:row>26</xdr:row>
          <xdr:rowOff>238125</xdr:rowOff>
        </xdr:to>
        <xdr:sp macro="" textlink="">
          <xdr:nvSpPr>
            <xdr:cNvPr id="1287" name="oknWidget_taxable8"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27</xdr:row>
          <xdr:rowOff>0</xdr:rowOff>
        </xdr:from>
        <xdr:to>
          <xdr:col>1</xdr:col>
          <xdr:colOff>733425</xdr:colOff>
          <xdr:row>27</xdr:row>
          <xdr:rowOff>209550</xdr:rowOff>
        </xdr:to>
        <xdr:sp macro="" textlink="">
          <xdr:nvSpPr>
            <xdr:cNvPr id="1288" name="oknWidget_taxable9" hidden="1">
              <a:extLst>
                <a:ext uri="{63B3BB69-23CF-44E3-9099-C40C66FF867C}">
                  <a14:compatExt spid="_x0000_s1288"/>
                </a:ext>
                <a:ext uri="{FF2B5EF4-FFF2-40B4-BE49-F238E27FC236}">
                  <a16:creationId xmlns:a16="http://schemas.microsoft.com/office/drawing/2014/main" id="{00000000-0008-0000-0000-00000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27</xdr:row>
          <xdr:rowOff>238125</xdr:rowOff>
        </xdr:from>
        <xdr:to>
          <xdr:col>1</xdr:col>
          <xdr:colOff>733425</xdr:colOff>
          <xdr:row>28</xdr:row>
          <xdr:rowOff>200025</xdr:rowOff>
        </xdr:to>
        <xdr:sp macro="" textlink="">
          <xdr:nvSpPr>
            <xdr:cNvPr id="1289" name="oknWidget_taxable10" hidden="1">
              <a:extLst>
                <a:ext uri="{63B3BB69-23CF-44E3-9099-C40C66FF867C}">
                  <a14:compatExt spid="_x0000_s1289"/>
                </a:ext>
                <a:ext uri="{FF2B5EF4-FFF2-40B4-BE49-F238E27FC236}">
                  <a16:creationId xmlns:a16="http://schemas.microsoft.com/office/drawing/2014/main" id="{00000000-0008-0000-0000-00000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29</xdr:row>
          <xdr:rowOff>0</xdr:rowOff>
        </xdr:from>
        <xdr:to>
          <xdr:col>1</xdr:col>
          <xdr:colOff>733425</xdr:colOff>
          <xdr:row>29</xdr:row>
          <xdr:rowOff>209550</xdr:rowOff>
        </xdr:to>
        <xdr:sp macro="" textlink="">
          <xdr:nvSpPr>
            <xdr:cNvPr id="1290" name="oknWidget_taxable11" hidden="1">
              <a:extLst>
                <a:ext uri="{63B3BB69-23CF-44E3-9099-C40C66FF867C}">
                  <a14:compatExt spid="_x0000_s1290"/>
                </a:ext>
                <a:ext uri="{FF2B5EF4-FFF2-40B4-BE49-F238E27FC236}">
                  <a16:creationId xmlns:a16="http://schemas.microsoft.com/office/drawing/2014/main" id="{00000000-0008-0000-0000-00000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30</xdr:row>
          <xdr:rowOff>9525</xdr:rowOff>
        </xdr:from>
        <xdr:to>
          <xdr:col>1</xdr:col>
          <xdr:colOff>733425</xdr:colOff>
          <xdr:row>30</xdr:row>
          <xdr:rowOff>219075</xdr:rowOff>
        </xdr:to>
        <xdr:sp macro="" textlink="">
          <xdr:nvSpPr>
            <xdr:cNvPr id="1291" name="oknWidget_taxable12" hidden="1">
              <a:extLst>
                <a:ext uri="{63B3BB69-23CF-44E3-9099-C40C66FF867C}">
                  <a14:compatExt spid="_x0000_s1291"/>
                </a:ext>
                <a:ext uri="{FF2B5EF4-FFF2-40B4-BE49-F238E27FC236}">
                  <a16:creationId xmlns:a16="http://schemas.microsoft.com/office/drawing/2014/main" id="{00000000-0008-0000-0000-00000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6</xdr:col>
      <xdr:colOff>19050</xdr:colOff>
      <xdr:row>8</xdr:row>
      <xdr:rowOff>28575</xdr:rowOff>
    </xdr:from>
    <xdr:ext cx="1428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2076450" y="240982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533525" y="26003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533525" y="27908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533525" y="29908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12</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533525" y="3190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13</xdr:row>
      <xdr:rowOff>9525</xdr:rowOff>
    </xdr:from>
    <xdr:ext cx="6762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533525" y="33909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76200</xdr:colOff>
      <xdr:row>9</xdr:row>
      <xdr:rowOff>9525</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4848225" y="25908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76200</xdr:colOff>
      <xdr:row>10</xdr:row>
      <xdr:rowOff>19050</xdr:rowOff>
    </xdr:from>
    <xdr:ext cx="685800"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4848225" y="28003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76200</xdr:colOff>
      <xdr:row>11</xdr:row>
      <xdr:rowOff>19050</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4848225" y="30003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76200</xdr:colOff>
      <xdr:row>12</xdr:row>
      <xdr:rowOff>9525</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4848225" y="31908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10</xdr:col>
      <xdr:colOff>76200</xdr:colOff>
      <xdr:row>13</xdr:row>
      <xdr:rowOff>19050</xdr:rowOff>
    </xdr:from>
    <xdr:ext cx="685800"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4848225" y="3400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15</xdr:col>
      <xdr:colOff>69850</xdr:colOff>
      <xdr:row>2</xdr:row>
      <xdr:rowOff>127000</xdr:rowOff>
    </xdr:from>
    <xdr:to>
      <xdr:col>21</xdr:col>
      <xdr:colOff>317500</xdr:colOff>
      <xdr:row>10</xdr:row>
      <xdr:rowOff>149225</xdr:rowOff>
    </xdr:to>
    <xdr:sp macro="" textlink="">
      <xdr:nvSpPr>
        <xdr:cNvPr id="1120" name="oknLiteNote">
          <a:hlinkClick xmlns:r="http://schemas.openxmlformats.org/officeDocument/2006/relationships" r:id="rId1"/>
          <a:extLst>
            <a:ext uri="{FF2B5EF4-FFF2-40B4-BE49-F238E27FC236}">
              <a16:creationId xmlns:a16="http://schemas.microsoft.com/office/drawing/2014/main" id="{00000000-0008-0000-0000-000060040000}"/>
            </a:ext>
          </a:extLst>
        </xdr:cNvPr>
        <xdr:cNvSpPr txBox="1"/>
      </xdr:nvSpPr>
      <xdr:spPr>
        <a:xfrm>
          <a:off x="76993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c5021.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8</xdr:col>
      <xdr:colOff>409575</xdr:colOff>
      <xdr:row>36</xdr:row>
      <xdr:rowOff>184150</xdr:rowOff>
    </xdr:from>
    <xdr:to>
      <xdr:col>12</xdr:col>
      <xdr:colOff>206375</xdr:colOff>
      <xdr:row>38</xdr:row>
      <xdr:rowOff>139700</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390900" y="9156700"/>
          <a:ext cx="2387600" cy="431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ames/Desktop/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ice"/>
      <sheetName val="Sales Report"/>
      <sheetName val="Customer Report"/>
      <sheetName val="Product Report"/>
      <sheetName val="Customer Statement"/>
      <sheetName val="Sales Rep. Report"/>
      <sheetName val="Payment Report"/>
    </sheetNames>
    <sheetDataSet>
      <sheetData sheetId="0"/>
      <sheetData sheetId="1"/>
      <sheetData sheetId="2"/>
      <sheetData sheetId="3"/>
      <sheetData sheetId="4"/>
      <sheetData sheetId="5">
        <row r="13">
          <cell r="B13" t="str">
            <v>Sales Rep.</v>
          </cell>
          <cell r="C13" t="str">
            <v>Date</v>
          </cell>
          <cell r="D13" t="str">
            <v>P.O. #</v>
          </cell>
          <cell r="E13" t="str">
            <v>Invoice #</v>
          </cell>
          <cell r="F13" t="str">
            <v>Cost</v>
          </cell>
          <cell r="G13" t="str">
            <v>PST</v>
          </cell>
          <cell r="H13" t="str">
            <v>GST</v>
          </cell>
          <cell r="I13" t="str">
            <v>Shipping</v>
          </cell>
          <cell r="J13" t="str">
            <v>Total</v>
          </cell>
          <cell r="K13" t="str">
            <v>Paid</v>
          </cell>
          <cell r="L13" t="str">
            <v>Subtotal</v>
          </cell>
          <cell r="M13" t="str">
            <v>Balance Due</v>
          </cell>
          <cell r="N13" t="str">
            <v>Due Date</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bill-format-with-change-calculation.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bill-format-with-change-calculation.html" TargetMode="External"/><Relationship Id="rId21" Type="http://schemas.openxmlformats.org/officeDocument/2006/relationships/ctrlProp" Target="../ctrlProps/ctrlProp9.xml"/><Relationship Id="rId7" Type="http://schemas.openxmlformats.org/officeDocument/2006/relationships/hyperlink" Target="http://www.invoicingtemplate.com/bill-format-with-change-calculation.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bill-format-with-change-calculation.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invoicingtemplate.com/" TargetMode="External"/><Relationship Id="rId6" Type="http://schemas.openxmlformats.org/officeDocument/2006/relationships/hyperlink" Target="http://www.invoicingtemplate.com/bill-format-with-change-calculation.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bill-format-with-change-calculation.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bill-format-with-change-calculation.html" TargetMode="External"/><Relationship Id="rId9" Type="http://schemas.openxmlformats.org/officeDocument/2006/relationships/hyperlink" Target="http://www.invoicingtemplate.com/bill-format-with-change-calculation.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A992"/>
  <sheetViews>
    <sheetView showGridLines="0" showRowColHeaders="0" showZeros="0" tabSelected="1" showOutlineSymbols="0" zoomScaleNormal="100" workbookViewId="0">
      <selection activeCell="H10" sqref="H10:J10"/>
    </sheetView>
  </sheetViews>
  <sheetFormatPr defaultRowHeight="12.75" x14ac:dyDescent="0.2"/>
  <cols>
    <col min="1" max="1" width="9.7109375" style="65" customWidth="1"/>
    <col min="2" max="2" width="11.7109375" style="65" customWidth="1"/>
    <col min="3" max="3" width="10.28515625" style="19" hidden="1" customWidth="1"/>
    <col min="4" max="4" width="16" style="19" hidden="1" customWidth="1"/>
    <col min="5" max="5" width="0.5703125" customWidth="1"/>
    <col min="6" max="6" width="8.85546875" customWidth="1"/>
    <col min="7" max="7" width="2.5703125" customWidth="1"/>
    <col min="8" max="8" width="11.28515625" customWidth="1"/>
    <col min="9" max="9" width="10.42578125" customWidth="1"/>
    <col min="10" max="10" width="16.42578125" customWidth="1"/>
    <col min="11" max="11" width="2.85546875" customWidth="1"/>
    <col min="13" max="13" width="13.85546875" customWidth="1"/>
    <col min="14" max="14" width="16.140625" customWidth="1"/>
    <col min="15" max="15" width="0.85546875" customWidth="1"/>
    <col min="16" max="16" width="5" customWidth="1"/>
    <col min="17" max="17" width="11.85546875" customWidth="1"/>
  </cols>
  <sheetData>
    <row r="1" spans="1:989" s="45" customFormat="1" ht="57" customHeight="1" x14ac:dyDescent="0.2">
      <c r="A1" s="64"/>
      <c r="B1" s="64"/>
      <c r="C1" s="48"/>
      <c r="D1" s="48"/>
      <c r="AIU1" s="76" t="s">
        <v>54</v>
      </c>
      <c r="AJJ1" s="76" t="s">
        <v>52</v>
      </c>
      <c r="AJR1" s="76" t="s">
        <v>54</v>
      </c>
      <c r="ALA1" s="76" t="s">
        <v>54</v>
      </c>
    </row>
    <row r="2" spans="1:989" ht="3.75" customHeight="1" x14ac:dyDescent="0.2">
      <c r="P2" s="85" t="s">
        <v>42</v>
      </c>
      <c r="Q2" s="85"/>
      <c r="R2" s="85"/>
      <c r="S2" s="85"/>
      <c r="T2" s="85"/>
    </row>
    <row r="3" spans="1:989" ht="42.75" x14ac:dyDescent="0.8">
      <c r="A3" s="88" t="s">
        <v>19</v>
      </c>
      <c r="B3" s="88"/>
      <c r="F3" s="50" t="s">
        <v>36</v>
      </c>
      <c r="I3" s="1"/>
      <c r="N3" s="49" t="s">
        <v>31</v>
      </c>
      <c r="O3" s="8"/>
      <c r="P3" s="85"/>
      <c r="Q3" s="85"/>
      <c r="R3" s="85"/>
      <c r="S3" s="85"/>
      <c r="T3" s="85"/>
    </row>
    <row r="4" spans="1:989" ht="15.95" customHeight="1" x14ac:dyDescent="0.2">
      <c r="A4" s="89" t="s">
        <v>41</v>
      </c>
      <c r="B4" s="89"/>
      <c r="F4" t="s">
        <v>37</v>
      </c>
      <c r="P4" s="63">
        <v>1</v>
      </c>
      <c r="Q4" s="86" t="s">
        <v>43</v>
      </c>
      <c r="R4" s="86"/>
      <c r="S4" s="86"/>
      <c r="T4" s="86"/>
    </row>
    <row r="5" spans="1:989" ht="15.95" customHeight="1" x14ac:dyDescent="0.2">
      <c r="A5" s="88" t="s">
        <v>20</v>
      </c>
      <c r="B5" s="88"/>
      <c r="F5" t="s">
        <v>38</v>
      </c>
      <c r="L5" s="42" t="s">
        <v>0</v>
      </c>
      <c r="M5" s="83"/>
      <c r="N5" s="83"/>
      <c r="O5" s="9"/>
      <c r="P5" s="79">
        <v>2</v>
      </c>
      <c r="Q5" s="81" t="s">
        <v>44</v>
      </c>
      <c r="R5" s="81"/>
      <c r="S5" s="81"/>
      <c r="T5" s="81"/>
    </row>
    <row r="6" spans="1:989" ht="15.95" customHeight="1" x14ac:dyDescent="0.2">
      <c r="A6" s="89" t="s">
        <v>27</v>
      </c>
      <c r="B6" s="89"/>
      <c r="F6" t="s">
        <v>39</v>
      </c>
      <c r="L6" s="42" t="s">
        <v>28</v>
      </c>
      <c r="M6" s="84" t="s">
        <v>30</v>
      </c>
      <c r="N6" s="84"/>
      <c r="O6" s="2"/>
      <c r="P6" s="79"/>
      <c r="Q6" s="81"/>
      <c r="R6" s="81"/>
      <c r="S6" s="81"/>
      <c r="T6" s="81"/>
    </row>
    <row r="7" spans="1:989" ht="21" customHeight="1" x14ac:dyDescent="0.2">
      <c r="M7" s="7"/>
      <c r="N7" s="2"/>
      <c r="O7" s="2"/>
      <c r="P7" s="79">
        <v>3</v>
      </c>
      <c r="Q7" s="81" t="s">
        <v>45</v>
      </c>
      <c r="R7" s="81"/>
      <c r="S7" s="81"/>
      <c r="T7" s="81"/>
    </row>
    <row r="8" spans="1:989" ht="15.95" customHeight="1" x14ac:dyDescent="0.2">
      <c r="A8" s="66" t="s">
        <v>23</v>
      </c>
      <c r="B8" s="72">
        <f>oknTotal</f>
        <v>100</v>
      </c>
      <c r="C8" s="19" t="s">
        <v>17</v>
      </c>
      <c r="P8" s="79"/>
      <c r="Q8" s="81"/>
      <c r="R8" s="81"/>
      <c r="S8" s="81"/>
      <c r="T8" s="81"/>
    </row>
    <row r="9" spans="1:989" ht="15.95" customHeight="1" x14ac:dyDescent="0.2">
      <c r="A9" s="66" t="s">
        <v>24</v>
      </c>
      <c r="B9" s="73">
        <v>150</v>
      </c>
      <c r="C9" s="19">
        <v>2</v>
      </c>
      <c r="D9" s="20"/>
      <c r="F9" s="37" t="s">
        <v>18</v>
      </c>
      <c r="H9" s="36"/>
      <c r="M9" s="3" t="s">
        <v>1</v>
      </c>
      <c r="P9" s="82">
        <v>4</v>
      </c>
      <c r="Q9" s="80" t="s">
        <v>46</v>
      </c>
      <c r="R9" s="80"/>
      <c r="S9" s="80"/>
      <c r="T9" s="80"/>
    </row>
    <row r="10" spans="1:989" ht="15.95" customHeight="1" x14ac:dyDescent="0.2">
      <c r="A10" s="67" t="s">
        <v>32</v>
      </c>
      <c r="B10" s="74">
        <f>oknPaymentBeforeChange-oknTotal</f>
        <v>50</v>
      </c>
      <c r="C10" s="19">
        <v>0</v>
      </c>
      <c r="D10" s="20"/>
      <c r="G10" s="3"/>
      <c r="H10" s="104"/>
      <c r="I10" s="104"/>
      <c r="J10" s="104"/>
      <c r="M10" s="125"/>
      <c r="N10" s="125"/>
      <c r="P10" s="82"/>
      <c r="Q10" s="80"/>
      <c r="R10" s="80"/>
      <c r="S10" s="80"/>
      <c r="T10" s="80"/>
    </row>
    <row r="11" spans="1:989" ht="15.95" customHeight="1" x14ac:dyDescent="0.2">
      <c r="A11" s="68"/>
      <c r="B11" s="69"/>
      <c r="C11" s="19">
        <v>0</v>
      </c>
      <c r="D11" s="20"/>
      <c r="H11" s="104"/>
      <c r="I11" s="104"/>
      <c r="J11" s="104"/>
      <c r="M11" s="125"/>
      <c r="N11" s="125"/>
      <c r="P11" s="82">
        <v>5</v>
      </c>
      <c r="Q11" s="80" t="s">
        <v>47</v>
      </c>
      <c r="R11" s="80"/>
      <c r="S11" s="80"/>
      <c r="T11" s="80"/>
    </row>
    <row r="12" spans="1:989" ht="15.95" customHeight="1" x14ac:dyDescent="0.2">
      <c r="C12" s="19">
        <v>0.08</v>
      </c>
      <c r="D12" s="20"/>
      <c r="H12" s="104"/>
      <c r="I12" s="104"/>
      <c r="J12" s="104"/>
      <c r="M12" s="125"/>
      <c r="N12" s="125"/>
      <c r="P12" s="82"/>
      <c r="Q12" s="80"/>
      <c r="R12" s="80"/>
      <c r="S12" s="80"/>
      <c r="T12" s="80"/>
    </row>
    <row r="13" spans="1:989" ht="15.95" customHeight="1" x14ac:dyDescent="0.2">
      <c r="C13" s="19">
        <v>0.06</v>
      </c>
      <c r="D13" s="20"/>
      <c r="H13" s="104"/>
      <c r="I13" s="104"/>
      <c r="J13" s="104"/>
      <c r="M13" s="125"/>
      <c r="N13" s="125"/>
      <c r="P13" s="82"/>
      <c r="Q13" s="80"/>
      <c r="R13" s="80"/>
      <c r="S13" s="80"/>
      <c r="T13" s="80"/>
    </row>
    <row r="14" spans="1:989" ht="15.95" customHeight="1" x14ac:dyDescent="0.2">
      <c r="H14" s="104"/>
      <c r="I14" s="104"/>
      <c r="J14" s="104"/>
      <c r="M14" s="125"/>
      <c r="N14" s="125"/>
      <c r="P14" s="79">
        <v>6</v>
      </c>
      <c r="Q14" s="80" t="s">
        <v>48</v>
      </c>
      <c r="R14" s="80"/>
      <c r="S14" s="80"/>
      <c r="T14" s="80"/>
    </row>
    <row r="15" spans="1:989" ht="21.75" customHeight="1" x14ac:dyDescent="0.2">
      <c r="P15" s="79"/>
      <c r="Q15" s="80"/>
      <c r="R15" s="80"/>
      <c r="S15" s="80"/>
      <c r="T15" s="80"/>
      <c r="AJ15" s="46"/>
      <c r="AK15" t="s">
        <v>35</v>
      </c>
    </row>
    <row r="16" spans="1:989" s="4" customFormat="1" ht="20.100000000000001" customHeight="1" x14ac:dyDescent="0.2">
      <c r="A16" s="70"/>
      <c r="B16" s="70"/>
      <c r="C16" s="16"/>
      <c r="D16" s="16"/>
      <c r="F16" s="90" t="s">
        <v>8</v>
      </c>
      <c r="G16" s="91"/>
      <c r="H16" s="90" t="s">
        <v>7</v>
      </c>
      <c r="I16" s="91"/>
      <c r="J16" s="51" t="s">
        <v>9</v>
      </c>
      <c r="K16" s="90" t="s">
        <v>10</v>
      </c>
      <c r="L16" s="91"/>
      <c r="M16" s="52" t="s">
        <v>13</v>
      </c>
      <c r="N16" s="52" t="s">
        <v>12</v>
      </c>
      <c r="O16" s="10"/>
      <c r="P16" s="79"/>
      <c r="Q16" s="80"/>
      <c r="R16" s="80"/>
      <c r="S16" s="80"/>
      <c r="T16" s="80"/>
      <c r="U16"/>
      <c r="AK16" s="47" t="s">
        <v>33</v>
      </c>
      <c r="AL16" s="44">
        <f>B9+B10</f>
        <v>200</v>
      </c>
    </row>
    <row r="17" spans="1:38" s="4" customFormat="1" ht="20.100000000000001" customHeight="1" x14ac:dyDescent="0.2">
      <c r="A17" s="70"/>
      <c r="B17" s="70"/>
      <c r="C17" s="16"/>
      <c r="D17" s="16"/>
      <c r="F17" s="98"/>
      <c r="G17" s="99"/>
      <c r="H17" s="98"/>
      <c r="I17" s="99"/>
      <c r="J17" s="21"/>
      <c r="K17" s="126"/>
      <c r="L17" s="127"/>
      <c r="M17" s="18"/>
      <c r="N17" s="41"/>
      <c r="O17" s="11"/>
      <c r="P17" s="79"/>
      <c r="Q17" s="80"/>
      <c r="R17" s="80"/>
      <c r="S17" s="80"/>
      <c r="T17" s="80"/>
      <c r="U17"/>
      <c r="AK17" s="47" t="s">
        <v>34</v>
      </c>
      <c r="AL17" s="43">
        <f>ROUND(oknTotal-oknPayments,2)</f>
        <v>-100</v>
      </c>
    </row>
    <row r="18" spans="1:38" ht="14.1" customHeight="1" x14ac:dyDescent="0.2"/>
    <row r="19" spans="1:38" s="4" customFormat="1" ht="20.100000000000001" customHeight="1" x14ac:dyDescent="0.2">
      <c r="A19" s="70"/>
      <c r="B19" s="71" t="s">
        <v>21</v>
      </c>
      <c r="C19" s="16" t="s">
        <v>16</v>
      </c>
      <c r="D19" s="16" t="s">
        <v>22</v>
      </c>
      <c r="F19" s="90" t="s">
        <v>14</v>
      </c>
      <c r="G19" s="91"/>
      <c r="H19" s="90" t="s">
        <v>15</v>
      </c>
      <c r="I19" s="100"/>
      <c r="J19" s="91"/>
      <c r="K19" s="90" t="s">
        <v>6</v>
      </c>
      <c r="L19" s="91"/>
      <c r="M19" s="53" t="s">
        <v>5</v>
      </c>
      <c r="N19" s="53" t="s">
        <v>4</v>
      </c>
      <c r="O19" s="10"/>
      <c r="P19"/>
      <c r="Q19"/>
      <c r="R19"/>
      <c r="S19"/>
      <c r="T19"/>
      <c r="U19"/>
    </row>
    <row r="20" spans="1:38" s="4" customFormat="1" ht="20.100000000000001" customHeight="1" x14ac:dyDescent="0.2">
      <c r="A20" s="70"/>
      <c r="B20" s="70"/>
      <c r="C20" s="17">
        <v>0</v>
      </c>
      <c r="D20" s="17">
        <v>0</v>
      </c>
      <c r="F20" s="29" t="s">
        <v>49</v>
      </c>
      <c r="G20" s="23"/>
      <c r="H20" s="101" t="s">
        <v>50</v>
      </c>
      <c r="I20" s="102"/>
      <c r="J20" s="103"/>
      <c r="K20" s="123">
        <v>1</v>
      </c>
      <c r="L20" s="124"/>
      <c r="M20" s="26">
        <v>100</v>
      </c>
      <c r="N20" s="34">
        <f>ROUND(oknQuantity_1*oknPrice_1,2)</f>
        <v>100</v>
      </c>
      <c r="O20" s="12"/>
      <c r="P20"/>
      <c r="Q20"/>
      <c r="R20"/>
      <c r="S20"/>
      <c r="T20"/>
      <c r="U20"/>
    </row>
    <row r="21" spans="1:38" s="4" customFormat="1" ht="20.100000000000001" customHeight="1" x14ac:dyDescent="0.2">
      <c r="A21" s="70"/>
      <c r="B21" s="70"/>
      <c r="C21" s="17">
        <v>0</v>
      </c>
      <c r="D21" s="17">
        <v>0</v>
      </c>
      <c r="F21" s="54"/>
      <c r="G21" s="55"/>
      <c r="H21" s="92"/>
      <c r="I21" s="93"/>
      <c r="J21" s="94"/>
      <c r="K21" s="117">
        <v>0</v>
      </c>
      <c r="L21" s="118"/>
      <c r="M21" s="56">
        <v>0</v>
      </c>
      <c r="N21" s="57">
        <f>ROUND(oknQuantity_2*oknPrice_2,2)</f>
        <v>0</v>
      </c>
      <c r="O21" s="13"/>
      <c r="P21"/>
      <c r="Q21"/>
      <c r="R21"/>
      <c r="S21"/>
      <c r="T21"/>
      <c r="U21"/>
    </row>
    <row r="22" spans="1:38" s="4" customFormat="1" ht="20.100000000000001" customHeight="1" x14ac:dyDescent="0.2">
      <c r="A22" s="70"/>
      <c r="B22" s="70"/>
      <c r="C22" s="17">
        <v>0</v>
      </c>
      <c r="D22" s="17">
        <v>0</v>
      </c>
      <c r="F22" s="30"/>
      <c r="G22" s="24"/>
      <c r="H22" s="95"/>
      <c r="I22" s="96"/>
      <c r="J22" s="97"/>
      <c r="K22" s="119">
        <v>0</v>
      </c>
      <c r="L22" s="120"/>
      <c r="M22" s="27">
        <v>0</v>
      </c>
      <c r="N22" s="35">
        <f>ROUND(oknQuantity_3*oknPrice_3,2)</f>
        <v>0</v>
      </c>
      <c r="O22" s="13"/>
      <c r="P22"/>
      <c r="Q22"/>
      <c r="R22"/>
      <c r="S22"/>
      <c r="T22"/>
      <c r="U22"/>
    </row>
    <row r="23" spans="1:38" s="4" customFormat="1" ht="20.100000000000001" customHeight="1" x14ac:dyDescent="0.2">
      <c r="A23" s="70"/>
      <c r="B23" s="70"/>
      <c r="C23" s="17">
        <v>0</v>
      </c>
      <c r="D23" s="17">
        <v>0</v>
      </c>
      <c r="F23" s="54"/>
      <c r="G23" s="55"/>
      <c r="H23" s="92"/>
      <c r="I23" s="93"/>
      <c r="J23" s="94"/>
      <c r="K23" s="117">
        <v>0</v>
      </c>
      <c r="L23" s="118"/>
      <c r="M23" s="56">
        <v>0</v>
      </c>
      <c r="N23" s="57">
        <f>ROUND(oknQuantity_4*oknPrice_4,2)</f>
        <v>0</v>
      </c>
      <c r="O23" s="13"/>
      <c r="P23"/>
      <c r="Q23"/>
      <c r="R23"/>
      <c r="S23"/>
      <c r="T23"/>
      <c r="U23"/>
    </row>
    <row r="24" spans="1:38" s="4" customFormat="1" ht="20.100000000000001" customHeight="1" x14ac:dyDescent="0.2">
      <c r="A24" s="70"/>
      <c r="B24" s="70"/>
      <c r="C24" s="17">
        <v>0</v>
      </c>
      <c r="D24" s="17">
        <v>0</v>
      </c>
      <c r="F24" s="30"/>
      <c r="G24" s="24"/>
      <c r="H24" s="95"/>
      <c r="I24" s="96"/>
      <c r="J24" s="97"/>
      <c r="K24" s="119">
        <v>0</v>
      </c>
      <c r="L24" s="120"/>
      <c r="M24" s="27">
        <v>0</v>
      </c>
      <c r="N24" s="35">
        <f>ROUND(oknQuantity_5*oknPrice_5,2)</f>
        <v>0</v>
      </c>
      <c r="O24" s="13"/>
      <c r="P24"/>
      <c r="Q24"/>
      <c r="R24"/>
      <c r="S24"/>
      <c r="T24"/>
      <c r="U24"/>
    </row>
    <row r="25" spans="1:38" s="4" customFormat="1" ht="20.100000000000001" customHeight="1" x14ac:dyDescent="0.2">
      <c r="A25" s="70"/>
      <c r="B25" s="70"/>
      <c r="C25" s="17">
        <v>0</v>
      </c>
      <c r="D25" s="17">
        <v>0</v>
      </c>
      <c r="F25" s="54"/>
      <c r="G25" s="55"/>
      <c r="H25" s="92"/>
      <c r="I25" s="93"/>
      <c r="J25" s="94"/>
      <c r="K25" s="117">
        <v>0</v>
      </c>
      <c r="L25" s="118"/>
      <c r="M25" s="56">
        <v>0</v>
      </c>
      <c r="N25" s="57">
        <f>ROUND(oknQuantity_6*oknPrice_6,2)</f>
        <v>0</v>
      </c>
      <c r="O25" s="13"/>
      <c r="P25"/>
      <c r="Q25"/>
      <c r="R25"/>
      <c r="S25"/>
      <c r="T25"/>
      <c r="U25"/>
    </row>
    <row r="26" spans="1:38" s="4" customFormat="1" ht="20.100000000000001" customHeight="1" x14ac:dyDescent="0.2">
      <c r="A26" s="70"/>
      <c r="B26" s="70"/>
      <c r="C26" s="17">
        <v>0</v>
      </c>
      <c r="D26" s="17">
        <v>0</v>
      </c>
      <c r="F26" s="30"/>
      <c r="G26" s="24"/>
      <c r="H26" s="95"/>
      <c r="I26" s="96"/>
      <c r="J26" s="97"/>
      <c r="K26" s="119">
        <v>0</v>
      </c>
      <c r="L26" s="120"/>
      <c r="M26" s="27">
        <v>0</v>
      </c>
      <c r="N26" s="35">
        <f>ROUND(oknQuantity_7*oknPrice_7,2)</f>
        <v>0</v>
      </c>
      <c r="O26" s="13"/>
      <c r="P26"/>
      <c r="Q26"/>
      <c r="R26"/>
      <c r="S26"/>
      <c r="T26"/>
      <c r="U26"/>
    </row>
    <row r="27" spans="1:38" s="4" customFormat="1" ht="20.100000000000001" customHeight="1" x14ac:dyDescent="0.2">
      <c r="A27" s="70"/>
      <c r="B27" s="70"/>
      <c r="C27" s="17">
        <v>0</v>
      </c>
      <c r="D27" s="17">
        <v>0</v>
      </c>
      <c r="F27" s="54"/>
      <c r="G27" s="55"/>
      <c r="H27" s="92"/>
      <c r="I27" s="93"/>
      <c r="J27" s="94"/>
      <c r="K27" s="117">
        <v>0</v>
      </c>
      <c r="L27" s="118"/>
      <c r="M27" s="56">
        <v>0</v>
      </c>
      <c r="N27" s="57">
        <f>ROUND(oknQuantity_8*oknPrice_8,2)</f>
        <v>0</v>
      </c>
      <c r="O27" s="13"/>
      <c r="P27"/>
      <c r="Q27"/>
      <c r="R27"/>
      <c r="S27"/>
      <c r="T27"/>
      <c r="U27"/>
    </row>
    <row r="28" spans="1:38" s="4" customFormat="1" ht="20.100000000000001" customHeight="1" x14ac:dyDescent="0.2">
      <c r="A28" s="70"/>
      <c r="B28" s="70"/>
      <c r="C28" s="17">
        <v>0</v>
      </c>
      <c r="D28" s="17">
        <v>0</v>
      </c>
      <c r="F28" s="30"/>
      <c r="G28" s="25"/>
      <c r="H28" s="95"/>
      <c r="I28" s="96"/>
      <c r="J28" s="97"/>
      <c r="K28" s="119">
        <v>0</v>
      </c>
      <c r="L28" s="120"/>
      <c r="M28" s="27">
        <v>0</v>
      </c>
      <c r="N28" s="35">
        <f>ROUND(oknQuantity_9*oknPrice_9,2)</f>
        <v>0</v>
      </c>
      <c r="O28" s="13"/>
      <c r="P28"/>
      <c r="Q28"/>
      <c r="R28"/>
      <c r="S28"/>
      <c r="T28"/>
      <c r="U28"/>
    </row>
    <row r="29" spans="1:38" s="4" customFormat="1" ht="20.100000000000001" customHeight="1" x14ac:dyDescent="0.2">
      <c r="A29" s="70"/>
      <c r="B29" s="70"/>
      <c r="C29" s="17">
        <v>0</v>
      </c>
      <c r="D29" s="17">
        <v>0</v>
      </c>
      <c r="F29" s="54"/>
      <c r="G29" s="58"/>
      <c r="H29" s="92"/>
      <c r="I29" s="93"/>
      <c r="J29" s="94"/>
      <c r="K29" s="117">
        <v>0</v>
      </c>
      <c r="L29" s="118"/>
      <c r="M29" s="56">
        <v>0</v>
      </c>
      <c r="N29" s="57">
        <f>ROUND(oknQuantity_10*oknPrice_10,2)</f>
        <v>0</v>
      </c>
      <c r="O29" s="13"/>
      <c r="P29"/>
      <c r="Q29"/>
      <c r="R29"/>
      <c r="S29"/>
      <c r="T29"/>
    </row>
    <row r="30" spans="1:38" s="4" customFormat="1" ht="20.100000000000001" customHeight="1" x14ac:dyDescent="0.2">
      <c r="A30" s="70"/>
      <c r="B30" s="70"/>
      <c r="C30" s="17">
        <v>0</v>
      </c>
      <c r="D30" s="17">
        <v>0</v>
      </c>
      <c r="F30" s="30"/>
      <c r="G30" s="25"/>
      <c r="H30" s="95"/>
      <c r="I30" s="96"/>
      <c r="J30" s="97"/>
      <c r="K30" s="119">
        <v>0</v>
      </c>
      <c r="L30" s="120"/>
      <c r="M30" s="27">
        <v>0</v>
      </c>
      <c r="N30" s="35">
        <f>ROUND(oknQuantity_11*oknPrice_11,2)</f>
        <v>0</v>
      </c>
      <c r="O30" s="13"/>
      <c r="P30"/>
      <c r="Q30"/>
      <c r="R30"/>
      <c r="S30"/>
      <c r="T30"/>
    </row>
    <row r="31" spans="1:38" s="4" customFormat="1" ht="20.100000000000001" customHeight="1" x14ac:dyDescent="0.2">
      <c r="A31" s="70"/>
      <c r="B31" s="70"/>
      <c r="C31" s="17">
        <v>0</v>
      </c>
      <c r="D31" s="17">
        <v>0</v>
      </c>
      <c r="F31" s="59"/>
      <c r="G31" s="60"/>
      <c r="H31" s="105"/>
      <c r="I31" s="106"/>
      <c r="J31" s="107"/>
      <c r="K31" s="121">
        <v>0</v>
      </c>
      <c r="L31" s="122"/>
      <c r="M31" s="61">
        <v>0</v>
      </c>
      <c r="N31" s="62">
        <f>ROUND(oknQuantity_12*oknPrice_12,2)</f>
        <v>0</v>
      </c>
      <c r="O31" s="13"/>
      <c r="P31"/>
      <c r="Q31"/>
      <c r="R31"/>
      <c r="S31"/>
      <c r="T31"/>
    </row>
    <row r="32" spans="1:38" s="4" customFormat="1" ht="20.100000000000001" customHeight="1" x14ac:dyDescent="0.2">
      <c r="A32" s="70"/>
      <c r="B32" s="70"/>
      <c r="C32" s="16"/>
      <c r="D32" s="22">
        <f t="array" ref="D32">SUM(oknTaxable_1:oknTaxable_12*oknLineTotal_1:oknLineTotal_12)</f>
        <v>0</v>
      </c>
      <c r="F32" s="38"/>
      <c r="G32" s="38"/>
      <c r="H32" s="38"/>
      <c r="I32" s="38"/>
      <c r="J32" s="38"/>
      <c r="K32" s="38"/>
      <c r="M32" s="5" t="s">
        <v>11</v>
      </c>
      <c r="N32" s="31">
        <f>SUM(oknLineTotal_1:oknLineTotal_12)</f>
        <v>100</v>
      </c>
      <c r="O32" s="12"/>
    </row>
    <row r="33" spans="1:15" s="4" customFormat="1" ht="20.100000000000001" customHeight="1" x14ac:dyDescent="0.2">
      <c r="A33" s="70"/>
      <c r="B33" s="70"/>
      <c r="C33" s="16"/>
      <c r="D33" s="16"/>
      <c r="F33" s="40" t="s">
        <v>26</v>
      </c>
      <c r="G33" s="39"/>
      <c r="H33" s="39"/>
      <c r="I33" s="39"/>
      <c r="J33" s="39"/>
      <c r="K33" s="38"/>
      <c r="L33" s="77" t="s">
        <v>29</v>
      </c>
      <c r="M33" s="28">
        <v>0.08</v>
      </c>
      <c r="N33" s="31">
        <f>ROUND(IF(oknTaxType=0,0, oknTax1Rate*(oknLineTotalTaxable+IF(oknTaxTotalIncludingShippingCost=0,0,oknShippingCost))),2)</f>
        <v>0</v>
      </c>
      <c r="O33" s="12"/>
    </row>
    <row r="34" spans="1:15" s="4" customFormat="1" ht="20.100000000000001" customHeight="1" x14ac:dyDescent="0.2">
      <c r="A34" s="70"/>
      <c r="B34" s="70"/>
      <c r="C34" s="16"/>
      <c r="D34" s="16"/>
      <c r="F34" s="108"/>
      <c r="G34" s="109"/>
      <c r="H34" s="109"/>
      <c r="I34" s="109"/>
      <c r="J34" s="109"/>
      <c r="K34" s="110"/>
      <c r="L34" s="77" t="s">
        <v>25</v>
      </c>
      <c r="M34" s="28">
        <v>0.06</v>
      </c>
      <c r="N34" s="31">
        <f>ROUND(IF(oknTaxType&lt;&gt;2,0,oknTax2Rate*(oknLineTotalTaxable+IF(oknTaxTotalIncludingShippingCost=0,0,oknShippingCost)+IF(oknTax2IsAppliedToTax1=0,0,oknTax1))),2)</f>
        <v>0</v>
      </c>
      <c r="O34" s="14"/>
    </row>
    <row r="35" spans="1:15" s="4" customFormat="1" ht="20.100000000000001" customHeight="1" x14ac:dyDescent="0.2">
      <c r="A35" s="70"/>
      <c r="B35" s="70"/>
      <c r="C35" s="16"/>
      <c r="D35" s="16"/>
      <c r="F35" s="111"/>
      <c r="G35" s="112"/>
      <c r="H35" s="112"/>
      <c r="I35" s="112"/>
      <c r="J35" s="112"/>
      <c r="K35" s="113"/>
      <c r="M35" s="5" t="s">
        <v>2</v>
      </c>
      <c r="N35" s="32">
        <v>0</v>
      </c>
      <c r="O35" s="15"/>
    </row>
    <row r="36" spans="1:15" s="4" customFormat="1" ht="18.75" customHeight="1" x14ac:dyDescent="0.2">
      <c r="A36" s="70"/>
      <c r="B36" s="70"/>
      <c r="C36" s="16"/>
      <c r="D36" s="16"/>
      <c r="F36" s="114"/>
      <c r="G36" s="115"/>
      <c r="H36" s="115"/>
      <c r="I36" s="115"/>
      <c r="J36" s="115"/>
      <c r="K36" s="116"/>
      <c r="M36" s="6" t="s">
        <v>3</v>
      </c>
      <c r="N36" s="33">
        <f>ROUND(oknSubTotal + oknShippingCost + IF(oknTaxType=0,0,IF(oknTaxType=1,oknTax1,oknTax1+oknTax2)),2)</f>
        <v>100</v>
      </c>
      <c r="O36" s="12"/>
    </row>
    <row r="37" spans="1:15" ht="18.75" customHeight="1" x14ac:dyDescent="0.2"/>
    <row r="38" spans="1:15" ht="18.75" customHeight="1" x14ac:dyDescent="0.2"/>
    <row r="40" spans="1:15" ht="18" customHeight="1" x14ac:dyDescent="0.2">
      <c r="F40" s="87" t="s">
        <v>40</v>
      </c>
      <c r="G40" s="87"/>
      <c r="H40" s="87"/>
      <c r="I40" s="87"/>
      <c r="J40" s="87"/>
      <c r="K40" s="87"/>
      <c r="L40" s="87"/>
      <c r="M40" s="87"/>
      <c r="N40" s="87"/>
    </row>
    <row r="41" spans="1:15" x14ac:dyDescent="0.2">
      <c r="F41" s="87"/>
      <c r="G41" s="87"/>
      <c r="H41" s="87"/>
      <c r="I41" s="87"/>
      <c r="J41" s="87"/>
      <c r="K41" s="87"/>
      <c r="L41" s="87"/>
      <c r="M41" s="87"/>
      <c r="N41" s="87"/>
    </row>
    <row r="42" spans="1:15" ht="12.75" customHeight="1" x14ac:dyDescent="0.2">
      <c r="F42" s="87"/>
      <c r="G42" s="87"/>
      <c r="H42" s="87"/>
      <c r="I42" s="87"/>
      <c r="J42" s="87"/>
      <c r="K42" s="87"/>
      <c r="L42" s="87"/>
      <c r="M42" s="87"/>
      <c r="N42" s="87"/>
    </row>
    <row r="43" spans="1:15" x14ac:dyDescent="0.2">
      <c r="F43" s="87"/>
      <c r="G43" s="87"/>
      <c r="H43" s="87"/>
      <c r="I43" s="87"/>
      <c r="J43" s="87"/>
      <c r="K43" s="87"/>
      <c r="L43" s="87"/>
      <c r="M43" s="87"/>
      <c r="N43" s="87"/>
    </row>
    <row r="914" spans="1:1" hidden="1" x14ac:dyDescent="0.2">
      <c r="A914" s="75" t="s">
        <v>51</v>
      </c>
    </row>
    <row r="924" spans="1:1" hidden="1" x14ac:dyDescent="0.2">
      <c r="A924" s="75" t="s">
        <v>53</v>
      </c>
    </row>
    <row r="983" spans="1:1" hidden="1" x14ac:dyDescent="0.2">
      <c r="A983" s="75" t="s">
        <v>53</v>
      </c>
    </row>
    <row r="992" spans="1:1" hidden="1" x14ac:dyDescent="0.2">
      <c r="A992" s="75" t="s">
        <v>53</v>
      </c>
    </row>
  </sheetData>
  <sheetProtection sheet="1" objects="1" scenarios="1" selectLockedCells="1"/>
  <mergeCells count="63">
    <mergeCell ref="K26:L26"/>
    <mergeCell ref="K20:L20"/>
    <mergeCell ref="M10:N10"/>
    <mergeCell ref="M11:N11"/>
    <mergeCell ref="M12:N12"/>
    <mergeCell ref="M13:N13"/>
    <mergeCell ref="M14:N14"/>
    <mergeCell ref="K16:L16"/>
    <mergeCell ref="K17:L17"/>
    <mergeCell ref="K19:L19"/>
    <mergeCell ref="H31:J31"/>
    <mergeCell ref="F34:K36"/>
    <mergeCell ref="K27:L27"/>
    <mergeCell ref="H14:J14"/>
    <mergeCell ref="K28:L28"/>
    <mergeCell ref="K29:L29"/>
    <mergeCell ref="H26:J26"/>
    <mergeCell ref="H24:J24"/>
    <mergeCell ref="K21:L21"/>
    <mergeCell ref="K30:L30"/>
    <mergeCell ref="K31:L31"/>
    <mergeCell ref="K22:L22"/>
    <mergeCell ref="K23:L23"/>
    <mergeCell ref="K24:L24"/>
    <mergeCell ref="K25:L25"/>
    <mergeCell ref="H27:J27"/>
    <mergeCell ref="H23:J23"/>
    <mergeCell ref="H22:J22"/>
    <mergeCell ref="H25:J25"/>
    <mergeCell ref="H10:J10"/>
    <mergeCell ref="H11:J11"/>
    <mergeCell ref="H12:J12"/>
    <mergeCell ref="H13:J13"/>
    <mergeCell ref="F40:N43"/>
    <mergeCell ref="A3:B3"/>
    <mergeCell ref="A4:B4"/>
    <mergeCell ref="A5:B5"/>
    <mergeCell ref="A6:B6"/>
    <mergeCell ref="F19:G19"/>
    <mergeCell ref="F16:G16"/>
    <mergeCell ref="H29:J29"/>
    <mergeCell ref="H21:J21"/>
    <mergeCell ref="H28:J28"/>
    <mergeCell ref="F17:G17"/>
    <mergeCell ref="H16:I16"/>
    <mergeCell ref="H30:J30"/>
    <mergeCell ref="H19:J19"/>
    <mergeCell ref="H20:J20"/>
    <mergeCell ref="H17:I17"/>
    <mergeCell ref="M5:N5"/>
    <mergeCell ref="M6:N6"/>
    <mergeCell ref="P2:T3"/>
    <mergeCell ref="Q4:T4"/>
    <mergeCell ref="P5:P6"/>
    <mergeCell ref="Q5:T6"/>
    <mergeCell ref="P14:P17"/>
    <mergeCell ref="Q14:T17"/>
    <mergeCell ref="P7:P8"/>
    <mergeCell ref="Q7:T8"/>
    <mergeCell ref="P9:P10"/>
    <mergeCell ref="Q9:T10"/>
    <mergeCell ref="P11:P13"/>
    <mergeCell ref="Q11:T13"/>
  </mergeCells>
  <phoneticPr fontId="7" type="noConversion"/>
  <dataValidations count="12">
    <dataValidation type="decimal" operator="lessThanOrEqual" allowBlank="1" showInputMessage="1" showErrorMessage="1" errorTitle="Invalid Input" error="Please enter a valid numeric_x000a_value." sqref="AL16 K20:M31 M33:M34 N35" xr:uid="{00000000-0002-0000-0000-000000000000}">
      <formula1>999999999.99</formula1>
    </dataValidation>
    <dataValidation type="date" allowBlank="1" showErrorMessage="1" errorTitle="Invalid Input" error="Please enter a valid date." sqref="M5 J17" xr:uid="{00000000-0002-0000-0000-000001000000}">
      <formula1>36526</formula1>
      <formula2>402132</formula2>
    </dataValidation>
    <dataValidation type="textLength" allowBlank="1" showInputMessage="1" showErrorMessage="1" errorTitle="Invalid Input" error="Max characters allowed: 10" sqref="M6 H9" xr:uid="{00000000-0002-0000-0000-000002000000}">
      <formula1>0</formula1>
      <formula2>10</formula2>
    </dataValidation>
    <dataValidation type="textLength" allowBlank="1" showInputMessage="1" showErrorMessage="1" errorTitle="Invalid Input" error="Max characters allowed: 60" sqref="M10:N12 H10:J12" xr:uid="{00000000-0002-0000-0000-000003000000}">
      <formula1>0</formula1>
      <formula2>60</formula2>
    </dataValidation>
    <dataValidation type="textLength" allowBlank="1" showInputMessage="1" showErrorMessage="1" errorTitle="Invalid Input" error="Max characters allowed: 20" sqref="M13:N13 H13:J14" xr:uid="{00000000-0002-0000-0000-000004000000}">
      <formula1>0</formula1>
      <formula2>20</formula2>
    </dataValidation>
    <dataValidation type="textLength" allowBlank="1" showInputMessage="1" showErrorMessage="1" errorTitle="Invalid Input" error="Max characters allowed: 30" sqref="M14:N14" xr:uid="{00000000-0002-0000-0000-000005000000}">
      <formula1>0</formula1>
      <formula2>30</formula2>
    </dataValidation>
    <dataValidation type="textLength" operator="lessThan" allowBlank="1" showInputMessage="1" showErrorMessage="1" errorTitle="Invalid Input" error="Max characters allowed: 15" sqref="F17:G17 M17" xr:uid="{00000000-0002-0000-0000-000006000000}">
      <formula1>15</formula1>
    </dataValidation>
    <dataValidation type="textLength" operator="lessThanOrEqual" allowBlank="1" showInputMessage="1" showErrorMessage="1" errorTitle="Invalid Input" error="Max characters allowed: 30" sqref="H17:I17 K17:L17" xr:uid="{00000000-0002-0000-0000-000007000000}">
      <formula1>30</formula1>
    </dataValidation>
    <dataValidation type="textLength" operator="lessThanOrEqual" allowBlank="1" showInputMessage="1" showErrorMessage="1" errorTitle="Invalid Input" error="Max characters allowed: 20" sqref="N17" xr:uid="{00000000-0002-0000-0000-000008000000}">
      <formula1>20</formula1>
    </dataValidation>
    <dataValidation type="textLength" operator="lessThanOrEqual" allowBlank="1" showInputMessage="1" showErrorMessage="1" errorTitle="Invalid Input" error="Max characters allowed: 100" sqref="H20:J31" xr:uid="{00000000-0002-0000-0000-000009000000}">
      <formula1>100</formula1>
    </dataValidation>
    <dataValidation type="textLength" allowBlank="1" showInputMessage="1" showErrorMessage="1" errorTitle="Invalid Input" error="Max characters allowed: 10" sqref="F20:F31" xr:uid="{00000000-0002-0000-0000-00000A000000}">
      <formula1>0</formula1>
      <formula2>20</formula2>
    </dataValidation>
    <dataValidation type="textLength" allowBlank="1" showInputMessage="1" showErrorMessage="1" sqref="G33:J33 F34:K36" xr:uid="{00000000-0002-0000-0000-00000B000000}">
      <formula1>1</formula1>
      <formula2>255</formula2>
    </dataValidation>
  </dataValidations>
  <hyperlinks>
    <hyperlink ref="P2:T3" r:id="rId1" display="To create an invoice (tutorial Movie)" xr:uid="{00000000-0004-0000-0000-000000000000}"/>
    <hyperlink ref="A914" r:id="rId2" tooltip="Invoice Template with Change Calculation" display="http://www.invoicingtemplate.com/bill-format-with-change-calculation.html" xr:uid="{00000000-0004-0000-0000-000001000000}"/>
    <hyperlink ref="AJJ1" r:id="rId3" tooltip="Bill Format with Change Calculation" display="http://www.invoicingtemplate.com/bill-format-with-change-calculation.html" xr:uid="{00000000-0004-0000-0000-000002000000}"/>
    <hyperlink ref="A983" r:id="rId4" tooltip="Invoice Template with Change Calculation" display="http://www.invoicingtemplate.com/bill-format-with-change-calculation.html" xr:uid="{00000000-0004-0000-0000-000003000000}"/>
    <hyperlink ref="AIU1" r:id="rId5" tooltip="Bill Format with Change Calculation" display="http://www.invoicingtemplate.com/bill-format-with-change-calculation.html" xr:uid="{00000000-0004-0000-0000-000004000000}"/>
    <hyperlink ref="A924" r:id="rId6" tooltip="Invoice Template with Change Calculation" display="http://www.invoicingtemplate.com/bill-format-with-change-calculation.html" xr:uid="{00000000-0004-0000-0000-000005000000}"/>
    <hyperlink ref="AJR1" r:id="rId7" tooltip="Bill Format with Change Calculation" display="http://www.invoicingtemplate.com/bill-format-with-change-calculation.html" xr:uid="{00000000-0004-0000-0000-000006000000}"/>
    <hyperlink ref="A992" r:id="rId8" tooltip="Invoice Template with Change Calculation" display="http://www.invoicingtemplate.com/bill-format-with-change-calculation.html" xr:uid="{00000000-0004-0000-0000-000007000000}"/>
    <hyperlink ref="ALA1" r:id="rId9" tooltip="Bill Format with Change Calculation" display="http://www.invoicingtemplate.com/bill-format-with-change-calculation.html" xr:uid="{00000000-0004-0000-0000-000008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280" r:id="rId13" name="oknWidget_taxable1">
              <controlPr defaultSize="0" autoFill="0" autoLine="0" autoPict="0" altText="">
                <anchor moveWithCells="1">
                  <from>
                    <xdr:col>1</xdr:col>
                    <xdr:colOff>438150</xdr:colOff>
                    <xdr:row>19</xdr:row>
                    <xdr:rowOff>28575</xdr:rowOff>
                  </from>
                  <to>
                    <xdr:col>1</xdr:col>
                    <xdr:colOff>733425</xdr:colOff>
                    <xdr:row>19</xdr:row>
                    <xdr:rowOff>238125</xdr:rowOff>
                  </to>
                </anchor>
              </controlPr>
            </control>
          </mc:Choice>
        </mc:AlternateContent>
        <mc:AlternateContent xmlns:mc="http://schemas.openxmlformats.org/markup-compatibility/2006">
          <mc:Choice Requires="x14">
            <control shapeId="1281" r:id="rId14" name="oknWidget_taxable2">
              <controlPr defaultSize="0" autoFill="0" autoLine="0" autoPict="0" altText="">
                <anchor moveWithCells="1">
                  <from>
                    <xdr:col>1</xdr:col>
                    <xdr:colOff>438150</xdr:colOff>
                    <xdr:row>20</xdr:row>
                    <xdr:rowOff>19050</xdr:rowOff>
                  </from>
                  <to>
                    <xdr:col>1</xdr:col>
                    <xdr:colOff>733425</xdr:colOff>
                    <xdr:row>20</xdr:row>
                    <xdr:rowOff>228600</xdr:rowOff>
                  </to>
                </anchor>
              </controlPr>
            </control>
          </mc:Choice>
        </mc:AlternateContent>
        <mc:AlternateContent xmlns:mc="http://schemas.openxmlformats.org/markup-compatibility/2006">
          <mc:Choice Requires="x14">
            <control shapeId="1282" r:id="rId15" name="oknWidget_taxable3">
              <controlPr defaultSize="0" autoFill="0" autoLine="0" autoPict="0" altText="">
                <anchor moveWithCells="1">
                  <from>
                    <xdr:col>1</xdr:col>
                    <xdr:colOff>438150</xdr:colOff>
                    <xdr:row>21</xdr:row>
                    <xdr:rowOff>38100</xdr:rowOff>
                  </from>
                  <to>
                    <xdr:col>1</xdr:col>
                    <xdr:colOff>733425</xdr:colOff>
                    <xdr:row>22</xdr:row>
                    <xdr:rowOff>0</xdr:rowOff>
                  </to>
                </anchor>
              </controlPr>
            </control>
          </mc:Choice>
        </mc:AlternateContent>
        <mc:AlternateContent xmlns:mc="http://schemas.openxmlformats.org/markup-compatibility/2006">
          <mc:Choice Requires="x14">
            <control shapeId="1283" r:id="rId16" name="oknWidget_taxable4">
              <controlPr defaultSize="0" autoFill="0" autoLine="0" autoPict="0" altText="">
                <anchor moveWithCells="1">
                  <from>
                    <xdr:col>1</xdr:col>
                    <xdr:colOff>438150</xdr:colOff>
                    <xdr:row>22</xdr:row>
                    <xdr:rowOff>28575</xdr:rowOff>
                  </from>
                  <to>
                    <xdr:col>1</xdr:col>
                    <xdr:colOff>733425</xdr:colOff>
                    <xdr:row>22</xdr:row>
                    <xdr:rowOff>238125</xdr:rowOff>
                  </to>
                </anchor>
              </controlPr>
            </control>
          </mc:Choice>
        </mc:AlternateContent>
        <mc:AlternateContent xmlns:mc="http://schemas.openxmlformats.org/markup-compatibility/2006">
          <mc:Choice Requires="x14">
            <control shapeId="1284" r:id="rId17" name="oknWidget_taxable5">
              <controlPr defaultSize="0" autoFill="0" autoLine="0" autoPict="0" altText="">
                <anchor moveWithCells="1">
                  <from>
                    <xdr:col>1</xdr:col>
                    <xdr:colOff>438150</xdr:colOff>
                    <xdr:row>23</xdr:row>
                    <xdr:rowOff>9525</xdr:rowOff>
                  </from>
                  <to>
                    <xdr:col>1</xdr:col>
                    <xdr:colOff>733425</xdr:colOff>
                    <xdr:row>23</xdr:row>
                    <xdr:rowOff>219075</xdr:rowOff>
                  </to>
                </anchor>
              </controlPr>
            </control>
          </mc:Choice>
        </mc:AlternateContent>
        <mc:AlternateContent xmlns:mc="http://schemas.openxmlformats.org/markup-compatibility/2006">
          <mc:Choice Requires="x14">
            <control shapeId="1285" r:id="rId18" name="oknWidget_taxable6">
              <controlPr defaultSize="0" autoFill="0" autoLine="0" autoPict="0" altText="">
                <anchor moveWithCells="1">
                  <from>
                    <xdr:col>1</xdr:col>
                    <xdr:colOff>438150</xdr:colOff>
                    <xdr:row>24</xdr:row>
                    <xdr:rowOff>19050</xdr:rowOff>
                  </from>
                  <to>
                    <xdr:col>1</xdr:col>
                    <xdr:colOff>733425</xdr:colOff>
                    <xdr:row>24</xdr:row>
                    <xdr:rowOff>228600</xdr:rowOff>
                  </to>
                </anchor>
              </controlPr>
            </control>
          </mc:Choice>
        </mc:AlternateContent>
        <mc:AlternateContent xmlns:mc="http://schemas.openxmlformats.org/markup-compatibility/2006">
          <mc:Choice Requires="x14">
            <control shapeId="1286" r:id="rId19" name="oknWidget_taxable7">
              <controlPr defaultSize="0" autoFill="0" autoLine="0" autoPict="0" altText="">
                <anchor moveWithCells="1">
                  <from>
                    <xdr:col>1</xdr:col>
                    <xdr:colOff>438150</xdr:colOff>
                    <xdr:row>25</xdr:row>
                    <xdr:rowOff>28575</xdr:rowOff>
                  </from>
                  <to>
                    <xdr:col>1</xdr:col>
                    <xdr:colOff>733425</xdr:colOff>
                    <xdr:row>25</xdr:row>
                    <xdr:rowOff>238125</xdr:rowOff>
                  </to>
                </anchor>
              </controlPr>
            </control>
          </mc:Choice>
        </mc:AlternateContent>
        <mc:AlternateContent xmlns:mc="http://schemas.openxmlformats.org/markup-compatibility/2006">
          <mc:Choice Requires="x14">
            <control shapeId="1287" r:id="rId20" name="oknWidget_taxable8">
              <controlPr defaultSize="0" autoFill="0" autoLine="0" autoPict="0" altText="">
                <anchor moveWithCells="1">
                  <from>
                    <xdr:col>1</xdr:col>
                    <xdr:colOff>438150</xdr:colOff>
                    <xdr:row>26</xdr:row>
                    <xdr:rowOff>28575</xdr:rowOff>
                  </from>
                  <to>
                    <xdr:col>1</xdr:col>
                    <xdr:colOff>733425</xdr:colOff>
                    <xdr:row>26</xdr:row>
                    <xdr:rowOff>238125</xdr:rowOff>
                  </to>
                </anchor>
              </controlPr>
            </control>
          </mc:Choice>
        </mc:AlternateContent>
        <mc:AlternateContent xmlns:mc="http://schemas.openxmlformats.org/markup-compatibility/2006">
          <mc:Choice Requires="x14">
            <control shapeId="1288" r:id="rId21" name="oknWidget_taxable9">
              <controlPr defaultSize="0" autoFill="0" autoLine="0" autoPict="0" altText="">
                <anchor moveWithCells="1">
                  <from>
                    <xdr:col>1</xdr:col>
                    <xdr:colOff>438150</xdr:colOff>
                    <xdr:row>27</xdr:row>
                    <xdr:rowOff>0</xdr:rowOff>
                  </from>
                  <to>
                    <xdr:col>1</xdr:col>
                    <xdr:colOff>733425</xdr:colOff>
                    <xdr:row>27</xdr:row>
                    <xdr:rowOff>209550</xdr:rowOff>
                  </to>
                </anchor>
              </controlPr>
            </control>
          </mc:Choice>
        </mc:AlternateContent>
        <mc:AlternateContent xmlns:mc="http://schemas.openxmlformats.org/markup-compatibility/2006">
          <mc:Choice Requires="x14">
            <control shapeId="1289" r:id="rId22" name="oknWidget_taxable10">
              <controlPr defaultSize="0" autoFill="0" autoLine="0" autoPict="0" altText="">
                <anchor moveWithCells="1">
                  <from>
                    <xdr:col>1</xdr:col>
                    <xdr:colOff>438150</xdr:colOff>
                    <xdr:row>27</xdr:row>
                    <xdr:rowOff>238125</xdr:rowOff>
                  </from>
                  <to>
                    <xdr:col>1</xdr:col>
                    <xdr:colOff>733425</xdr:colOff>
                    <xdr:row>28</xdr:row>
                    <xdr:rowOff>200025</xdr:rowOff>
                  </to>
                </anchor>
              </controlPr>
            </control>
          </mc:Choice>
        </mc:AlternateContent>
        <mc:AlternateContent xmlns:mc="http://schemas.openxmlformats.org/markup-compatibility/2006">
          <mc:Choice Requires="x14">
            <control shapeId="1290" r:id="rId23" name="oknWidget_taxable11">
              <controlPr defaultSize="0" autoFill="0" autoLine="0" autoPict="0" altText="">
                <anchor moveWithCells="1">
                  <from>
                    <xdr:col>1</xdr:col>
                    <xdr:colOff>438150</xdr:colOff>
                    <xdr:row>29</xdr:row>
                    <xdr:rowOff>0</xdr:rowOff>
                  </from>
                  <to>
                    <xdr:col>1</xdr:col>
                    <xdr:colOff>733425</xdr:colOff>
                    <xdr:row>29</xdr:row>
                    <xdr:rowOff>209550</xdr:rowOff>
                  </to>
                </anchor>
              </controlPr>
            </control>
          </mc:Choice>
        </mc:AlternateContent>
        <mc:AlternateContent xmlns:mc="http://schemas.openxmlformats.org/markup-compatibility/2006">
          <mc:Choice Requires="x14">
            <control shapeId="1291" r:id="rId24" name="oknWidget_taxable12">
              <controlPr defaultSize="0" autoFill="0" autoLine="0" autoPict="0" altText="">
                <anchor moveWithCells="1">
                  <from>
                    <xdr:col>1</xdr:col>
                    <xdr:colOff>438150</xdr:colOff>
                    <xdr:row>30</xdr:row>
                    <xdr:rowOff>9525</xdr:rowOff>
                  </from>
                  <to>
                    <xdr:col>1</xdr:col>
                    <xdr:colOff>733425</xdr:colOff>
                    <xdr:row>30</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6D5E4-66BB-444C-9FFA-DA1287907110}">
  <dimension ref="A1"/>
  <sheetViews>
    <sheetView workbookViewId="0">
      <selection activeCell="B32" sqref="B32"/>
    </sheetView>
  </sheetViews>
  <sheetFormatPr defaultRowHeight="15" x14ac:dyDescent="0.25"/>
  <cols>
    <col min="1" max="16384" width="9.140625" style="7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130</vt:i4>
      </vt:variant>
    </vt:vector>
  </HeadingPairs>
  <TitlesOfParts>
    <vt:vector size="132"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oknPaymentBeforeChange</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Bill Format with Change Calculation</dc:title>
  <dc:subject>"Bill Format with Change Calculation" summary: This simple invoice template and bill format demonstrates how you can add the feature of change calculation to an existing form design by using Excel formulas. This could be useful for businesses who receive payments in cash frequently.</dc:subject>
  <dc:creator>https://www.invoicingtemplate.com/</dc:creator>
  <cp:keywords/>
  <dc:description>https://www.invoicingtemplate.com/bill-format-with-change-calculation.html</dc:description>
  <cp:lastModifiedBy>liangjun yu</cp:lastModifiedBy>
  <cp:lastPrinted>2017-04-15T18:33:06Z</cp:lastPrinted>
  <dcterms:created xsi:type="dcterms:W3CDTF">2000-07-27T22:24:14Z</dcterms:created>
  <dcterms:modified xsi:type="dcterms:W3CDTF">2024-03-08T11:27:10Z</dcterms:modified>
  <cp:category>Bill Format with Change Calculation, Invoice Template with Change Calculation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195, Warren, Michigan, 135125, 134056, 6999797427940562150?+0.80%, 34.4 sq mi, 89.1 km2, 3,928/sq mi, 1,517/km2, 42°29′34″N 83°01′30″W? / ?42.4929°N 83.0250°W? / 42.4929; -83.0250? (Warren)</vt:lpwstr>
  </property>
</Properties>
</file>