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95\"/>
    </mc:Choice>
  </mc:AlternateContent>
  <xr:revisionPtr revIDLastSave="0" documentId="13_ncr:1_{B161B59C-6420-4A72-B2B1-88C57ED2373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Invoice!$J$44</definedName>
    <definedName name="oknBattingBackingAllowance">Invoice!$D$19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Invoice!$B$26</definedName>
    <definedName name="oknCost_10">Invoice!$B$35</definedName>
    <definedName name="oknCost_11">Invoice!$B$36</definedName>
    <definedName name="oknCost_12">Invoice!$B$37</definedName>
    <definedName name="oknCost_2">Invoice!$B$27</definedName>
    <definedName name="oknCost_3">Invoice!$B$28</definedName>
    <definedName name="oknCost_4">Invoice!$B$29</definedName>
    <definedName name="oknCost_5">Invoice!$B$30</definedName>
    <definedName name="oknCost_6">Invoice!$B$31</definedName>
    <definedName name="oknCost_7">Invoice!$B$32</definedName>
    <definedName name="oknCost_8">Invoice!$B$33</definedName>
    <definedName name="oknCost_9">Invoice!$B$34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Invoice!$O$1</definedName>
    <definedName name="oknDueDate">Invoice!$J$19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Invoice!$I$4</definedName>
    <definedName name="oknInvoiceID">Invoice!$I$5</definedName>
    <definedName name="oknLineTotal_1">Invoice!$J$26</definedName>
    <definedName name="oknLineTotal_10">Invoice!$J$35</definedName>
    <definedName name="oknLineTotal_11">Invoice!$J$36</definedName>
    <definedName name="oknLineTotal_12">Invoice!$J$37</definedName>
    <definedName name="oknLineTotal_2">Invoice!$J$27</definedName>
    <definedName name="oknLineTotal_3">Invoice!$J$28</definedName>
    <definedName name="oknLineTotal_4">Invoice!$J$29</definedName>
    <definedName name="oknLineTotal_5">Invoice!$J$30</definedName>
    <definedName name="oknLineTotal_6">Invoice!$J$31</definedName>
    <definedName name="oknLineTotal_7">Invoice!$J$32</definedName>
    <definedName name="oknLineTotal_8">Invoice!$J$33</definedName>
    <definedName name="oknLineTotal_9">Invoice!$J$34</definedName>
    <definedName name="oknLineTotalTaxable">Invoice!$B$38</definedName>
    <definedName name="oknNotes">Invoice!$D$42</definedName>
    <definedName name="oknPaymentAmount">Invoice!#REF!</definedName>
    <definedName name="oknPaymentCheckNumber">Invoice!#REF!</definedName>
    <definedName name="oknPaymentCreatedDate">Invoice!$D$46</definedName>
    <definedName name="oknPaymentDetail">Invoice!$D$47:$J$49</definedName>
    <definedName name="oknPaymentNotes">Invoice!$J$46</definedName>
    <definedName name="oknPaymentPaymentTerm">Invoice!$G$46</definedName>
    <definedName name="oknPayments">Invoice!$B$43</definedName>
    <definedName name="oknPaymentTerm">Invoice!$I$19</definedName>
    <definedName name="oknPaymentTotalApplied">Invoice!$F$46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Invoice!$I$26</definedName>
    <definedName name="oknPrice_10">Invoice!$I$35</definedName>
    <definedName name="oknPrice_11">Invoice!$I$36</definedName>
    <definedName name="oknPrice_12">Invoice!$I$37</definedName>
    <definedName name="oknPrice_2">Invoice!$I$27</definedName>
    <definedName name="oknPrice_3">Invoice!$I$28</definedName>
    <definedName name="oknPrice_4">Invoice!$I$29</definedName>
    <definedName name="oknPrice_5">Invoice!$I$30</definedName>
    <definedName name="oknPrice_6">Invoice!$I$31</definedName>
    <definedName name="oknPrice_7">Invoice!$I$32</definedName>
    <definedName name="oknPrice_8">Invoice!$I$33</definedName>
    <definedName name="oknPrice_9">Invoice!$I$34</definedName>
    <definedName name="oknPrInvoiceID">'Payment Report'!$D$12</definedName>
    <definedName name="oknPrNotes">'Payment Report'!$F$12</definedName>
    <definedName name="oknProductID_1">Invoice!$D$26</definedName>
    <definedName name="oknProductID_10">Invoice!$D$35</definedName>
    <definedName name="oknProductID_11">Invoice!$D$36</definedName>
    <definedName name="oknProductID_12">Invoice!$D$37</definedName>
    <definedName name="oknProductID_2">Invoice!$D$27</definedName>
    <definedName name="oknProductID_3">Invoice!$D$28</definedName>
    <definedName name="oknProductID_4">Invoice!$D$29</definedName>
    <definedName name="oknProductID_5">Invoice!$D$30</definedName>
    <definedName name="oknProductID_6">Invoice!$D$31</definedName>
    <definedName name="oknProductID_7">Invoice!$D$32</definedName>
    <definedName name="oknProductID_8">Invoice!$D$33</definedName>
    <definedName name="oknProductID_9">Invoice!$D$34</definedName>
    <definedName name="oknProductName_1">Invoice!$E$26</definedName>
    <definedName name="oknProductName_10">Invoice!$E$35</definedName>
    <definedName name="oknProductName_11">Invoice!$E$36</definedName>
    <definedName name="oknProductName_12">Invoice!$E$37</definedName>
    <definedName name="oknProductName_2">Invoice!$E$27</definedName>
    <definedName name="oknProductName_3">Invoice!$E$28</definedName>
    <definedName name="oknProductName_4">Invoice!$E$29</definedName>
    <definedName name="oknProductName_5">Invoice!$E$30</definedName>
    <definedName name="oknProductName_6">Invoice!$E$31</definedName>
    <definedName name="oknProductName_7">Invoice!$E$32</definedName>
    <definedName name="oknProductName_8">Invoice!$E$33</definedName>
    <definedName name="oknProductName_9">Invoice!$E$34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Invoice!$H$26</definedName>
    <definedName name="oknQuantity_10">Invoice!$H$35</definedName>
    <definedName name="oknQuantity_11">Invoice!$H$36</definedName>
    <definedName name="oknQuantity_12">Invoice!$H$37</definedName>
    <definedName name="oknQuantity_2">Invoice!$H$27</definedName>
    <definedName name="oknQuantity_3">Invoice!$H$28</definedName>
    <definedName name="oknQuantity_4">Invoice!$H$29</definedName>
    <definedName name="oknQuantity_5">Invoice!$H$30</definedName>
    <definedName name="oknQuantity_6">Invoice!$H$31</definedName>
    <definedName name="oknQuantity_7">Invoice!$H$32</definedName>
    <definedName name="oknQuantity_8">Invoice!$H$33</definedName>
    <definedName name="oknQuantity_9">Invoice!$H$34</definedName>
    <definedName name="oknQuiltAreaFeet">Invoice!$G$23</definedName>
    <definedName name="oknQuiltAreaInch">Invoice!$G$22</definedName>
    <definedName name="oknQuiltBackingFeet">Invoice!$J$23</definedName>
    <definedName name="oknQuiltBackingInch">Invoice!$J$22</definedName>
    <definedName name="oknQuiltBattingFeet">Invoice!$I$23</definedName>
    <definedName name="oknQuiltBattingInch">Invoice!$I$22</definedName>
    <definedName name="oknQuiltBindingFeet">Invoice!$H$23</definedName>
    <definedName name="oknQuiltBindingInch">Invoice!$H$22</definedName>
    <definedName name="oknQuiltHeight">Invoice!$F$22</definedName>
    <definedName name="oknQuiltWidth">Invoice!$F$23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Invoice!$I$9</definedName>
    <definedName name="oknShipCityStateZip">Invoice!$I$10</definedName>
    <definedName name="oknShipcontact">Invoice!$I$15</definedName>
    <definedName name="oknShipCountry">Invoice!$I$12</definedName>
    <definedName name="oknShipDate">Invoice!$G$19</definedName>
    <definedName name="oknShipName">Invoice!$I$8</definedName>
    <definedName name="oknShippingCost">Invoice!$J$41</definedName>
    <definedName name="oknShippingEmail">Invoice!$I$14</definedName>
    <definedName name="oknShippingPhone">Invoice!$I$13</definedName>
    <definedName name="oknShipVia">Invoice!$H$19</definedName>
    <definedName name="oknShipZipPostcode">Invoice!#REF!</definedName>
    <definedName name="oknStatus">Invoice!$M$1</definedName>
    <definedName name="oknSubTotal">Invoice!$J$38</definedName>
    <definedName name="oknTagColour">Invoice!$F$19</definedName>
    <definedName name="oknTax1">Invoice!$J$39</definedName>
    <definedName name="oknTax1Name">Invoice!$H$39</definedName>
    <definedName name="oknTax1Rate">Invoice!$I$39</definedName>
    <definedName name="oknTax1RateDefault">Invoice!$A$11</definedName>
    <definedName name="oknTax2">Invoice!$J$40</definedName>
    <definedName name="oknTax2IsAppliedToTax1">Invoice!$A$9</definedName>
    <definedName name="oknTax2Name">Invoice!$H$40</definedName>
    <definedName name="oknTax2Rate">Invoice!$I$40</definedName>
    <definedName name="oknTax2RateDefault">Invoice!$A$13</definedName>
    <definedName name="oknTaxable_1">Invoice!$A$26</definedName>
    <definedName name="oknTaxable_10">Invoice!$A$35</definedName>
    <definedName name="oknTaxable_11">Invoice!$A$36</definedName>
    <definedName name="oknTaxable_12">Invoice!$A$37</definedName>
    <definedName name="oknTaxable_2">Invoice!$A$27</definedName>
    <definedName name="oknTaxable_3">Invoice!$A$28</definedName>
    <definedName name="oknTaxable_4">Invoice!$A$29</definedName>
    <definedName name="oknTaxable_5">Invoice!$A$30</definedName>
    <definedName name="oknTaxable_6">Invoice!$A$31</definedName>
    <definedName name="oknTaxable_7">Invoice!$A$32</definedName>
    <definedName name="oknTaxable_8">Invoice!$A$33</definedName>
    <definedName name="oknTaxable_9">Invoice!$A$34</definedName>
    <definedName name="oknTaxTotalIncludingShippingCost">Invoice!$A$10</definedName>
    <definedName name="oknTaxType">Invoice!$A$7</definedName>
    <definedName name="oknTotal">Invoice!$J$42</definedName>
    <definedName name="oknWhoAddress">Invoice!$F$9</definedName>
    <definedName name="oknWhoCityStateZip">Invoice!$F$10</definedName>
    <definedName name="oknWhoCountry">Invoice!$F$12</definedName>
    <definedName name="oknWhoEmail">Invoice!$F$14</definedName>
    <definedName name="oknWhoID">Invoice!$F$15</definedName>
    <definedName name="oknWhoName">Invoice!$F$8</definedName>
    <definedName name="oknWhoPhone">Invoice!$F$13</definedName>
    <definedName name="oknWhoZipPostcode">Invoice!$F$11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Invoice!$D$2:$J$50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Report'!$B$12:$Q$19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Invoice!$2:$25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Quilt_Length">Invoice!$F$21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G23" i="1" s="1"/>
  <c r="H22" i="1"/>
  <c r="H23" i="1" s="1"/>
  <c r="I22" i="1"/>
  <c r="I23" i="1" s="1"/>
  <c r="J22" i="1"/>
  <c r="J23" i="1" s="1"/>
  <c r="H13" i="1" l="1"/>
  <c r="H12" i="1"/>
  <c r="H10" i="1"/>
  <c r="H9" i="1"/>
  <c r="H8" i="1"/>
  <c r="D17" i="7" l="1"/>
  <c r="K17" i="7"/>
  <c r="J17" i="7"/>
  <c r="I17" i="7"/>
  <c r="M17" i="7"/>
  <c r="N17" i="7"/>
  <c r="H17" i="7"/>
  <c r="L17" i="7"/>
  <c r="D15" i="7"/>
  <c r="K15" i="7"/>
  <c r="J15" i="7"/>
  <c r="I15" i="7"/>
  <c r="M15" i="7"/>
  <c r="N15" i="7"/>
  <c r="H15" i="7"/>
  <c r="L15" i="7"/>
  <c r="D13" i="7"/>
  <c r="K13" i="7"/>
  <c r="J13" i="7"/>
  <c r="I13" i="7"/>
  <c r="I18" i="7" s="1"/>
  <c r="M13" i="7"/>
  <c r="M18" i="7" s="1"/>
  <c r="N13" i="7"/>
  <c r="N18" i="7" s="1"/>
  <c r="H13" i="7"/>
  <c r="L13" i="7"/>
  <c r="L18" i="7" s="1"/>
  <c r="K18" i="7" l="1"/>
  <c r="J18" i="7"/>
  <c r="H18" i="7"/>
  <c r="D18" i="7"/>
  <c r="J43" i="1"/>
  <c r="J26" i="1"/>
  <c r="J27" i="1"/>
  <c r="J28" i="1"/>
  <c r="J29" i="1"/>
  <c r="J30" i="1"/>
  <c r="J31" i="1"/>
  <c r="J32" i="1"/>
  <c r="J33" i="1"/>
  <c r="J34" i="1"/>
  <c r="J35" i="1"/>
  <c r="J36" i="1"/>
  <c r="J37" i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B38" i="1" l="1" a="1"/>
  <c r="B38" i="1" s="1"/>
  <c r="J39" i="1" s="1"/>
  <c r="J38" i="1"/>
  <c r="J40" i="1" l="1"/>
  <c r="J42" i="1" s="1"/>
  <c r="J44" i="1" s="1"/>
</calcChain>
</file>

<file path=xl/sharedStrings.xml><?xml version="1.0" encoding="utf-8"?>
<sst xmlns="http://schemas.openxmlformats.org/spreadsheetml/2006/main" count="223" uniqueCount="171">
  <si>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</si>
  <si>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</si>
  <si>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</si>
  <si>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</si>
  <si>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</si>
  <si>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</si>
  <si>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</si>
  <si>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</si>
  <si>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</si>
  <si>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</si>
  <si>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</si>
  <si>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</si>
  <si>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</si>
  <si>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</si>
  <si>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</si>
  <si>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</si>
  <si>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</si>
  <si>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</si>
  <si>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</si>
  <si>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</si>
  <si>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</si>
  <si>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</si>
  <si>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</si>
  <si>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</si>
  <si>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</si>
  <si>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</si>
  <si>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</si>
  <si>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</si>
  <si>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</si>
  <si>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</si>
  <si>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</si>
  <si>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</si>
  <si>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</si>
  <si>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</si>
  <si>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</si>
  <si>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</si>
  <si>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</si>
  <si>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</si>
  <si>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</si>
  <si>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</si>
  <si>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</si>
  <si>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</si>
  <si>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</si>
  <si>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</si>
  <si>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</si>
  <si>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</si>
  <si>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</si>
  <si>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</si>
  <si>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</si>
  <si>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</si>
  <si>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</si>
  <si>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</si>
  <si>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</si>
  <si>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</si>
  <si>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</si>
  <si>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</si>
  <si>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</si>
  <si>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</si>
  <si>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</si>
  <si>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</si>
  <si>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</si>
  <si>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</si>
  <si>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</si>
  <si>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</si>
  <si>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</si>
  <si>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</si>
  <si>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</si>
  <si>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</si>
  <si>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</si>
  <si>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</si>
  <si>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</si>
  <si>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Ship Via</t>
  </si>
  <si>
    <t>Terms</t>
  </si>
  <si>
    <t>Unit Price</t>
  </si>
  <si>
    <t>cost</t>
  </si>
  <si>
    <t xml:space="preserve">THANK YOU FOR YOUR BUSINESS! </t>
  </si>
  <si>
    <t>INVOICE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</si>
  <si>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</si>
  <si>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</si>
  <si>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</si>
  <si>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6" type="noConversion"/>
  </si>
  <si>
    <t>NOTES: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</si>
  <si>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</si>
  <si>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</si>
  <si>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</si>
  <si>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</si>
  <si>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</si>
  <si>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</si>
  <si>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</si>
  <si>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</si>
  <si>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</si>
  <si>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</si>
  <si>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</si>
  <si>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</si>
  <si>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</si>
  <si>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</si>
  <si>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</si>
  <si>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</si>
  <si>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</si>
  <si>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</si>
  <si>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</si>
  <si>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</si>
  <si>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BILL TO</t>
  </si>
  <si>
    <t>SHIP TO</t>
  </si>
  <si>
    <t>Address</t>
  </si>
  <si>
    <t>Contact</t>
  </si>
  <si>
    <t>Phone</t>
  </si>
  <si>
    <t>Client #</t>
  </si>
  <si>
    <t>Pending</t>
  </si>
  <si>
    <t>INV1000</t>
  </si>
  <si>
    <t>Test Customer 3</t>
  </si>
  <si>
    <t>INV1001</t>
  </si>
  <si>
    <t>Test Customer 1</t>
  </si>
  <si>
    <t>Feb-15 Total</t>
  </si>
  <si>
    <t>Mar-15 Total</t>
  </si>
  <si>
    <t>Grand Total</t>
  </si>
  <si>
    <t>INV1002</t>
  </si>
  <si>
    <t>Dec-15 Total</t>
  </si>
  <si>
    <t>City</t>
  </si>
  <si>
    <t>Province.      Post Code</t>
  </si>
  <si>
    <t>E-Mail</t>
  </si>
  <si>
    <t>Quilt Area</t>
  </si>
  <si>
    <t>Batting</t>
  </si>
  <si>
    <t>Backing</t>
  </si>
  <si>
    <t>Binding</t>
  </si>
  <si>
    <t>Units</t>
  </si>
  <si>
    <t>Inches</t>
  </si>
  <si>
    <t>Feet</t>
  </si>
  <si>
    <t>Tag Colour - #</t>
  </si>
  <si>
    <t>Batting Backing Allowance</t>
  </si>
  <si>
    <t>c5095.mdb</t>
  </si>
  <si>
    <t>Quilting Service Provider</t>
  </si>
  <si>
    <t>City, State ZIP</t>
  </si>
  <si>
    <t>Phone, Email, Web Address</t>
  </si>
  <si>
    <t>Item#</t>
  </si>
  <si>
    <t>Database</t>
  </si>
  <si>
    <t>Invoice Status</t>
  </si>
  <si>
    <t>c5095</t>
  </si>
  <si>
    <t>Quilt Size</t>
  </si>
  <si>
    <t>C1000</t>
  </si>
  <si>
    <t>sname1</t>
  </si>
  <si>
    <t>saddr1</t>
  </si>
  <si>
    <t>scity</t>
  </si>
  <si>
    <t>ap</t>
  </si>
  <si>
    <t>sphone</t>
  </si>
  <si>
    <t>semail</t>
  </si>
  <si>
    <t>scontact</t>
  </si>
  <si>
    <t>def</t>
  </si>
  <si>
    <t>Test Product 3 (Non-taxable)</t>
  </si>
  <si>
    <t>P1002</t>
  </si>
  <si>
    <t>Test Product 2 (Service)</t>
  </si>
  <si>
    <t>P1001</t>
  </si>
  <si>
    <t>Test Product 1</t>
  </si>
  <si>
    <t>P1000</t>
  </si>
  <si>
    <t>Need a different invoice layout? Visit our invoice template collection.</t>
  </si>
  <si>
    <t>InvoicingTemplates.com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</si>
  <si>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</si>
  <si>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</si>
  <si>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</si>
  <si>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</si>
  <si>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</si>
  <si>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</si>
  <si>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</si>
  <si>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</si>
  <si>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Bill Format for Quilting Service - c5095</t>
  </si>
  <si>
    <t>Invoicing Sample for Quilting Service</t>
  </si>
  <si>
    <t>Bill Format for Quilting Servicec5095</t>
  </si>
  <si>
    <t>© 2017 InvoicingTemplate.com / Uniform Software LTD</t>
  </si>
  <si>
    <t>Invoicing Sample for Quilting Service - 266, Pueblo, Colorado, 110291, 106595, 7000346732961208310?+3.47%, 53.6 sq mi, 138.8 km2, 2,058/sq mi, 795/km2, 38°16′12″N 104°36′44″W? / ?38.2699°N 104.6123°W? / 38.2699; -104.6123? (Pueblo)</t>
  </si>
  <si>
    <t>Bill Format for Quilting Servicec5095 - 266, Pueblo, Colorado, 110291, 106595, 7000346732961208310?+3.47%, 53.6 sq mi, 138.8 km2, 2,058/sq mi, 795/km2, 38°16′12″N 104°36′44″W? / ?38.2699°N 104.6123°W? / 38.2699; -104.6123? (Pueblo)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</si>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</sst>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General_)"/>
    <numFmt numFmtId="167" formatCode="[$-409]mmmm\ d\,\ yyyy;@"/>
    <numFmt numFmtId="168" formatCode="_(* #,##0.00_);_(* \(#,##0.00\);_(* &quot;&quot;??_);_(@_)"/>
    <numFmt numFmtId="169" formatCode="[$-409]d\-mmm\-yy;@"/>
    <numFmt numFmtId="170" formatCode="[$-409]d/mmm/yy;@"/>
    <numFmt numFmtId="171" formatCode="0.000%"/>
    <numFmt numFmtId="172" formatCode="#,##0.000_);\(#,##0.000\)"/>
    <numFmt numFmtId="173" formatCode="[$-F800]dddd\,\ mmmm\ dd\,\ yyyy"/>
    <numFmt numFmtId="174" formatCode="0.0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9"/>
      <name val="Book Antiqua"/>
      <family val="1"/>
    </font>
    <font>
      <b/>
      <sz val="10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b/>
      <sz val="10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b/>
      <sz val="12"/>
      <color theme="1" tint="0.249977111117893"/>
      <name val="Bodoni MT Black"/>
      <family val="1"/>
    </font>
    <font>
      <sz val="10"/>
      <color theme="4"/>
      <name val="Book Antiqua"/>
      <family val="1"/>
    </font>
    <font>
      <sz val="26"/>
      <color theme="3" tint="0.39997558519241921"/>
      <name val="Bernard MT Condensed"/>
      <family val="1"/>
    </font>
    <font>
      <b/>
      <sz val="9"/>
      <color theme="1"/>
      <name val="Book Antiqua"/>
      <family val="1"/>
    </font>
    <font>
      <b/>
      <sz val="9"/>
      <color rgb="FF00B050"/>
      <name val="Book Antiqua"/>
      <family val="1"/>
    </font>
    <font>
      <b/>
      <sz val="9"/>
      <color theme="5" tint="-0.24994659260841701"/>
      <name val="Book Antiqua"/>
      <family val="1"/>
    </font>
    <font>
      <sz val="10"/>
      <color theme="4"/>
      <name val="Bernard MT Condensed"/>
      <family val="1"/>
    </font>
    <font>
      <sz val="11"/>
      <color theme="4"/>
      <name val="Bernard MT Condensed"/>
      <family val="1"/>
    </font>
    <font>
      <b/>
      <sz val="10"/>
      <color theme="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ck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ck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ck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ck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ck">
        <color theme="1" tint="0.499984740745262"/>
      </left>
      <right style="thin">
        <color theme="1" tint="0.499984740745262"/>
      </right>
      <top style="thin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 style="thick">
        <color theme="1" tint="0.499984740745262"/>
      </right>
      <top style="thin">
        <color theme="1" tint="0.499984740745262"/>
      </top>
      <bottom style="thick">
        <color theme="1" tint="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ck">
        <color theme="3" tint="0.59996337778862885"/>
      </left>
      <right/>
      <top style="thick">
        <color theme="3" tint="0.59996337778862885"/>
      </top>
      <bottom/>
      <diagonal/>
    </border>
    <border>
      <left/>
      <right style="thin">
        <color rgb="FF0070C0"/>
      </right>
      <top style="thick">
        <color theme="3" tint="0.59996337778862885"/>
      </top>
      <bottom/>
      <diagonal/>
    </border>
    <border>
      <left style="thin">
        <color rgb="FF0070C0"/>
      </left>
      <right/>
      <top style="thick">
        <color theme="3" tint="0.59996337778862885"/>
      </top>
      <bottom/>
      <diagonal/>
    </border>
    <border>
      <left/>
      <right/>
      <top style="thick">
        <color theme="3" tint="0.59996337778862885"/>
      </top>
      <bottom/>
      <diagonal/>
    </border>
    <border>
      <left style="thin">
        <color theme="1"/>
      </left>
      <right/>
      <top style="thick">
        <color theme="3" tint="0.59996337778862885"/>
      </top>
      <bottom style="thin">
        <color theme="1"/>
      </bottom>
      <diagonal/>
    </border>
    <border>
      <left/>
      <right style="thick">
        <color theme="3" tint="0.59996337778862885"/>
      </right>
      <top style="thick">
        <color theme="3" tint="0.59996337778862885"/>
      </top>
      <bottom style="thin">
        <color theme="1"/>
      </bottom>
      <diagonal/>
    </border>
    <border>
      <left style="thick">
        <color theme="3" tint="0.59996337778862885"/>
      </left>
      <right/>
      <top/>
      <bottom/>
      <diagonal/>
    </border>
    <border>
      <left/>
      <right style="thick">
        <color theme="3" tint="0.59996337778862885"/>
      </right>
      <top style="thin">
        <color theme="1"/>
      </top>
      <bottom style="thin">
        <color theme="1"/>
      </bottom>
      <diagonal/>
    </border>
    <border>
      <left style="thick">
        <color theme="3" tint="0.59996337778862885"/>
      </left>
      <right/>
      <top/>
      <bottom style="thick">
        <color theme="3" tint="0.59996337778862885"/>
      </bottom>
      <diagonal/>
    </border>
    <border>
      <left/>
      <right style="thin">
        <color indexed="64"/>
      </right>
      <top/>
      <bottom style="thick">
        <color theme="3" tint="0.59996337778862885"/>
      </bottom>
      <diagonal/>
    </border>
    <border>
      <left style="thin">
        <color indexed="64"/>
      </left>
      <right/>
      <top style="thin">
        <color indexed="64"/>
      </top>
      <bottom style="thick">
        <color theme="3" tint="0.59996337778862885"/>
      </bottom>
      <diagonal/>
    </border>
    <border>
      <left/>
      <right/>
      <top style="thin">
        <color indexed="64"/>
      </top>
      <bottom style="thick">
        <color theme="3" tint="0.59996337778862885"/>
      </bottom>
      <diagonal/>
    </border>
    <border>
      <left style="thin">
        <color theme="1"/>
      </left>
      <right/>
      <top style="thin">
        <color theme="1"/>
      </top>
      <bottom style="thick">
        <color theme="3" tint="0.59996337778862885"/>
      </bottom>
      <diagonal/>
    </border>
    <border>
      <left/>
      <right style="thick">
        <color theme="3" tint="0.59996337778862885"/>
      </right>
      <top style="thin">
        <color theme="1"/>
      </top>
      <bottom style="thick">
        <color theme="3" tint="0.59996337778862885"/>
      </bottom>
      <diagonal/>
    </border>
    <border>
      <left style="thick">
        <color theme="3" tint="0.59996337778862885"/>
      </left>
      <right style="thin">
        <color theme="1"/>
      </right>
      <top style="thick">
        <color theme="3" tint="0.59996337778862885"/>
      </top>
      <bottom/>
      <diagonal/>
    </border>
    <border>
      <left style="thick">
        <color theme="3" tint="0.59996337778862885"/>
      </left>
      <right style="thin">
        <color theme="1"/>
      </right>
      <top/>
      <bottom/>
      <diagonal/>
    </border>
    <border>
      <left style="thick">
        <color theme="3" tint="0.59996337778862885"/>
      </left>
      <right style="thin">
        <color theme="1"/>
      </right>
      <top/>
      <bottom style="thick">
        <color theme="3" tint="0.5999633777886288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1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2" borderId="1" xfId="0" applyFont="1" applyFill="1" applyBorder="1"/>
    <xf numFmtId="14" fontId="10" fillId="2" borderId="2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2" borderId="3" xfId="0" applyNumberFormat="1" applyFont="1" applyFill="1" applyBorder="1" applyAlignment="1">
      <alignment horizontal="left" indent="1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17" fontId="7" fillId="0" borderId="0" xfId="0" applyNumberFormat="1" applyFont="1"/>
    <xf numFmtId="17" fontId="10" fillId="0" borderId="0" xfId="0" applyNumberFormat="1" applyFont="1"/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8" fillId="5" borderId="19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65" fontId="20" fillId="0" borderId="0" xfId="1" applyNumberFormat="1" applyFont="1" applyFill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8" fillId="5" borderId="28" xfId="0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 applyProtection="1">
      <alignment horizontal="center" vertical="center"/>
      <protection locked="0" hidden="1"/>
    </xf>
    <xf numFmtId="169" fontId="19" fillId="5" borderId="6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15" fillId="9" borderId="32" xfId="0" applyFont="1" applyFill="1" applyBorder="1" applyAlignment="1" applyProtection="1">
      <alignment horizontal="center" vertical="center"/>
      <protection locked="0" hidden="1"/>
    </xf>
    <xf numFmtId="0" fontId="15" fillId="9" borderId="32" xfId="0" applyFont="1" applyFill="1" applyBorder="1" applyAlignment="1" applyProtection="1">
      <alignment horizontal="center" vertical="center"/>
      <protection locked="0"/>
    </xf>
    <xf numFmtId="0" fontId="15" fillId="9" borderId="33" xfId="0" applyFont="1" applyFill="1" applyBorder="1" applyAlignment="1">
      <alignment horizontal="center" vertical="center"/>
    </xf>
    <xf numFmtId="1" fontId="26" fillId="0" borderId="35" xfId="0" applyNumberFormat="1" applyFont="1" applyBorder="1" applyAlignment="1" applyProtection="1">
      <alignment horizontal="center" vertical="center"/>
      <protection hidden="1"/>
    </xf>
    <xf numFmtId="174" fontId="26" fillId="0" borderId="35" xfId="0" applyNumberFormat="1" applyFont="1" applyBorder="1" applyAlignment="1">
      <alignment horizontal="center" vertical="center"/>
    </xf>
    <xf numFmtId="174" fontId="26" fillId="0" borderId="36" xfId="0" applyNumberFormat="1" applyFont="1" applyBorder="1" applyAlignment="1">
      <alignment horizontal="center" vertical="center"/>
    </xf>
    <xf numFmtId="174" fontId="27" fillId="0" borderId="38" xfId="0" applyNumberFormat="1" applyFont="1" applyBorder="1" applyAlignment="1" applyProtection="1">
      <alignment horizontal="center" vertical="center"/>
      <protection hidden="1"/>
    </xf>
    <xf numFmtId="174" fontId="27" fillId="0" borderId="38" xfId="0" applyNumberFormat="1" applyFont="1" applyBorder="1" applyAlignment="1">
      <alignment horizontal="center" vertical="center"/>
    </xf>
    <xf numFmtId="174" fontId="27" fillId="0" borderId="39" xfId="0" applyNumberFormat="1" applyFont="1" applyBorder="1" applyAlignment="1">
      <alignment horizontal="center" vertical="center"/>
    </xf>
    <xf numFmtId="0" fontId="25" fillId="0" borderId="38" xfId="0" applyFont="1" applyBorder="1" applyAlignment="1" applyProtection="1">
      <alignment horizontal="center" vertical="center"/>
      <protection locked="0"/>
    </xf>
    <xf numFmtId="169" fontId="17" fillId="0" borderId="38" xfId="0" applyNumberFormat="1" applyFont="1" applyBorder="1" applyAlignment="1" applyProtection="1">
      <alignment horizontal="center" vertical="center"/>
      <protection locked="0"/>
    </xf>
    <xf numFmtId="0" fontId="15" fillId="9" borderId="32" xfId="0" applyFont="1" applyFill="1" applyBorder="1" applyAlignment="1">
      <alignment horizontal="center" vertical="center"/>
    </xf>
    <xf numFmtId="0" fontId="26" fillId="0" borderId="35" xfId="0" applyFont="1" applyBorder="1" applyAlignment="1" applyProtection="1">
      <alignment horizontal="center" vertical="center"/>
      <protection locked="0"/>
    </xf>
    <xf numFmtId="0" fontId="26" fillId="0" borderId="35" xfId="0" applyFont="1" applyBorder="1" applyAlignment="1">
      <alignment horizontal="center" vertical="center"/>
    </xf>
    <xf numFmtId="0" fontId="26" fillId="0" borderId="38" xfId="0" applyFont="1" applyBorder="1" applyAlignment="1" applyProtection="1">
      <alignment horizontal="center" vertical="center"/>
      <protection locked="0"/>
    </xf>
    <xf numFmtId="166" fontId="17" fillId="0" borderId="21" xfId="0" applyNumberFormat="1" applyFont="1" applyBorder="1" applyAlignment="1" applyProtection="1">
      <alignment horizontal="right" vertical="center"/>
      <protection locked="0"/>
    </xf>
    <xf numFmtId="172" fontId="17" fillId="0" borderId="21" xfId="0" applyNumberFormat="1" applyFont="1" applyBorder="1" applyAlignment="1" applyProtection="1">
      <alignment horizontal="right" vertical="center"/>
      <protection locked="0"/>
    </xf>
    <xf numFmtId="168" fontId="17" fillId="0" borderId="21" xfId="0" applyNumberFormat="1" applyFont="1" applyBorder="1" applyAlignment="1" applyProtection="1">
      <alignment horizontal="right" vertical="center"/>
      <protection hidden="1"/>
    </xf>
    <xf numFmtId="166" fontId="17" fillId="3" borderId="24" xfId="0" applyNumberFormat="1" applyFont="1" applyFill="1" applyBorder="1" applyAlignment="1" applyProtection="1">
      <alignment horizontal="right" vertical="center"/>
      <protection locked="0"/>
    </xf>
    <xf numFmtId="172" fontId="17" fillId="3" borderId="24" xfId="0" applyNumberFormat="1" applyFont="1" applyFill="1" applyBorder="1" applyAlignment="1" applyProtection="1">
      <alignment horizontal="right" vertical="center"/>
      <protection locked="0"/>
    </xf>
    <xf numFmtId="168" fontId="17" fillId="3" borderId="24" xfId="0" applyNumberFormat="1" applyFont="1" applyFill="1" applyBorder="1" applyAlignment="1" applyProtection="1">
      <alignment horizontal="right" vertical="center"/>
      <protection hidden="1"/>
    </xf>
    <xf numFmtId="166" fontId="17" fillId="0" borderId="24" xfId="0" applyNumberFormat="1" applyFont="1" applyBorder="1" applyAlignment="1" applyProtection="1">
      <alignment horizontal="right" vertical="center"/>
      <protection locked="0"/>
    </xf>
    <xf numFmtId="172" fontId="17" fillId="0" borderId="24" xfId="0" applyNumberFormat="1" applyFont="1" applyBorder="1" applyAlignment="1" applyProtection="1">
      <alignment horizontal="right" vertical="center"/>
      <protection locked="0"/>
    </xf>
    <xf numFmtId="168" fontId="17" fillId="0" borderId="24" xfId="0" applyNumberFormat="1" applyFont="1" applyBorder="1" applyAlignment="1" applyProtection="1">
      <alignment horizontal="right" vertical="center"/>
      <protection hidden="1"/>
    </xf>
    <xf numFmtId="166" fontId="17" fillId="3" borderId="27" xfId="0" applyNumberFormat="1" applyFont="1" applyFill="1" applyBorder="1" applyAlignment="1" applyProtection="1">
      <alignment horizontal="right" vertical="center"/>
      <protection locked="0"/>
    </xf>
    <xf numFmtId="172" fontId="17" fillId="3" borderId="27" xfId="0" applyNumberFormat="1" applyFont="1" applyFill="1" applyBorder="1" applyAlignment="1" applyProtection="1">
      <alignment horizontal="right" vertical="center"/>
      <protection locked="0"/>
    </xf>
    <xf numFmtId="168" fontId="17" fillId="3" borderId="27" xfId="0" applyNumberFormat="1" applyFont="1" applyFill="1" applyBorder="1" applyAlignment="1" applyProtection="1">
      <alignment horizontal="right" vertical="center"/>
      <protection hidden="1"/>
    </xf>
    <xf numFmtId="0" fontId="14" fillId="4" borderId="0" xfId="0" applyFont="1" applyFill="1" applyAlignment="1">
      <alignment vertical="center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Alignment="1" applyProtection="1">
      <alignment horizontal="right" vertical="center"/>
      <protection locked="0" hidden="1"/>
    </xf>
    <xf numFmtId="0" fontId="2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5" fillId="6" borderId="29" xfId="0" applyFont="1" applyFill="1" applyBorder="1" applyAlignment="1">
      <alignment horizontal="right" vertical="center"/>
    </xf>
    <xf numFmtId="0" fontId="14" fillId="0" borderId="0" xfId="0" applyFont="1" applyAlignment="1" applyProtection="1">
      <alignment horizontal="left" vertical="center"/>
      <protection locked="0"/>
    </xf>
    <xf numFmtId="14" fontId="17" fillId="0" borderId="38" xfId="0" applyNumberFormat="1" applyFont="1" applyBorder="1" applyAlignment="1" applyProtection="1">
      <alignment horizontal="center" vertical="center"/>
      <protection locked="0"/>
    </xf>
    <xf numFmtId="0" fontId="17" fillId="0" borderId="38" xfId="0" applyFont="1" applyBorder="1" applyAlignment="1" applyProtection="1">
      <alignment horizontal="center" vertical="center"/>
      <protection locked="0"/>
    </xf>
    <xf numFmtId="14" fontId="17" fillId="0" borderId="39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49" fontId="17" fillId="0" borderId="20" xfId="0" applyNumberFormat="1" applyFont="1" applyBorder="1" applyAlignment="1" applyProtection="1">
      <alignment horizontal="left" vertical="center"/>
      <protection locked="0"/>
    </xf>
    <xf numFmtId="49" fontId="17" fillId="3" borderId="22" xfId="0" applyNumberFormat="1" applyFont="1" applyFill="1" applyBorder="1" applyAlignment="1" applyProtection="1">
      <alignment horizontal="left" vertical="center"/>
      <protection locked="0"/>
    </xf>
    <xf numFmtId="49" fontId="17" fillId="0" borderId="22" xfId="0" applyNumberFormat="1" applyFont="1" applyBorder="1" applyAlignment="1" applyProtection="1">
      <alignment horizontal="left" vertical="center"/>
      <protection locked="0"/>
    </xf>
    <xf numFmtId="49" fontId="17" fillId="3" borderId="25" xfId="0" applyNumberFormat="1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right" vertical="center"/>
    </xf>
    <xf numFmtId="43" fontId="14" fillId="0" borderId="19" xfId="0" applyNumberFormat="1" applyFont="1" applyBorder="1" applyAlignment="1" applyProtection="1">
      <alignment horizontal="right" vertical="center"/>
      <protection hidden="1"/>
    </xf>
    <xf numFmtId="171" fontId="14" fillId="0" borderId="0" xfId="0" applyNumberFormat="1" applyFont="1" applyAlignment="1" applyProtection="1">
      <alignment horizontal="right" vertical="center"/>
      <protection locked="0"/>
    </xf>
    <xf numFmtId="43" fontId="14" fillId="0" borderId="19" xfId="0" applyNumberFormat="1" applyFont="1" applyBorder="1" applyAlignment="1" applyProtection="1">
      <alignment horizontal="right" vertical="center"/>
      <protection locked="0" hidden="1"/>
    </xf>
    <xf numFmtId="43" fontId="14" fillId="0" borderId="5" xfId="0" applyNumberFormat="1" applyFont="1" applyBorder="1" applyAlignment="1" applyProtection="1">
      <alignment horizontal="right" vertical="center"/>
      <protection locked="0" hidden="1"/>
    </xf>
    <xf numFmtId="170" fontId="14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>
      <alignment horizontal="center" vertical="center"/>
    </xf>
    <xf numFmtId="0" fontId="15" fillId="6" borderId="47" xfId="0" applyFont="1" applyFill="1" applyBorder="1" applyAlignment="1">
      <alignment horizontal="right" vertical="center"/>
    </xf>
    <xf numFmtId="0" fontId="15" fillId="6" borderId="55" xfId="0" applyFont="1" applyFill="1" applyBorder="1" applyAlignment="1" applyProtection="1">
      <alignment horizontal="right" vertical="center"/>
      <protection hidden="1"/>
    </xf>
    <xf numFmtId="0" fontId="15" fillId="7" borderId="56" xfId="0" applyFont="1" applyFill="1" applyBorder="1" applyAlignment="1" applyProtection="1">
      <alignment horizontal="right" vertical="center"/>
      <protection hidden="1"/>
    </xf>
    <xf numFmtId="0" fontId="15" fillId="7" borderId="57" xfId="0" applyFont="1" applyFill="1" applyBorder="1" applyAlignment="1" applyProtection="1">
      <alignment horizontal="right" vertical="center"/>
      <protection hidden="1"/>
    </xf>
    <xf numFmtId="0" fontId="22" fillId="0" borderId="0" xfId="0" applyFont="1" applyAlignment="1">
      <alignment horizontal="left" vertical="center"/>
    </xf>
    <xf numFmtId="0" fontId="14" fillId="10" borderId="0" xfId="0" applyFont="1" applyFill="1" applyAlignment="1">
      <alignment vertical="center"/>
    </xf>
    <xf numFmtId="0" fontId="14" fillId="11" borderId="0" xfId="0" applyFont="1" applyFill="1" applyAlignment="1" applyProtection="1">
      <alignment vertical="center"/>
      <protection locked="0" hidden="1"/>
    </xf>
    <xf numFmtId="0" fontId="14" fillId="11" borderId="0" xfId="0" applyFont="1" applyFill="1" applyAlignment="1">
      <alignment vertical="center"/>
    </xf>
    <xf numFmtId="0" fontId="17" fillId="0" borderId="6" xfId="0" applyFont="1" applyBorder="1" applyAlignment="1" applyProtection="1">
      <alignment horizontal="left" vertical="center"/>
      <protection locked="0"/>
    </xf>
    <xf numFmtId="0" fontId="17" fillId="0" borderId="7" xfId="0" applyFont="1" applyBorder="1" applyAlignment="1" applyProtection="1">
      <alignment horizontal="left" vertical="center"/>
      <protection locked="0"/>
    </xf>
    <xf numFmtId="0" fontId="17" fillId="0" borderId="30" xfId="0" applyFont="1" applyBorder="1" applyAlignment="1" applyProtection="1">
      <alignment horizontal="left" vertical="center"/>
      <protection locked="0"/>
    </xf>
    <xf numFmtId="0" fontId="17" fillId="0" borderId="48" xfId="0" applyFont="1" applyBorder="1" applyAlignment="1" applyProtection="1">
      <alignment horizontal="left" vertical="center"/>
      <protection locked="0"/>
    </xf>
    <xf numFmtId="0" fontId="29" fillId="0" borderId="0" xfId="0" applyFont="1" applyAlignment="1">
      <alignment vertical="center"/>
    </xf>
    <xf numFmtId="14" fontId="14" fillId="0" borderId="0" xfId="0" applyNumberFormat="1" applyFont="1" applyAlignment="1">
      <alignment horizontal="center" vertical="center"/>
    </xf>
    <xf numFmtId="0" fontId="14" fillId="11" borderId="0" xfId="0" applyFont="1" applyFill="1" applyAlignment="1">
      <alignment horizontal="center" vertical="center" wrapText="1"/>
    </xf>
    <xf numFmtId="0" fontId="14" fillId="12" borderId="0" xfId="0" applyFont="1" applyFill="1" applyAlignment="1" applyProtection="1">
      <alignment horizontal="center" vertical="center" wrapText="1"/>
      <protection locked="0"/>
    </xf>
    <xf numFmtId="0" fontId="14" fillId="12" borderId="0" xfId="0" applyFont="1" applyFill="1" applyAlignment="1" applyProtection="1">
      <alignment horizontal="center" vertical="center" wrapText="1"/>
      <protection locked="0" hidden="1"/>
    </xf>
    <xf numFmtId="0" fontId="31" fillId="0" borderId="58" xfId="2" applyFont="1" applyBorder="1"/>
    <xf numFmtId="0" fontId="33" fillId="0" borderId="59" xfId="2" applyFont="1" applyBorder="1" applyAlignment="1">
      <alignment horizontal="left" vertical="center"/>
    </xf>
    <xf numFmtId="0" fontId="32" fillId="0" borderId="58" xfId="2" applyBorder="1"/>
    <xf numFmtId="0" fontId="32" fillId="0" borderId="0" xfId="2"/>
    <xf numFmtId="0" fontId="34" fillId="0" borderId="60" xfId="2" applyFont="1" applyBorder="1" applyAlignment="1">
      <alignment horizontal="left" wrapText="1" indent="1"/>
    </xf>
    <xf numFmtId="0" fontId="34" fillId="0" borderId="58" xfId="2" applyFont="1" applyBorder="1"/>
    <xf numFmtId="0" fontId="34" fillId="0" borderId="58" xfId="2" applyFont="1" applyBorder="1" applyAlignment="1">
      <alignment horizontal="left" wrapText="1"/>
    </xf>
    <xf numFmtId="0" fontId="35" fillId="0" borderId="58" xfId="2" applyFont="1" applyBorder="1" applyAlignment="1">
      <alignment horizontal="left" wrapText="1"/>
    </xf>
    <xf numFmtId="0" fontId="36" fillId="0" borderId="58" xfId="4" applyBorder="1" applyAlignment="1" applyProtection="1">
      <alignment horizontal="left" wrapText="1"/>
    </xf>
    <xf numFmtId="0" fontId="34" fillId="0" borderId="58" xfId="2" applyFont="1" applyBorder="1" applyAlignment="1">
      <alignment horizontal="left"/>
    </xf>
    <xf numFmtId="0" fontId="31" fillId="0" borderId="0" xfId="2" applyFont="1"/>
    <xf numFmtId="0" fontId="9" fillId="0" borderId="0" xfId="1" applyAlignment="1" applyProtection="1"/>
    <xf numFmtId="0" fontId="9" fillId="0" borderId="0" xfId="1" applyAlignment="1" applyProtection="1">
      <alignment vertical="center"/>
      <protection locked="0" hidden="1"/>
    </xf>
    <xf numFmtId="0" fontId="9" fillId="11" borderId="0" xfId="1" applyFill="1" applyAlignment="1" applyProtection="1">
      <alignment vertical="center"/>
    </xf>
    <xf numFmtId="0" fontId="2" fillId="0" borderId="0" xfId="7"/>
    <xf numFmtId="169" fontId="19" fillId="5" borderId="6" xfId="0" applyNumberFormat="1" applyFont="1" applyFill="1" applyBorder="1" applyAlignment="1" applyProtection="1">
      <alignment horizontal="center" vertical="center"/>
      <protection locked="0"/>
    </xf>
    <xf numFmtId="0" fontId="19" fillId="5" borderId="1" xfId="0" applyFont="1" applyFill="1" applyBorder="1" applyAlignment="1" applyProtection="1">
      <alignment horizontal="centerContinuous" vertical="center"/>
      <protection locked="0"/>
    </xf>
    <xf numFmtId="43" fontId="19" fillId="5" borderId="6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30" fillId="5" borderId="0" xfId="0" applyFont="1" applyFill="1" applyAlignment="1">
      <alignment horizontal="center" vertical="center" wrapText="1"/>
    </xf>
    <xf numFmtId="165" fontId="9" fillId="13" borderId="0" xfId="1" applyNumberFormat="1" applyFill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23" xfId="0" applyFont="1" applyBorder="1" applyAlignment="1" applyProtection="1">
      <alignment horizontal="left" vertical="center"/>
      <protection locked="0"/>
    </xf>
    <xf numFmtId="0" fontId="17" fillId="3" borderId="22" xfId="0" applyFont="1" applyFill="1" applyBorder="1" applyAlignment="1" applyProtection="1">
      <alignment horizontal="left" vertical="center"/>
      <protection locked="0"/>
    </xf>
    <xf numFmtId="0" fontId="17" fillId="3" borderId="0" xfId="0" applyFont="1" applyFill="1" applyAlignment="1" applyProtection="1">
      <alignment horizontal="left" vertical="center"/>
      <protection locked="0"/>
    </xf>
    <xf numFmtId="0" fontId="17" fillId="3" borderId="23" xfId="0" applyFont="1" applyFill="1" applyBorder="1" applyAlignment="1" applyProtection="1">
      <alignment horizontal="left" vertical="center"/>
      <protection locked="0"/>
    </xf>
    <xf numFmtId="0" fontId="17" fillId="3" borderId="25" xfId="0" applyFont="1" applyFill="1" applyBorder="1" applyAlignment="1" applyProtection="1">
      <alignment horizontal="left" vertical="center"/>
      <protection locked="0"/>
    </xf>
    <xf numFmtId="0" fontId="17" fillId="3" borderId="40" xfId="0" applyFont="1" applyFill="1" applyBorder="1" applyAlignment="1" applyProtection="1">
      <alignment horizontal="left" vertical="center"/>
      <protection locked="0"/>
    </xf>
    <xf numFmtId="0" fontId="17" fillId="3" borderId="26" xfId="0" applyFont="1" applyFill="1" applyBorder="1" applyAlignment="1" applyProtection="1">
      <alignment horizontal="left" vertical="center"/>
      <protection locked="0"/>
    </xf>
    <xf numFmtId="0" fontId="15" fillId="8" borderId="33" xfId="0" applyFont="1" applyFill="1" applyBorder="1" applyAlignment="1">
      <alignment horizontal="center" vertical="center"/>
    </xf>
    <xf numFmtId="0" fontId="15" fillId="8" borderId="36" xfId="0" applyFont="1" applyFill="1" applyBorder="1" applyAlignment="1">
      <alignment horizontal="center" vertical="center"/>
    </xf>
    <xf numFmtId="0" fontId="15" fillId="0" borderId="37" xfId="0" applyFont="1" applyBorder="1" applyAlignment="1" applyProtection="1">
      <alignment horizontal="center" vertical="center"/>
      <protection locked="0"/>
    </xf>
    <xf numFmtId="0" fontId="15" fillId="0" borderId="38" xfId="0" applyFont="1" applyBorder="1" applyAlignment="1" applyProtection="1">
      <alignment horizontal="center" vertical="center"/>
      <protection locked="0"/>
    </xf>
    <xf numFmtId="0" fontId="18" fillId="5" borderId="22" xfId="0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18" fillId="5" borderId="23" xfId="0" applyFont="1" applyFill="1" applyBorder="1" applyAlignment="1">
      <alignment horizontal="center" vertical="center"/>
    </xf>
    <xf numFmtId="0" fontId="15" fillId="8" borderId="32" xfId="0" applyFont="1" applyFill="1" applyBorder="1" applyAlignment="1">
      <alignment horizontal="center" vertical="center" wrapText="1"/>
    </xf>
    <xf numFmtId="0" fontId="15" fillId="8" borderId="35" xfId="0" applyFont="1" applyFill="1" applyBorder="1" applyAlignment="1">
      <alignment horizontal="center" vertical="center" wrapText="1"/>
    </xf>
    <xf numFmtId="0" fontId="15" fillId="8" borderId="32" xfId="0" applyFont="1" applyFill="1" applyBorder="1" applyAlignment="1">
      <alignment horizontal="center" vertical="center"/>
    </xf>
    <xf numFmtId="0" fontId="15" fillId="8" borderId="35" xfId="0" applyFont="1" applyFill="1" applyBorder="1" applyAlignment="1">
      <alignment horizontal="center" vertical="center"/>
    </xf>
    <xf numFmtId="0" fontId="15" fillId="6" borderId="47" xfId="0" applyFont="1" applyFill="1" applyBorder="1" applyAlignment="1">
      <alignment horizontal="right" vertical="center"/>
    </xf>
    <xf numFmtId="0" fontId="15" fillId="6" borderId="29" xfId="0" applyFont="1" applyFill="1" applyBorder="1" applyAlignment="1">
      <alignment horizontal="right" vertical="center"/>
    </xf>
    <xf numFmtId="0" fontId="15" fillId="6" borderId="49" xfId="0" applyFont="1" applyFill="1" applyBorder="1" applyAlignment="1">
      <alignment horizontal="right" vertical="center"/>
    </xf>
    <xf numFmtId="0" fontId="15" fillId="6" borderId="50" xfId="0" applyFont="1" applyFill="1" applyBorder="1" applyAlignment="1">
      <alignment horizontal="right" vertical="center"/>
    </xf>
    <xf numFmtId="14" fontId="26" fillId="0" borderId="34" xfId="0" applyNumberFormat="1" applyFont="1" applyBorder="1" applyAlignment="1" applyProtection="1">
      <alignment horizontal="center" vertical="center"/>
      <protection locked="0"/>
    </xf>
    <xf numFmtId="14" fontId="26" fillId="0" borderId="35" xfId="0" applyNumberFormat="1" applyFont="1" applyBorder="1" applyAlignment="1" applyProtection="1">
      <alignment horizontal="center" vertical="center"/>
      <protection locked="0"/>
    </xf>
    <xf numFmtId="0" fontId="27" fillId="0" borderId="37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15" fillId="8" borderId="31" xfId="0" applyFont="1" applyFill="1" applyBorder="1" applyAlignment="1">
      <alignment horizontal="center" vertical="center" wrapText="1"/>
    </xf>
    <xf numFmtId="0" fontId="15" fillId="8" borderId="34" xfId="0" applyFont="1" applyFill="1" applyBorder="1" applyAlignment="1">
      <alignment horizontal="center" vertical="center" wrapText="1"/>
    </xf>
    <xf numFmtId="14" fontId="15" fillId="9" borderId="31" xfId="0" applyNumberFormat="1" applyFont="1" applyFill="1" applyBorder="1" applyAlignment="1" applyProtection="1">
      <alignment horizontal="center" vertical="center"/>
      <protection locked="0"/>
    </xf>
    <xf numFmtId="14" fontId="15" fillId="9" borderId="32" xfId="0" applyNumberFormat="1" applyFont="1" applyFill="1" applyBorder="1" applyAlignment="1" applyProtection="1">
      <alignment horizontal="center" vertical="center"/>
      <protection locked="0"/>
    </xf>
    <xf numFmtId="0" fontId="15" fillId="6" borderId="41" xfId="0" applyFont="1" applyFill="1" applyBorder="1" applyAlignment="1">
      <alignment horizontal="right" vertical="center"/>
    </xf>
    <xf numFmtId="0" fontId="15" fillId="6" borderId="42" xfId="0" applyFont="1" applyFill="1" applyBorder="1" applyAlignment="1">
      <alignment horizontal="right" vertical="center"/>
    </xf>
    <xf numFmtId="0" fontId="17" fillId="0" borderId="53" xfId="0" applyFont="1" applyBorder="1" applyAlignment="1" applyProtection="1">
      <alignment horizontal="left" vertical="center"/>
      <protection locked="0"/>
    </xf>
    <xf numFmtId="0" fontId="17" fillId="0" borderId="54" xfId="0" applyFont="1" applyBorder="1" applyAlignment="1" applyProtection="1">
      <alignment horizontal="left" vertical="center"/>
      <protection locked="0"/>
    </xf>
    <xf numFmtId="0" fontId="17" fillId="0" borderId="43" xfId="0" applyFont="1" applyBorder="1" applyAlignment="1" applyProtection="1">
      <alignment horizontal="left" vertical="center"/>
      <protection locked="0"/>
    </xf>
    <xf numFmtId="0" fontId="17" fillId="0" borderId="44" xfId="0" applyFont="1" applyBorder="1" applyAlignment="1" applyProtection="1">
      <alignment horizontal="left" vertical="center"/>
      <protection locked="0"/>
    </xf>
    <xf numFmtId="0" fontId="17" fillId="0" borderId="6" xfId="0" applyFont="1" applyBorder="1" applyAlignment="1" applyProtection="1">
      <alignment horizontal="left" vertical="center"/>
      <protection locked="0"/>
    </xf>
    <xf numFmtId="0" fontId="17" fillId="0" borderId="7" xfId="0" applyFont="1" applyBorder="1" applyAlignment="1" applyProtection="1">
      <alignment horizontal="left" vertical="center"/>
      <protection locked="0"/>
    </xf>
    <xf numFmtId="173" fontId="16" fillId="0" borderId="0" xfId="0" applyNumberFormat="1" applyFont="1" applyAlignment="1" applyProtection="1">
      <alignment horizontal="center" vertical="center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0" fontId="17" fillId="0" borderId="45" xfId="0" applyFont="1" applyBorder="1" applyAlignment="1" applyProtection="1">
      <alignment horizontal="left" vertical="center"/>
      <protection locked="0"/>
    </xf>
    <xf numFmtId="0" fontId="17" fillId="0" borderId="46" xfId="0" applyFont="1" applyBorder="1" applyAlignment="1" applyProtection="1">
      <alignment horizontal="left" vertical="center"/>
      <protection locked="0"/>
    </xf>
    <xf numFmtId="0" fontId="17" fillId="0" borderId="30" xfId="0" applyFont="1" applyBorder="1" applyAlignment="1" applyProtection="1">
      <alignment horizontal="left" vertical="center"/>
      <protection locked="0"/>
    </xf>
    <xf numFmtId="0" fontId="17" fillId="0" borderId="48" xfId="0" applyFont="1" applyBorder="1" applyAlignment="1" applyProtection="1">
      <alignment horizontal="left" vertical="center"/>
      <protection locked="0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1" fillId="3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4" fillId="0" borderId="9" xfId="0" applyFont="1" applyBorder="1" applyAlignment="1" applyProtection="1">
      <alignment horizontal="left" vertical="top" wrapText="1"/>
      <protection locked="0"/>
    </xf>
    <xf numFmtId="0" fontId="14" fillId="0" borderId="10" xfId="0" applyFont="1" applyBorder="1" applyAlignment="1" applyProtection="1">
      <alignment horizontal="left" vertical="top" wrapText="1"/>
      <protection locked="0"/>
    </xf>
    <xf numFmtId="0" fontId="14" fillId="0" borderId="11" xfId="0" applyFont="1" applyBorder="1" applyAlignment="1" applyProtection="1">
      <alignment horizontal="left" vertical="top" wrapText="1"/>
      <protection locked="0"/>
    </xf>
    <xf numFmtId="0" fontId="14" fillId="0" borderId="12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13" xfId="0" applyFont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 applyProtection="1">
      <alignment horizontal="left" vertical="top" wrapText="1"/>
      <protection locked="0"/>
    </xf>
    <xf numFmtId="0" fontId="14" fillId="0" borderId="15" xfId="0" applyFont="1" applyBorder="1" applyAlignment="1" applyProtection="1">
      <alignment horizontal="left" vertical="top" wrapText="1"/>
      <protection locked="0"/>
    </xf>
    <xf numFmtId="0" fontId="14" fillId="0" borderId="16" xfId="0" applyFont="1" applyBorder="1" applyAlignment="1" applyProtection="1">
      <alignment horizontal="left" vertical="top" wrapText="1"/>
      <protection locked="0"/>
    </xf>
    <xf numFmtId="0" fontId="17" fillId="0" borderId="51" xfId="0" applyFont="1" applyBorder="1" applyAlignment="1" applyProtection="1">
      <alignment horizontal="left" vertical="center"/>
      <protection locked="0"/>
    </xf>
    <xf numFmtId="0" fontId="17" fillId="0" borderId="52" xfId="0" applyFont="1" applyBorder="1" applyAlignment="1" applyProtection="1">
      <alignment horizontal="left" vertical="center"/>
      <protection locked="0"/>
    </xf>
    <xf numFmtId="14" fontId="10" fillId="2" borderId="17" xfId="0" applyNumberFormat="1" applyFont="1" applyFill="1" applyBorder="1" applyAlignment="1">
      <alignment horizontal="left" indent="1"/>
    </xf>
    <xf numFmtId="14" fontId="10" fillId="2" borderId="18" xfId="0" applyNumberFormat="1" applyFont="1" applyFill="1" applyBorder="1" applyAlignment="1">
      <alignment horizontal="left" indent="1"/>
    </xf>
    <xf numFmtId="14" fontId="10" fillId="2" borderId="2" xfId="0" applyNumberFormat="1" applyFont="1" applyFill="1" applyBorder="1" applyAlignment="1">
      <alignment horizontal="left" indent="1"/>
    </xf>
    <xf numFmtId="14" fontId="10" fillId="2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AEB32702-7F72-45E1-858B-3BC5104EF2C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0EBB3"/>
      <color rgb="FFEEECE1"/>
      <color rgb="FFC1FFDD"/>
      <color rgb="FFAAFB9F"/>
      <color rgb="FF86A2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ill-format-quilting-serv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28503</xdr:colOff>
      <xdr:row>5</xdr:row>
      <xdr:rowOff>123824</xdr:rowOff>
    </xdr:from>
    <xdr:to>
      <xdr:col>9</xdr:col>
      <xdr:colOff>1143000</xdr:colOff>
      <xdr:row>5</xdr:row>
      <xdr:rowOff>152399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238053" y="1438274"/>
          <a:ext cx="6419922" cy="2857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47625</xdr:colOff>
      <xdr:row>0</xdr:row>
      <xdr:rowOff>85725</xdr:rowOff>
    </xdr:from>
    <xdr:ext cx="886968" cy="224998"/>
    <xdr:sp macro="_xll.ExecImeCommand" textlink="">
      <xdr:nvSpPr>
        <xdr:cNvPr id="17" name="oknCmdClear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2400" y="857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47625</xdr:colOff>
      <xdr:row>0</xdr:row>
      <xdr:rowOff>409575</xdr:rowOff>
    </xdr:from>
    <xdr:ext cx="886968" cy="224998"/>
    <xdr:sp macro="_xll.ExecImeCommand" textlink="">
      <xdr:nvSpPr>
        <xdr:cNvPr id="18" name="oknCmdSav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52400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4</xdr:col>
      <xdr:colOff>171450</xdr:colOff>
      <xdr:row>0</xdr:row>
      <xdr:rowOff>85725</xdr:rowOff>
    </xdr:from>
    <xdr:ext cx="886968" cy="224998"/>
    <xdr:sp macro="_xll.ExecImeCommand" textlink="">
      <xdr:nvSpPr>
        <xdr:cNvPr id="19" name="oknCmdExtrac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14425" y="857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4</xdr:col>
      <xdr:colOff>171450</xdr:colOff>
      <xdr:row>0</xdr:row>
      <xdr:rowOff>409575</xdr:rowOff>
    </xdr:from>
    <xdr:ext cx="886968" cy="224998"/>
    <xdr:sp macro="_xll.ExecImeCommand" textlink="">
      <xdr:nvSpPr>
        <xdr:cNvPr id="20" name="oknCmdPrin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14425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695325</xdr:colOff>
      <xdr:row>0</xdr:row>
      <xdr:rowOff>85725</xdr:rowOff>
    </xdr:from>
    <xdr:ext cx="886968" cy="224998"/>
    <xdr:sp macro="_xll.ExecImeCommand" textlink="">
      <xdr:nvSpPr>
        <xdr:cNvPr id="21" name="oknCmdPayment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076450" y="857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5</xdr:col>
      <xdr:colOff>695325</xdr:colOff>
      <xdr:row>0</xdr:row>
      <xdr:rowOff>409575</xdr:rowOff>
    </xdr:from>
    <xdr:ext cx="886968" cy="224998"/>
    <xdr:sp macro="_xll.ExecImeCommand" textlink="">
      <xdr:nvSpPr>
        <xdr:cNvPr id="22" name="oknCmdDetail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076450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85725</xdr:rowOff>
    </xdr:from>
    <xdr:ext cx="886968" cy="224998"/>
    <xdr:sp macro="_xll.ExecImeCommand" textlink="">
      <xdr:nvSpPr>
        <xdr:cNvPr id="23" name="oknCmdCustomer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552825" y="857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409575</xdr:rowOff>
    </xdr:from>
    <xdr:ext cx="886968" cy="224998"/>
    <xdr:sp macro="_xll.ExecImeCommand" textlink="">
      <xdr:nvSpPr>
        <xdr:cNvPr id="24" name="oknCmdProduct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552825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8</xdr:col>
      <xdr:colOff>9525</xdr:colOff>
      <xdr:row>0</xdr:row>
      <xdr:rowOff>85725</xdr:rowOff>
    </xdr:from>
    <xdr:ext cx="886968" cy="224998"/>
    <xdr:sp macro="_xll.ExecImeCommand" textlink="">
      <xdr:nvSpPr>
        <xdr:cNvPr id="25" name="oknCmdInvoic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552950" y="857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8</xdr:col>
      <xdr:colOff>9525</xdr:colOff>
      <xdr:row>0</xdr:row>
      <xdr:rowOff>409575</xdr:rowOff>
    </xdr:from>
    <xdr:ext cx="886968" cy="224998"/>
    <xdr:sp macro="_xll.ExecImeCommand" textlink="">
      <xdr:nvSpPr>
        <xdr:cNvPr id="26" name="oknCmdReport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552950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9</xdr:col>
      <xdr:colOff>171450</xdr:colOff>
      <xdr:row>0</xdr:row>
      <xdr:rowOff>85725</xdr:rowOff>
    </xdr:from>
    <xdr:ext cx="886968" cy="224998"/>
    <xdr:sp macro="_xll.ExecImeCommand" textlink="">
      <xdr:nvSpPr>
        <xdr:cNvPr id="27" name="oknCmdSettings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581650" y="857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9</xdr:col>
      <xdr:colOff>171450</xdr:colOff>
      <xdr:row>0</xdr:row>
      <xdr:rowOff>409575</xdr:rowOff>
    </xdr:from>
    <xdr:ext cx="886968" cy="224998"/>
    <xdr:sp macro="_xll.ExecImeCommand" textlink="">
      <xdr:nvSpPr>
        <xdr:cNvPr id="28" name="oknCmdHelp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581650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twoCellAnchor editAs="oneCell">
    <xdr:from>
      <xdr:col>11</xdr:col>
      <xdr:colOff>0</xdr:colOff>
      <xdr:row>1</xdr:row>
      <xdr:rowOff>0</xdr:rowOff>
    </xdr:from>
    <xdr:to>
      <xdr:col>16</xdr:col>
      <xdr:colOff>1010361</xdr:colOff>
      <xdr:row>12</xdr:row>
      <xdr:rowOff>363</xdr:rowOff>
    </xdr:to>
    <xdr:pic>
      <xdr:nvPicPr>
        <xdr:cNvPr id="29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63E529-737A-4A15-BB98-0AABA8840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752475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34925</xdr:colOff>
      <xdr:row>1</xdr:row>
      <xdr:rowOff>301625</xdr:rowOff>
    </xdr:from>
    <xdr:to>
      <xdr:col>5</xdr:col>
      <xdr:colOff>3175</xdr:colOff>
      <xdr:row>4</xdr:row>
      <xdr:rowOff>31750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C958AD9-3191-5DA8-B0A7-1E1E536452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1054100"/>
          <a:ext cx="1244600" cy="749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44A58F-CFEC-4F2F-85D6-49A5A8B296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4E4C467-E048-4F29-B8E5-0F1F305D93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E17D0A7-1600-4797-B32D-954F86FED3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FCE8F70-8B7E-4B90-8F0F-BB26FA4DA2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B7C034E-5E5A-4E20-8D03-A5DD2EE5BD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CEFD1D9-58ED-438D-BE22-EFD785E3C2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EDBEC76-DFE8-48EC-BA49-680E12467F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9E351DB-69A3-48A2-99BF-88BF03EC202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F071236-7144-76EC-C374-97EC2C33978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A796562-F31F-8E3B-F1F8-A5BDE40B457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C2C31A0-48FB-8B71-CA6B-69C9595E585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ill-format-quilting-service.html" TargetMode="External"/><Relationship Id="rId3" Type="http://schemas.openxmlformats.org/officeDocument/2006/relationships/hyperlink" Target="http://www.invoicingtemplate.com/bill-format-quilting-service.html" TargetMode="External"/><Relationship Id="rId7" Type="http://schemas.openxmlformats.org/officeDocument/2006/relationships/hyperlink" Target="http://www.invoicingtemplate.com/bill-format-quilting-service.html" TargetMode="External"/><Relationship Id="rId2" Type="http://schemas.openxmlformats.org/officeDocument/2006/relationships/hyperlink" Target="http://www.invoicingtemplate.com/bill-format-quilting-servic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ill-format-quilting-servic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bill-format-quilting-servic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bill-format-quilting-service.html" TargetMode="External"/><Relationship Id="rId9" Type="http://schemas.openxmlformats.org/officeDocument/2006/relationships/hyperlink" Target="http://www.invoicingtemplate.com/bill-format-quilting-service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ill-format-quilting-serv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X980"/>
  <sheetViews>
    <sheetView showGridLines="0" showRowColHeaders="0" showZeros="0" tabSelected="1" showOutlineSymbols="0" topLeftCell="C4" workbookViewId="0">
      <selection activeCell="F9" sqref="F9:G9"/>
    </sheetView>
  </sheetViews>
  <sheetFormatPr defaultColWidth="22.42578125" defaultRowHeight="13.5" x14ac:dyDescent="0.2"/>
  <cols>
    <col min="1" max="1" width="9.42578125" style="81" hidden="1" customWidth="1"/>
    <col min="2" max="2" width="8.42578125" style="81" hidden="1" customWidth="1"/>
    <col min="3" max="3" width="1.5703125" style="113" customWidth="1"/>
    <col min="4" max="4" width="12.5703125" style="47" customWidth="1"/>
    <col min="5" max="5" width="6.5703125" style="47" customWidth="1"/>
    <col min="6" max="6" width="11.42578125" style="47" customWidth="1"/>
    <col min="7" max="7" width="17.140625" style="47" customWidth="1"/>
    <col min="8" max="8" width="18.85546875" style="47" customWidth="1"/>
    <col min="9" max="9" width="13" style="47" customWidth="1"/>
    <col min="10" max="10" width="17.28515625" style="47" customWidth="1"/>
    <col min="11" max="11" width="2" style="80" customWidth="1"/>
    <col min="12" max="12" width="9.7109375" style="47" customWidth="1"/>
    <col min="13" max="13" width="9.85546875" style="47" customWidth="1"/>
    <col min="14" max="14" width="10.140625" style="47" customWidth="1"/>
    <col min="15" max="15" width="9.140625" style="47" customWidth="1"/>
    <col min="16" max="16384" width="22.42578125" style="47"/>
  </cols>
  <sheetData>
    <row r="1" spans="1:986" s="115" customFormat="1" ht="59.25" customHeight="1" x14ac:dyDescent="0.2">
      <c r="A1" s="114"/>
      <c r="B1" s="114"/>
      <c r="L1" s="122" t="s">
        <v>136</v>
      </c>
      <c r="M1" s="123" t="s">
        <v>108</v>
      </c>
      <c r="N1" s="122" t="s">
        <v>135</v>
      </c>
      <c r="O1" s="124" t="s">
        <v>137</v>
      </c>
      <c r="AIH1" s="138" t="s">
        <v>169</v>
      </c>
      <c r="AJP1" s="138" t="s">
        <v>169</v>
      </c>
      <c r="AKI1" s="138" t="s">
        <v>169</v>
      </c>
      <c r="AKX1" s="138" t="s">
        <v>166</v>
      </c>
    </row>
    <row r="2" spans="1:986" ht="41.25" customHeight="1" x14ac:dyDescent="0.2">
      <c r="F2" s="112" t="s">
        <v>131</v>
      </c>
      <c r="G2" s="82"/>
      <c r="H2" s="82"/>
      <c r="J2" s="83" t="s">
        <v>76</v>
      </c>
      <c r="L2"/>
      <c r="M2"/>
      <c r="N2"/>
      <c r="O2"/>
      <c r="P2"/>
      <c r="Q2"/>
    </row>
    <row r="3" spans="1:986" ht="20.100000000000001" customHeight="1" x14ac:dyDescent="0.2">
      <c r="F3" s="82" t="s">
        <v>104</v>
      </c>
      <c r="G3" s="82"/>
      <c r="H3" s="82"/>
      <c r="K3" s="42"/>
      <c r="L3"/>
      <c r="M3"/>
      <c r="N3"/>
      <c r="O3"/>
      <c r="P3"/>
      <c r="Q3"/>
    </row>
    <row r="4" spans="1:986" ht="20.100000000000001" customHeight="1" x14ac:dyDescent="0.2">
      <c r="F4" s="82" t="s">
        <v>132</v>
      </c>
      <c r="G4" s="82"/>
      <c r="H4" s="84" t="s">
        <v>0</v>
      </c>
      <c r="I4" s="187"/>
      <c r="J4" s="187"/>
      <c r="K4" s="42"/>
      <c r="L4"/>
      <c r="M4"/>
      <c r="N4"/>
      <c r="O4"/>
      <c r="P4"/>
      <c r="Q4"/>
    </row>
    <row r="5" spans="1:986" ht="20.100000000000001" customHeight="1" x14ac:dyDescent="0.2">
      <c r="F5" s="82" t="s">
        <v>133</v>
      </c>
      <c r="G5" s="82"/>
      <c r="H5" s="84" t="s">
        <v>61</v>
      </c>
      <c r="I5" s="188"/>
      <c r="J5" s="188"/>
      <c r="K5" s="42"/>
      <c r="L5"/>
      <c r="M5"/>
      <c r="N5"/>
      <c r="O5"/>
      <c r="P5"/>
      <c r="Q5"/>
    </row>
    <row r="6" spans="1:986" ht="21" customHeight="1" x14ac:dyDescent="0.2">
      <c r="I6" s="85"/>
      <c r="J6" s="82"/>
      <c r="K6" s="42"/>
      <c r="L6"/>
      <c r="M6"/>
      <c r="N6"/>
      <c r="O6"/>
      <c r="P6"/>
      <c r="Q6"/>
    </row>
    <row r="7" spans="1:986" ht="18" customHeight="1" thickBot="1" x14ac:dyDescent="0.25">
      <c r="A7" s="81">
        <v>2</v>
      </c>
      <c r="B7" s="86"/>
      <c r="D7" s="120" t="s">
        <v>102</v>
      </c>
      <c r="E7" s="87"/>
      <c r="H7" s="120" t="s">
        <v>103</v>
      </c>
      <c r="I7" s="52"/>
      <c r="K7" s="42"/>
      <c r="L7"/>
      <c r="M7"/>
      <c r="N7"/>
      <c r="O7"/>
      <c r="P7"/>
      <c r="Q7"/>
    </row>
    <row r="8" spans="1:986" ht="17.100000000000001" customHeight="1" thickTop="1" x14ac:dyDescent="0.2">
      <c r="B8" s="86"/>
      <c r="D8" s="179" t="s">
        <v>54</v>
      </c>
      <c r="E8" s="180"/>
      <c r="F8" s="183" t="s">
        <v>112</v>
      </c>
      <c r="G8" s="184"/>
      <c r="H8" s="109" t="str">
        <f>D8</f>
        <v>Name</v>
      </c>
      <c r="I8" s="189" t="s">
        <v>140</v>
      </c>
      <c r="J8" s="190"/>
      <c r="K8" s="42"/>
      <c r="L8"/>
      <c r="M8"/>
      <c r="N8"/>
      <c r="O8"/>
      <c r="P8"/>
      <c r="Q8"/>
      <c r="W8" s="88"/>
      <c r="X8" s="88"/>
    </row>
    <row r="9" spans="1:986" ht="17.100000000000001" customHeight="1" x14ac:dyDescent="0.2">
      <c r="A9" s="81">
        <v>0</v>
      </c>
      <c r="B9" s="86"/>
      <c r="D9" s="167" t="s">
        <v>104</v>
      </c>
      <c r="E9" s="168"/>
      <c r="F9" s="185"/>
      <c r="G9" s="186"/>
      <c r="H9" s="110" t="str">
        <f>D9</f>
        <v>Address</v>
      </c>
      <c r="I9" s="191" t="s">
        <v>141</v>
      </c>
      <c r="J9" s="192"/>
      <c r="K9" s="42"/>
      <c r="L9"/>
      <c r="M9"/>
      <c r="N9"/>
      <c r="O9"/>
      <c r="P9"/>
      <c r="Q9"/>
      <c r="W9" s="89"/>
      <c r="X9" s="89"/>
      <c r="Y9" s="89"/>
      <c r="Z9" s="89"/>
      <c r="AA9" s="89"/>
    </row>
    <row r="10" spans="1:986" ht="17.100000000000001" customHeight="1" x14ac:dyDescent="0.2">
      <c r="A10" s="81">
        <v>0</v>
      </c>
      <c r="B10" s="86"/>
      <c r="D10" s="167" t="s">
        <v>118</v>
      </c>
      <c r="E10" s="168"/>
      <c r="F10" s="185"/>
      <c r="G10" s="186"/>
      <c r="H10" s="110" t="str">
        <f>D10</f>
        <v>City</v>
      </c>
      <c r="I10" s="191" t="s">
        <v>142</v>
      </c>
      <c r="J10" s="192"/>
      <c r="K10" s="42"/>
      <c r="L10"/>
      <c r="M10"/>
      <c r="N10"/>
      <c r="O10"/>
      <c r="P10"/>
      <c r="Q10"/>
    </row>
    <row r="11" spans="1:986" ht="17.100000000000001" hidden="1" customHeight="1" x14ac:dyDescent="0.2">
      <c r="A11" s="81">
        <v>0.08</v>
      </c>
      <c r="B11" s="86"/>
      <c r="D11" s="108"/>
      <c r="E11" s="90"/>
      <c r="F11" s="116"/>
      <c r="G11" s="117"/>
      <c r="H11" s="110"/>
      <c r="I11" s="118"/>
      <c r="J11" s="119"/>
      <c r="K11" s="42"/>
      <c r="L11"/>
      <c r="M11"/>
      <c r="N11"/>
      <c r="O11"/>
      <c r="P11"/>
      <c r="Q11"/>
      <c r="X11" s="193"/>
      <c r="Y11" s="193"/>
      <c r="Z11" s="193"/>
    </row>
    <row r="12" spans="1:986" ht="17.100000000000001" customHeight="1" x14ac:dyDescent="0.2">
      <c r="B12" s="86"/>
      <c r="D12" s="167" t="s">
        <v>119</v>
      </c>
      <c r="E12" s="168"/>
      <c r="F12" s="185"/>
      <c r="G12" s="186"/>
      <c r="H12" s="110" t="str">
        <f>D12</f>
        <v>Province.      Post Code</v>
      </c>
      <c r="I12" s="191" t="s">
        <v>143</v>
      </c>
      <c r="J12" s="192"/>
      <c r="L12"/>
      <c r="M12"/>
      <c r="N12"/>
      <c r="O12"/>
      <c r="P12"/>
      <c r="Q12"/>
      <c r="W12" s="49"/>
      <c r="X12" s="49"/>
      <c r="Y12" s="49"/>
      <c r="Z12" s="49"/>
    </row>
    <row r="13" spans="1:986" ht="17.100000000000001" customHeight="1" x14ac:dyDescent="0.2">
      <c r="A13" s="81">
        <v>0.06</v>
      </c>
      <c r="B13" s="86"/>
      <c r="D13" s="167" t="s">
        <v>106</v>
      </c>
      <c r="E13" s="168"/>
      <c r="F13" s="185"/>
      <c r="G13" s="186"/>
      <c r="H13" s="110" t="str">
        <f>D13</f>
        <v>Phone</v>
      </c>
      <c r="I13" s="191" t="s">
        <v>144</v>
      </c>
      <c r="J13" s="192"/>
      <c r="L13"/>
      <c r="M13"/>
      <c r="N13"/>
      <c r="O13"/>
      <c r="P13"/>
      <c r="Q13"/>
      <c r="W13" s="49"/>
      <c r="X13" s="49"/>
      <c r="Y13" s="49"/>
      <c r="Z13" s="49"/>
      <c r="AA13" s="49"/>
    </row>
    <row r="14" spans="1:986" ht="17.100000000000001" customHeight="1" x14ac:dyDescent="0.2">
      <c r="D14" s="167" t="s">
        <v>120</v>
      </c>
      <c r="E14" s="168"/>
      <c r="F14" s="185"/>
      <c r="G14" s="186"/>
      <c r="H14" s="110" t="s">
        <v>120</v>
      </c>
      <c r="I14" s="191" t="s">
        <v>145</v>
      </c>
      <c r="J14" s="192"/>
      <c r="L14"/>
      <c r="M14"/>
      <c r="N14"/>
      <c r="O14"/>
      <c r="P14"/>
      <c r="Q14"/>
      <c r="W14" s="49"/>
      <c r="X14" s="49"/>
      <c r="Y14" s="49"/>
      <c r="Z14" s="49"/>
      <c r="AA14" s="49"/>
    </row>
    <row r="15" spans="1:986" ht="17.100000000000001" customHeight="1" thickBot="1" x14ac:dyDescent="0.25">
      <c r="D15" s="169" t="s">
        <v>107</v>
      </c>
      <c r="E15" s="170"/>
      <c r="F15" s="208" t="s">
        <v>139</v>
      </c>
      <c r="G15" s="209"/>
      <c r="H15" s="111" t="s">
        <v>105</v>
      </c>
      <c r="I15" s="181" t="s">
        <v>146</v>
      </c>
      <c r="J15" s="182"/>
      <c r="L15"/>
      <c r="M15"/>
      <c r="N15"/>
      <c r="O15"/>
      <c r="P15"/>
      <c r="Q15"/>
      <c r="X15" s="193"/>
      <c r="Y15" s="193"/>
      <c r="Z15" s="193"/>
    </row>
    <row r="16" spans="1:986" ht="4.5" customHeight="1" thickTop="1" thickBot="1" x14ac:dyDescent="0.25">
      <c r="F16" s="91"/>
      <c r="G16" s="91"/>
      <c r="L16"/>
      <c r="M16"/>
      <c r="N16"/>
      <c r="O16"/>
      <c r="P16"/>
      <c r="Q16"/>
      <c r="X16" s="49"/>
      <c r="Y16" s="49"/>
      <c r="Z16" s="49"/>
    </row>
    <row r="17" spans="1:27" ht="18" customHeight="1" thickTop="1" x14ac:dyDescent="0.2">
      <c r="D17" s="175" t="s">
        <v>129</v>
      </c>
      <c r="E17" s="163"/>
      <c r="F17" s="163" t="s">
        <v>128</v>
      </c>
      <c r="G17" s="165" t="s">
        <v>70</v>
      </c>
      <c r="H17" s="165" t="s">
        <v>71</v>
      </c>
      <c r="I17" s="165" t="s">
        <v>72</v>
      </c>
      <c r="J17" s="156" t="s">
        <v>39</v>
      </c>
      <c r="L17"/>
      <c r="M17"/>
      <c r="N17"/>
      <c r="O17"/>
      <c r="P17"/>
      <c r="Q17"/>
      <c r="X17" s="49"/>
      <c r="Y17" s="49"/>
      <c r="Z17" s="49"/>
      <c r="AA17" s="49"/>
    </row>
    <row r="18" spans="1:27" ht="18" customHeight="1" x14ac:dyDescent="0.2">
      <c r="D18" s="176"/>
      <c r="E18" s="164"/>
      <c r="F18" s="164"/>
      <c r="G18" s="166"/>
      <c r="H18" s="166"/>
      <c r="I18" s="166"/>
      <c r="J18" s="157"/>
      <c r="L18"/>
      <c r="M18"/>
      <c r="N18"/>
      <c r="O18"/>
      <c r="P18"/>
      <c r="Q18"/>
      <c r="X18" s="49"/>
      <c r="Y18" s="49"/>
      <c r="Z18" s="49"/>
      <c r="AA18" s="49"/>
    </row>
    <row r="19" spans="1:27" ht="17.100000000000001" customHeight="1" thickBot="1" x14ac:dyDescent="0.25">
      <c r="D19" s="158">
        <v>15</v>
      </c>
      <c r="E19" s="159"/>
      <c r="F19" s="62" t="s">
        <v>147</v>
      </c>
      <c r="G19" s="63">
        <v>42659</v>
      </c>
      <c r="H19" s="92"/>
      <c r="I19" s="93"/>
      <c r="J19" s="94"/>
      <c r="L19"/>
      <c r="M19"/>
      <c r="N19"/>
      <c r="O19"/>
      <c r="P19"/>
      <c r="Q19"/>
    </row>
    <row r="20" spans="1:27" ht="5.25" customHeight="1" thickTop="1" thickBot="1" x14ac:dyDescent="0.25">
      <c r="D20" s="43"/>
      <c r="E20" s="43"/>
      <c r="F20" s="43"/>
      <c r="G20" s="43"/>
      <c r="H20" s="121"/>
      <c r="I20" s="43"/>
      <c r="J20" s="121"/>
      <c r="L20"/>
      <c r="M20"/>
      <c r="N20"/>
      <c r="O20"/>
      <c r="P20"/>
      <c r="Q20"/>
    </row>
    <row r="21" spans="1:27" ht="18" customHeight="1" thickTop="1" x14ac:dyDescent="0.2">
      <c r="D21" s="177" t="s">
        <v>125</v>
      </c>
      <c r="E21" s="178"/>
      <c r="F21" s="54" t="s">
        <v>138</v>
      </c>
      <c r="G21" s="53" t="s">
        <v>121</v>
      </c>
      <c r="H21" s="64" t="s">
        <v>124</v>
      </c>
      <c r="I21" s="54" t="s">
        <v>122</v>
      </c>
      <c r="J21" s="55" t="s">
        <v>123</v>
      </c>
      <c r="L21"/>
      <c r="M21"/>
      <c r="N21"/>
      <c r="O21"/>
      <c r="P21"/>
      <c r="Q21"/>
    </row>
    <row r="22" spans="1:27" ht="17.100000000000001" customHeight="1" x14ac:dyDescent="0.2">
      <c r="D22" s="171" t="s">
        <v>126</v>
      </c>
      <c r="E22" s="172"/>
      <c r="F22" s="65">
        <v>200</v>
      </c>
      <c r="G22" s="56">
        <f>ROUND((F22*F23),2)</f>
        <v>24000</v>
      </c>
      <c r="H22" s="66">
        <f>ROUND(IF(F22+F23&gt;0,(F22*2)+(F23*2)+7,0),2)</f>
        <v>647</v>
      </c>
      <c r="I22" s="57">
        <f>ROUND((D19+F22)*(D19+F23),2)</f>
        <v>29025</v>
      </c>
      <c r="J22" s="58">
        <f>ROUND((D19+F22)*(D19+F23),2)</f>
        <v>29025</v>
      </c>
      <c r="L22"/>
      <c r="M22"/>
      <c r="N22"/>
      <c r="O22"/>
      <c r="P22"/>
      <c r="Q22"/>
    </row>
    <row r="23" spans="1:27" ht="17.100000000000001" customHeight="1" thickBot="1" x14ac:dyDescent="0.25">
      <c r="D23" s="173" t="s">
        <v>127</v>
      </c>
      <c r="E23" s="174"/>
      <c r="F23" s="67">
        <v>120</v>
      </c>
      <c r="G23" s="59">
        <f>ROUND(G22/144,2)</f>
        <v>166.67</v>
      </c>
      <c r="H23" s="60">
        <f>ROUND(H22/12,2)</f>
        <v>53.92</v>
      </c>
      <c r="I23" s="60">
        <f>ROUND(I22/144,2)</f>
        <v>201.56</v>
      </c>
      <c r="J23" s="61">
        <f>ROUND(J22/144,2)</f>
        <v>201.56</v>
      </c>
      <c r="L23"/>
      <c r="M23"/>
      <c r="N23"/>
      <c r="O23"/>
      <c r="P23"/>
      <c r="Q23"/>
      <c r="X23" s="194"/>
      <c r="Y23" s="194"/>
      <c r="Z23" s="194"/>
    </row>
    <row r="24" spans="1:27" ht="4.5" customHeight="1" thickTop="1" x14ac:dyDescent="0.2">
      <c r="D24" s="43"/>
      <c r="E24" s="43"/>
      <c r="F24" s="43"/>
      <c r="G24" s="50"/>
      <c r="H24" s="43"/>
      <c r="I24" s="43"/>
      <c r="J24" s="43"/>
      <c r="L24"/>
      <c r="M24"/>
      <c r="N24"/>
      <c r="O24"/>
      <c r="P24"/>
      <c r="Q24"/>
      <c r="X24" s="85"/>
      <c r="Y24" s="85"/>
      <c r="Z24" s="85"/>
    </row>
    <row r="25" spans="1:27" ht="18" customHeight="1" x14ac:dyDescent="0.2">
      <c r="A25" s="81" t="s">
        <v>26</v>
      </c>
      <c r="B25" s="81" t="s">
        <v>74</v>
      </c>
      <c r="D25" s="48" t="s">
        <v>134</v>
      </c>
      <c r="E25" s="160" t="s">
        <v>57</v>
      </c>
      <c r="F25" s="161"/>
      <c r="G25" s="162"/>
      <c r="H25" s="44" t="s">
        <v>7</v>
      </c>
      <c r="I25" s="44" t="s">
        <v>73</v>
      </c>
      <c r="J25" s="44" t="s">
        <v>58</v>
      </c>
      <c r="L25"/>
      <c r="M25"/>
      <c r="N25"/>
      <c r="O25"/>
      <c r="P25"/>
      <c r="Q25"/>
      <c r="X25" s="49"/>
      <c r="Y25" s="49"/>
      <c r="Z25" s="49"/>
      <c r="AA25" s="49"/>
    </row>
    <row r="26" spans="1:27" ht="15.95" customHeight="1" x14ac:dyDescent="0.2">
      <c r="A26" s="95">
        <v>0</v>
      </c>
      <c r="B26" s="95">
        <v>90</v>
      </c>
      <c r="D26" s="96" t="s">
        <v>149</v>
      </c>
      <c r="E26" s="147" t="s">
        <v>148</v>
      </c>
      <c r="F26" s="148"/>
      <c r="G26" s="149"/>
      <c r="H26" s="68">
        <v>1</v>
      </c>
      <c r="I26" s="69">
        <v>300</v>
      </c>
      <c r="J26" s="70">
        <f>ROUND(oknQuantity_1*oknPrice_1,2)</f>
        <v>300</v>
      </c>
      <c r="L26" s="145" t="s">
        <v>154</v>
      </c>
      <c r="M26" s="145"/>
      <c r="N26" s="145"/>
      <c r="O26" s="145"/>
      <c r="P26" s="145"/>
      <c r="X26" s="49"/>
      <c r="Y26" s="49"/>
      <c r="Z26" s="49"/>
      <c r="AA26" s="49"/>
    </row>
    <row r="27" spans="1:27" ht="15.95" customHeight="1" x14ac:dyDescent="0.2">
      <c r="A27" s="95">
        <v>1</v>
      </c>
      <c r="B27" s="95">
        <v>0</v>
      </c>
      <c r="D27" s="97" t="s">
        <v>151</v>
      </c>
      <c r="E27" s="150" t="s">
        <v>150</v>
      </c>
      <c r="F27" s="151"/>
      <c r="G27" s="152"/>
      <c r="H27" s="71">
        <v>1</v>
      </c>
      <c r="I27" s="72">
        <v>200</v>
      </c>
      <c r="J27" s="73">
        <f>ROUND(oknQuantity_2*oknPrice_2,2)</f>
        <v>200</v>
      </c>
      <c r="L27" s="145"/>
      <c r="M27" s="145"/>
      <c r="N27" s="145"/>
      <c r="O27" s="145"/>
      <c r="P27" s="145"/>
    </row>
    <row r="28" spans="1:27" ht="15.95" customHeight="1" x14ac:dyDescent="0.2">
      <c r="A28" s="95">
        <v>1</v>
      </c>
      <c r="B28" s="95">
        <v>90</v>
      </c>
      <c r="D28" s="98" t="s">
        <v>153</v>
      </c>
      <c r="E28" s="147" t="s">
        <v>152</v>
      </c>
      <c r="F28" s="148"/>
      <c r="G28" s="149"/>
      <c r="H28" s="74">
        <v>1</v>
      </c>
      <c r="I28" s="75">
        <v>100</v>
      </c>
      <c r="J28" s="76">
        <f>ROUND(oknQuantity_3*oknPrice_3,2)</f>
        <v>100</v>
      </c>
      <c r="L28" s="145"/>
      <c r="M28" s="145"/>
      <c r="N28" s="145"/>
      <c r="O28" s="145"/>
      <c r="P28" s="145"/>
    </row>
    <row r="29" spans="1:27" ht="15.95" customHeight="1" x14ac:dyDescent="0.2">
      <c r="A29" s="95">
        <v>0</v>
      </c>
      <c r="B29" s="95">
        <v>0</v>
      </c>
      <c r="D29" s="97"/>
      <c r="E29" s="150"/>
      <c r="F29" s="151"/>
      <c r="G29" s="152"/>
      <c r="H29" s="71">
        <v>0</v>
      </c>
      <c r="I29" s="72">
        <v>0</v>
      </c>
      <c r="J29" s="73">
        <f>ROUND(oknQuantity_4*oknPrice_4,2)</f>
        <v>0</v>
      </c>
      <c r="L29" s="145"/>
      <c r="M29" s="145"/>
      <c r="N29" s="145"/>
      <c r="O29" s="145"/>
      <c r="P29" s="145"/>
    </row>
    <row r="30" spans="1:27" ht="15.95" customHeight="1" x14ac:dyDescent="0.2">
      <c r="A30" s="95">
        <v>0</v>
      </c>
      <c r="B30" s="95">
        <v>0</v>
      </c>
      <c r="D30" s="98"/>
      <c r="E30" s="147"/>
      <c r="F30" s="148"/>
      <c r="G30" s="149"/>
      <c r="H30" s="74">
        <v>0</v>
      </c>
      <c r="I30" s="75">
        <v>0</v>
      </c>
      <c r="J30" s="76">
        <f>ROUND(oknQuantity_5*oknPrice_5,2)</f>
        <v>0</v>
      </c>
      <c r="L30" s="145"/>
      <c r="M30" s="145"/>
      <c r="N30" s="145"/>
      <c r="O30" s="145"/>
      <c r="P30" s="145"/>
    </row>
    <row r="31" spans="1:27" ht="15.95" customHeight="1" x14ac:dyDescent="0.2">
      <c r="A31" s="95">
        <v>0</v>
      </c>
      <c r="B31" s="95">
        <v>0</v>
      </c>
      <c r="D31" s="97"/>
      <c r="E31" s="150"/>
      <c r="F31" s="151"/>
      <c r="G31" s="152"/>
      <c r="H31" s="71">
        <v>0</v>
      </c>
      <c r="I31" s="72">
        <v>0</v>
      </c>
      <c r="J31" s="73">
        <f>ROUND(oknQuantity_6*oknPrice_6,2)</f>
        <v>0</v>
      </c>
      <c r="L31" s="146" t="s">
        <v>155</v>
      </c>
      <c r="M31" s="146"/>
      <c r="N31" s="146"/>
      <c r="O31" s="146"/>
      <c r="P31" s="146"/>
    </row>
    <row r="32" spans="1:27" ht="15.95" customHeight="1" x14ac:dyDescent="0.2">
      <c r="A32" s="95">
        <v>0</v>
      </c>
      <c r="B32" s="95">
        <v>0</v>
      </c>
      <c r="D32" s="98"/>
      <c r="E32" s="147"/>
      <c r="F32" s="148"/>
      <c r="G32" s="149"/>
      <c r="H32" s="74">
        <v>0</v>
      </c>
      <c r="I32" s="75">
        <v>0</v>
      </c>
      <c r="J32" s="76">
        <f>ROUND(oknQuantity_7*oknPrice_7,2)</f>
        <v>0</v>
      </c>
      <c r="L32" s="146"/>
      <c r="M32" s="146"/>
      <c r="N32" s="146"/>
      <c r="O32" s="146"/>
      <c r="P32" s="146"/>
    </row>
    <row r="33" spans="1:16" ht="15.95" customHeight="1" x14ac:dyDescent="0.2">
      <c r="A33" s="95">
        <v>0</v>
      </c>
      <c r="B33" s="95">
        <v>0</v>
      </c>
      <c r="D33" s="97"/>
      <c r="E33" s="150"/>
      <c r="F33" s="151"/>
      <c r="G33" s="152"/>
      <c r="H33" s="71">
        <v>0</v>
      </c>
      <c r="I33" s="72">
        <v>0</v>
      </c>
      <c r="J33" s="73">
        <f>ROUND(oknQuantity_8*oknPrice_8,2)</f>
        <v>0</v>
      </c>
      <c r="L33" s="45"/>
      <c r="M33" s="45"/>
      <c r="N33" s="45"/>
      <c r="O33" s="45"/>
      <c r="P33" s="45"/>
    </row>
    <row r="34" spans="1:16" ht="15.95" customHeight="1" x14ac:dyDescent="0.2">
      <c r="A34" s="95">
        <v>0</v>
      </c>
      <c r="B34" s="95">
        <v>0</v>
      </c>
      <c r="D34" s="98"/>
      <c r="E34" s="147"/>
      <c r="F34" s="148"/>
      <c r="G34" s="149"/>
      <c r="H34" s="74">
        <v>0</v>
      </c>
      <c r="I34" s="75">
        <v>0</v>
      </c>
      <c r="J34" s="76">
        <f>ROUND(oknQuantity_9*oknPrice_9,2)</f>
        <v>0</v>
      </c>
      <c r="L34" s="45"/>
      <c r="M34" s="45"/>
      <c r="N34" s="45"/>
      <c r="O34" s="45"/>
      <c r="P34" s="45"/>
    </row>
    <row r="35" spans="1:16" ht="15.95" customHeight="1" x14ac:dyDescent="0.2">
      <c r="A35" s="95">
        <v>0</v>
      </c>
      <c r="B35" s="95">
        <v>0</v>
      </c>
      <c r="D35" s="97"/>
      <c r="E35" s="150"/>
      <c r="F35" s="151"/>
      <c r="G35" s="152"/>
      <c r="H35" s="71">
        <v>0</v>
      </c>
      <c r="I35" s="72">
        <v>0</v>
      </c>
      <c r="J35" s="73">
        <f>ROUND(oknQuantity_10*oknPrice_10,2)</f>
        <v>0</v>
      </c>
      <c r="L35" s="45"/>
      <c r="M35" s="45"/>
      <c r="N35" s="45"/>
      <c r="O35" s="45"/>
      <c r="P35" s="45"/>
    </row>
    <row r="36" spans="1:16" ht="15.95" customHeight="1" x14ac:dyDescent="0.2">
      <c r="A36" s="95">
        <v>0</v>
      </c>
      <c r="B36" s="95">
        <v>0</v>
      </c>
      <c r="D36" s="98"/>
      <c r="E36" s="147"/>
      <c r="F36" s="148"/>
      <c r="G36" s="149"/>
      <c r="H36" s="74">
        <v>0</v>
      </c>
      <c r="I36" s="75">
        <v>0</v>
      </c>
      <c r="J36" s="76">
        <f>ROUND(oknQuantity_11*oknPrice_11,2)</f>
        <v>0</v>
      </c>
      <c r="L36" s="45"/>
      <c r="M36" s="45"/>
      <c r="N36" s="45"/>
      <c r="O36" s="45"/>
      <c r="P36" s="45"/>
    </row>
    <row r="37" spans="1:16" ht="15.95" customHeight="1" x14ac:dyDescent="0.2">
      <c r="A37" s="95">
        <v>0</v>
      </c>
      <c r="B37" s="95">
        <v>0</v>
      </c>
      <c r="D37" s="99"/>
      <c r="E37" s="153"/>
      <c r="F37" s="154"/>
      <c r="G37" s="155"/>
      <c r="H37" s="77">
        <v>0</v>
      </c>
      <c r="I37" s="78">
        <v>0</v>
      </c>
      <c r="J37" s="79">
        <f>ROUND(oknQuantity_12*oknPrice_12,2)</f>
        <v>0</v>
      </c>
      <c r="L37" s="45"/>
      <c r="M37" s="45"/>
      <c r="N37" s="45"/>
      <c r="O37" s="45"/>
      <c r="P37" s="45"/>
    </row>
    <row r="38" spans="1:16" ht="18" customHeight="1" x14ac:dyDescent="0.2">
      <c r="B38" s="100">
        <f t="array" ref="B38">SUM(oknTaxable_1:oknTaxable_12*oknLineTotal_1:oknLineTotal_12)</f>
        <v>300</v>
      </c>
      <c r="D38" s="82"/>
      <c r="E38" s="82"/>
      <c r="F38" s="82"/>
      <c r="G38" s="82"/>
      <c r="I38" s="101" t="s">
        <v>23</v>
      </c>
      <c r="J38" s="102">
        <f>SUM(oknLineTotal_1:oknLineTotal_12)</f>
        <v>600</v>
      </c>
      <c r="L38" s="46"/>
      <c r="M38" s="46"/>
      <c r="N38" s="46"/>
      <c r="O38" s="46"/>
      <c r="P38" s="46"/>
    </row>
    <row r="39" spans="1:16" ht="18" customHeight="1" x14ac:dyDescent="0.2">
      <c r="F39" s="82"/>
      <c r="G39" s="82"/>
      <c r="H39" s="143" t="s">
        <v>47</v>
      </c>
      <c r="I39" s="103">
        <v>0.08</v>
      </c>
      <c r="J39" s="102">
        <f>ROUND(IF(oknTaxType=0,0, oknTax1Rate*(oknLineTotalTaxable+IF(oknTaxTotalIncludingShippingCost=0,0,oknShippingCost))),2)</f>
        <v>24</v>
      </c>
      <c r="L39" s="46"/>
      <c r="M39" s="46"/>
      <c r="N39" s="46"/>
      <c r="O39" s="46"/>
      <c r="P39" s="46"/>
    </row>
    <row r="40" spans="1:16" ht="18" customHeight="1" x14ac:dyDescent="0.2">
      <c r="F40" s="49"/>
      <c r="G40" s="49"/>
      <c r="H40" s="143" t="s">
        <v>49</v>
      </c>
      <c r="I40" s="103">
        <v>0.06</v>
      </c>
      <c r="J40" s="102">
        <f>ROUND(IF(oknTaxType&lt;&gt;2,0,oknTax2Rate*(oknLineTotalTaxable+IF(oknTaxTotalIncludingShippingCost=0,0,oknShippingCost)+IF(oknTax2IsAppliedToTax1=0,0,oknTax1))),2)</f>
        <v>18</v>
      </c>
      <c r="L40" s="46"/>
      <c r="M40" s="46"/>
      <c r="N40" s="46"/>
      <c r="O40" s="46"/>
      <c r="P40" s="46"/>
    </row>
    <row r="41" spans="1:16" ht="18" customHeight="1" x14ac:dyDescent="0.2">
      <c r="D41" s="85" t="s">
        <v>81</v>
      </c>
      <c r="E41" s="85"/>
      <c r="F41" s="49"/>
      <c r="G41" s="49"/>
      <c r="I41" s="101" t="s">
        <v>2</v>
      </c>
      <c r="J41" s="104">
        <v>0</v>
      </c>
    </row>
    <row r="42" spans="1:16" ht="18" customHeight="1" x14ac:dyDescent="0.2">
      <c r="D42" s="199"/>
      <c r="E42" s="200"/>
      <c r="F42" s="200"/>
      <c r="G42" s="201"/>
      <c r="I42" s="84" t="s">
        <v>3</v>
      </c>
      <c r="J42" s="102">
        <f>ROUND(oknSubTotal + oknShippingCost + IF(oknTaxType=0,0,IF(oknTaxType=1,oknTax1,oknTax1+oknTax2)),2)</f>
        <v>642</v>
      </c>
    </row>
    <row r="43" spans="1:16" ht="18" customHeight="1" x14ac:dyDescent="0.2">
      <c r="B43" s="105">
        <v>0</v>
      </c>
      <c r="D43" s="202"/>
      <c r="E43" s="203"/>
      <c r="F43" s="203"/>
      <c r="G43" s="204"/>
      <c r="I43" s="84" t="s">
        <v>24</v>
      </c>
      <c r="J43" s="102">
        <f>oknPayments</f>
        <v>0</v>
      </c>
    </row>
    <row r="44" spans="1:16" ht="18" customHeight="1" x14ac:dyDescent="0.2">
      <c r="D44" s="205"/>
      <c r="E44" s="206"/>
      <c r="F44" s="206"/>
      <c r="G44" s="207"/>
      <c r="I44" s="84" t="s">
        <v>25</v>
      </c>
      <c r="J44" s="102">
        <f>ROUND(oknTotal-oknPayments,2)</f>
        <v>642</v>
      </c>
    </row>
    <row r="45" spans="1:16" ht="18.75" hidden="1" customHeight="1" x14ac:dyDescent="0.2">
      <c r="D45" s="88" t="s">
        <v>80</v>
      </c>
      <c r="E45" s="88"/>
    </row>
    <row r="46" spans="1:16" ht="18.75" hidden="1" customHeight="1" x14ac:dyDescent="0.2">
      <c r="D46" s="140" t="s">
        <v>77</v>
      </c>
      <c r="E46" s="51"/>
      <c r="F46" s="142" t="s">
        <v>95</v>
      </c>
      <c r="G46" s="142" t="s">
        <v>79</v>
      </c>
      <c r="H46" s="197"/>
      <c r="I46" s="198"/>
      <c r="J46" s="141" t="s">
        <v>78</v>
      </c>
    </row>
    <row r="47" spans="1:16" ht="18.75" hidden="1" customHeight="1" x14ac:dyDescent="0.2">
      <c r="D47" s="106"/>
      <c r="E47" s="106"/>
      <c r="F47" s="95"/>
      <c r="G47" s="95"/>
      <c r="H47" s="95"/>
      <c r="I47" s="95"/>
      <c r="J47" s="95"/>
    </row>
    <row r="48" spans="1:16" ht="18.75" hidden="1" customHeight="1" x14ac:dyDescent="0.2">
      <c r="D48" s="106"/>
      <c r="E48" s="106"/>
      <c r="F48" s="95"/>
      <c r="G48" s="95"/>
      <c r="H48" s="95"/>
      <c r="I48" s="95"/>
      <c r="J48" s="95"/>
    </row>
    <row r="49" spans="4:10" ht="3.75" customHeight="1" x14ac:dyDescent="0.2">
      <c r="D49" s="106"/>
      <c r="E49" s="106"/>
      <c r="F49" s="95"/>
      <c r="G49" s="95"/>
      <c r="H49" s="95"/>
      <c r="I49" s="95"/>
      <c r="J49" s="95"/>
    </row>
    <row r="50" spans="4:10" ht="17.25" customHeight="1" x14ac:dyDescent="0.2">
      <c r="D50" s="195" t="s">
        <v>75</v>
      </c>
      <c r="E50" s="195"/>
      <c r="F50" s="196"/>
      <c r="G50" s="196"/>
      <c r="H50" s="196"/>
      <c r="I50" s="196"/>
      <c r="J50" s="196"/>
    </row>
    <row r="52" spans="4:10" ht="15" x14ac:dyDescent="0.2">
      <c r="D52" s="107"/>
      <c r="E52" s="107"/>
      <c r="F52" s="107"/>
      <c r="G52" s="107"/>
    </row>
    <row r="944" spans="1:1" hidden="1" x14ac:dyDescent="0.2">
      <c r="A944" s="137" t="s">
        <v>165</v>
      </c>
    </row>
    <row r="965" spans="1:1" hidden="1" x14ac:dyDescent="0.2">
      <c r="A965" s="137" t="s">
        <v>168</v>
      </c>
    </row>
    <row r="968" spans="1:1" hidden="1" x14ac:dyDescent="0.2">
      <c r="A968" s="137" t="s">
        <v>168</v>
      </c>
    </row>
    <row r="980" spans="1:1" hidden="1" x14ac:dyDescent="0.2">
      <c r="A980" s="137" t="s">
        <v>168</v>
      </c>
    </row>
  </sheetData>
  <sheetProtection sheet="1" objects="1" scenarios="1" selectLockedCells="1"/>
  <dataConsolidate/>
  <mergeCells count="54">
    <mergeCell ref="X11:Z11"/>
    <mergeCell ref="X15:Z15"/>
    <mergeCell ref="X23:Z23"/>
    <mergeCell ref="E32:G32"/>
    <mergeCell ref="D50:J50"/>
    <mergeCell ref="E33:G33"/>
    <mergeCell ref="E36:G36"/>
    <mergeCell ref="E34:G34"/>
    <mergeCell ref="E35:G35"/>
    <mergeCell ref="H46:I46"/>
    <mergeCell ref="D42:G44"/>
    <mergeCell ref="F14:G14"/>
    <mergeCell ref="F15:G15"/>
    <mergeCell ref="I12:J12"/>
    <mergeCell ref="I13:J13"/>
    <mergeCell ref="I14:J14"/>
    <mergeCell ref="I4:J4"/>
    <mergeCell ref="I5:J5"/>
    <mergeCell ref="I8:J8"/>
    <mergeCell ref="I9:J9"/>
    <mergeCell ref="I10:J10"/>
    <mergeCell ref="I15:J15"/>
    <mergeCell ref="F8:G8"/>
    <mergeCell ref="F9:G9"/>
    <mergeCell ref="F10:G10"/>
    <mergeCell ref="F12:G12"/>
    <mergeCell ref="F13:G13"/>
    <mergeCell ref="D8:E8"/>
    <mergeCell ref="D9:E9"/>
    <mergeCell ref="D10:E10"/>
    <mergeCell ref="D12:E12"/>
    <mergeCell ref="D13:E13"/>
    <mergeCell ref="D14:E14"/>
    <mergeCell ref="D15:E15"/>
    <mergeCell ref="D22:E22"/>
    <mergeCell ref="D23:E23"/>
    <mergeCell ref="D17:E18"/>
    <mergeCell ref="D21:E21"/>
    <mergeCell ref="E37:G37"/>
    <mergeCell ref="J17:J18"/>
    <mergeCell ref="D19:E19"/>
    <mergeCell ref="E25:G25"/>
    <mergeCell ref="E26:G26"/>
    <mergeCell ref="E27:G27"/>
    <mergeCell ref="F17:F18"/>
    <mergeCell ref="G17:G18"/>
    <mergeCell ref="H17:H18"/>
    <mergeCell ref="I17:I18"/>
    <mergeCell ref="L26:P30"/>
    <mergeCell ref="L31:P32"/>
    <mergeCell ref="E28:G28"/>
    <mergeCell ref="E29:G29"/>
    <mergeCell ref="E30:G30"/>
    <mergeCell ref="E31:G31"/>
  </mergeCells>
  <phoneticPr fontId="6" type="noConversion"/>
  <dataValidations count="7">
    <dataValidation type="decimal" operator="lessThanOrEqual" allowBlank="1" showInputMessage="1" showErrorMessage="1" errorTitle="Invalid Input" error="Please enter a valid numeric_x000a_value." sqref="B43 I39:I40 H26:I37 J41" xr:uid="{00000000-0002-0000-0000-000000000000}">
      <formula1>999999999.99</formula1>
    </dataValidation>
    <dataValidation type="date" allowBlank="1" showErrorMessage="1" errorTitle="Invalid Input" error="Please enter a valid date." sqref="G19 I4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F8:F14 I8:I15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E26:E37 G28:G37" xr:uid="{00000000-0002-0000-0000-000003000000}">
      <formula1>100</formula1>
    </dataValidation>
    <dataValidation type="textLength" allowBlank="1" showInputMessage="1" showErrorMessage="1" sqref="D26:D37 F15 J22 J19:J20 F16:G16 F22 I5 D19:D22 E20" xr:uid="{00000000-0002-0000-0000-000004000000}">
      <formula1>1</formula1>
      <formula2>30</formula2>
    </dataValidation>
    <dataValidation type="textLength" allowBlank="1" showInputMessage="1" showErrorMessage="1" sqref="I19:I22 H19:H20 F19:F21 F23" xr:uid="{00000000-0002-0000-0000-000005000000}">
      <formula1>1</formula1>
      <formula2>50</formula2>
    </dataValidation>
    <dataValidation type="textLength" allowBlank="1" showInputMessage="1" showErrorMessage="1" sqref="D42:E44 F40:G44" xr:uid="{00000000-0002-0000-0000-000006000000}">
      <formula1>1</formula1>
      <formula2>255</formula2>
    </dataValidation>
  </dataValidations>
  <hyperlinks>
    <hyperlink ref="L31" r:id="rId1" display="http://www.InvoicingTemplates.com" xr:uid="{00000000-0004-0000-0000-000002000000}"/>
    <hyperlink ref="A944" r:id="rId2" tooltip="Invoicing Sample for Quilting Service" display="http://www.invoicingtemplate.com/bill-format-quilting-service.html" xr:uid="{00000000-0004-0000-0000-000003000000}"/>
    <hyperlink ref="AKX1" r:id="rId3" tooltip="Bill Format for Quilting Service" display="http://www.invoicingtemplate.com/bill-format-quilting-service.html" xr:uid="{00000000-0004-0000-0000-000004000000}"/>
    <hyperlink ref="A968" r:id="rId4" tooltip="Invoicing Sample for Quilting Service" display="http://www.invoicingtemplate.com/bill-format-quilting-service.html" xr:uid="{00000000-0004-0000-0000-000005000000}"/>
    <hyperlink ref="AIH1" r:id="rId5" tooltip="Bill Format for Quilting Service" display="http://www.invoicingtemplate.com/bill-format-quilting-service.html" xr:uid="{00000000-0004-0000-0000-000006000000}"/>
    <hyperlink ref="A980" r:id="rId6" tooltip="Invoicing Sample for Quilting Service" display="http://www.invoicingtemplate.com/bill-format-quilting-service.html" xr:uid="{00000000-0004-0000-0000-000007000000}"/>
    <hyperlink ref="AJP1" r:id="rId7" tooltip="Bill Format for Quilting Service" display="http://www.invoicingtemplate.com/bill-format-quilting-service.html" xr:uid="{00000000-0004-0000-0000-000008000000}"/>
    <hyperlink ref="A965" r:id="rId8" tooltip="Invoicing Sample for Quilting Service" display="http://www.invoicingtemplate.com/bill-format-quilting-service.html" xr:uid="{00000000-0004-0000-0000-000009000000}"/>
    <hyperlink ref="AKI1" r:id="rId9" tooltip="Bill Format for Quilting Service" display="http://www.invoicingtemplate.com/bill-format-quilting-service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62"/>
  <sheetViews>
    <sheetView showGridLines="0" showRowColHeaders="0" workbookViewId="0">
      <pane xSplit="1" ySplit="11" topLeftCell="B15" activePane="bottomRight" state="frozen"/>
      <selection pane="topRight" activeCell="B1" sqref="B1"/>
      <selection pane="bottomLeft" activeCell="A13" sqref="A13"/>
      <selection pane="bottomRight" activeCell="B2" sqref="B2"/>
    </sheetView>
  </sheetViews>
  <sheetFormatPr defaultColWidth="9.140625" defaultRowHeight="12" outlineLevelRow="2" x14ac:dyDescent="0.2"/>
  <cols>
    <col min="1" max="1" width="1.28515625" style="1" customWidth="1"/>
    <col min="2" max="2" width="11.42578125" style="1" customWidth="1"/>
    <col min="3" max="3" width="10.5703125" style="11" customWidth="1"/>
    <col min="4" max="4" width="11.85546875" style="9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9" hidden="1" customWidth="1"/>
    <col min="9" max="9" width="11.28515625" style="9" hidden="1" customWidth="1"/>
    <col min="10" max="10" width="9.5703125" style="9" hidden="1" customWidth="1"/>
    <col min="11" max="11" width="10.140625" style="9" hidden="1" customWidth="1"/>
    <col min="12" max="12" width="16" style="9" customWidth="1"/>
    <col min="13" max="13" width="14.140625" style="9" customWidth="1"/>
    <col min="14" max="14" width="12.85546875" style="9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ht="3" customHeight="1" x14ac:dyDescent="0.2"/>
    <row r="2" spans="2:17" ht="33" customHeight="1" x14ac:dyDescent="0.4">
      <c r="B2" s="37" t="str">
        <f>oknCompanyName</f>
        <v>Quilting Service Provider</v>
      </c>
      <c r="C2" s="12"/>
      <c r="J2" s="20"/>
      <c r="M2" s="20"/>
    </row>
    <row r="3" spans="2:17" x14ac:dyDescent="0.2">
      <c r="B3" s="1" t="str">
        <f>oknCompanyAddress</f>
        <v>Address</v>
      </c>
    </row>
    <row r="4" spans="2:17" x14ac:dyDescent="0.2">
      <c r="B4" s="1" t="str">
        <f>oknCompanyCityStateZip</f>
        <v>City, State ZIP</v>
      </c>
      <c r="M4" s="22"/>
    </row>
    <row r="5" spans="2:17" x14ac:dyDescent="0.2">
      <c r="B5" s="1" t="str">
        <f>oknCompanyContact</f>
        <v>Phone, Email, Web Address</v>
      </c>
    </row>
    <row r="6" spans="2:17" ht="14.25" customHeight="1" x14ac:dyDescent="0.2">
      <c r="K6" s="21"/>
    </row>
    <row r="7" spans="2:17" ht="14.25" customHeight="1" x14ac:dyDescent="0.2">
      <c r="B7" s="23" t="s">
        <v>32</v>
      </c>
    </row>
    <row r="8" spans="2:17" x14ac:dyDescent="0.2">
      <c r="B8" s="2" t="s">
        <v>28</v>
      </c>
      <c r="C8" s="13">
        <v>42003</v>
      </c>
    </row>
    <row r="9" spans="2:17" x14ac:dyDescent="0.2">
      <c r="B9" s="2" t="s">
        <v>31</v>
      </c>
      <c r="C9" s="13">
        <v>42368</v>
      </c>
    </row>
    <row r="10" spans="2:17" ht="4.5" customHeight="1" x14ac:dyDescent="0.2"/>
    <row r="11" spans="2:17" s="3" customFormat="1" ht="15.75" customHeight="1" x14ac:dyDescent="0.2">
      <c r="B11" s="26" t="s">
        <v>51</v>
      </c>
      <c r="C11" s="8" t="s">
        <v>27</v>
      </c>
      <c r="D11" s="10" t="s">
        <v>50</v>
      </c>
      <c r="E11" s="7" t="s">
        <v>33</v>
      </c>
      <c r="F11" s="7" t="s">
        <v>40</v>
      </c>
      <c r="G11" s="7" t="s">
        <v>41</v>
      </c>
      <c r="H11" s="10" t="s">
        <v>34</v>
      </c>
      <c r="I11" s="10" t="s">
        <v>35</v>
      </c>
      <c r="J11" s="10" t="str">
        <f>oknTax1Name</f>
        <v>PST</v>
      </c>
      <c r="K11" s="10" t="str">
        <f>oknTax2Name</f>
        <v>GST</v>
      </c>
      <c r="L11" s="10" t="s">
        <v>36</v>
      </c>
      <c r="M11" s="10" t="s">
        <v>37</v>
      </c>
      <c r="N11" s="10" t="s">
        <v>38</v>
      </c>
      <c r="O11" s="7" t="s">
        <v>39</v>
      </c>
      <c r="P11" s="7" t="s">
        <v>52</v>
      </c>
      <c r="Q11" s="7" t="s">
        <v>97</v>
      </c>
    </row>
    <row r="12" spans="2:17" outlineLevel="2" x14ac:dyDescent="0.2">
      <c r="B12" s="40">
        <v>42036</v>
      </c>
      <c r="C12" s="11">
        <v>42041</v>
      </c>
      <c r="E12" s="3" t="s">
        <v>109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Q12" s="1" t="s">
        <v>110</v>
      </c>
    </row>
    <row r="13" spans="2:17" outlineLevel="1" x14ac:dyDescent="0.2">
      <c r="B13" s="23" t="s">
        <v>113</v>
      </c>
      <c r="D13" s="9">
        <f>SUBTOTAL(9,D12:D12)</f>
        <v>0</v>
      </c>
      <c r="H13" s="9">
        <f t="shared" ref="H13:N13" si="0">SUBTOTAL(9,H12:H12)</f>
        <v>0</v>
      </c>
      <c r="I13" s="9">
        <f t="shared" si="0"/>
        <v>0</v>
      </c>
      <c r="J13" s="9">
        <f t="shared" si="0"/>
        <v>0</v>
      </c>
      <c r="K13" s="9">
        <f t="shared" si="0"/>
        <v>0</v>
      </c>
      <c r="L13" s="9">
        <f t="shared" si="0"/>
        <v>0</v>
      </c>
      <c r="M13" s="9">
        <f t="shared" si="0"/>
        <v>0</v>
      </c>
      <c r="N13" s="9">
        <f t="shared" si="0"/>
        <v>0</v>
      </c>
    </row>
    <row r="14" spans="2:17" outlineLevel="2" x14ac:dyDescent="0.2">
      <c r="B14" s="40">
        <v>42064</v>
      </c>
      <c r="C14" s="11">
        <v>42081</v>
      </c>
      <c r="D14" s="9">
        <v>180</v>
      </c>
      <c r="E14" s="3" t="s">
        <v>111</v>
      </c>
      <c r="H14" s="9">
        <v>600</v>
      </c>
      <c r="I14" s="9">
        <v>0</v>
      </c>
      <c r="J14" s="9">
        <v>24</v>
      </c>
      <c r="K14" s="9">
        <v>18</v>
      </c>
      <c r="L14" s="9">
        <v>642</v>
      </c>
      <c r="M14" s="9">
        <v>0</v>
      </c>
      <c r="N14" s="9">
        <v>642</v>
      </c>
      <c r="Q14" s="1" t="s">
        <v>112</v>
      </c>
    </row>
    <row r="15" spans="2:17" outlineLevel="1" x14ac:dyDescent="0.2">
      <c r="B15" s="41" t="s">
        <v>114</v>
      </c>
      <c r="D15" s="9">
        <f>SUBTOTAL(9,D14:D14)</f>
        <v>180</v>
      </c>
      <c r="H15" s="9">
        <f t="shared" ref="H15:N15" si="1">SUBTOTAL(9,H14:H14)</f>
        <v>600</v>
      </c>
      <c r="I15" s="9">
        <f t="shared" si="1"/>
        <v>0</v>
      </c>
      <c r="J15" s="9">
        <f t="shared" si="1"/>
        <v>24</v>
      </c>
      <c r="K15" s="9">
        <f t="shared" si="1"/>
        <v>18</v>
      </c>
      <c r="L15" s="9">
        <f t="shared" si="1"/>
        <v>642</v>
      </c>
      <c r="M15" s="9">
        <f t="shared" si="1"/>
        <v>0</v>
      </c>
      <c r="N15" s="9">
        <f t="shared" si="1"/>
        <v>642</v>
      </c>
    </row>
    <row r="16" spans="2:17" outlineLevel="2" x14ac:dyDescent="0.2">
      <c r="B16" s="40">
        <v>42339</v>
      </c>
      <c r="C16" s="11">
        <v>42368</v>
      </c>
      <c r="D16" s="9">
        <v>9090</v>
      </c>
      <c r="E16" s="3" t="s">
        <v>116</v>
      </c>
      <c r="H16" s="9">
        <v>1.41</v>
      </c>
      <c r="I16" s="9">
        <v>0</v>
      </c>
      <c r="J16" s="9">
        <v>0</v>
      </c>
      <c r="K16" s="9">
        <v>0</v>
      </c>
      <c r="L16" s="9">
        <v>1.41</v>
      </c>
      <c r="M16" s="9">
        <v>0</v>
      </c>
      <c r="N16" s="9">
        <v>1.41</v>
      </c>
      <c r="Q16" s="1" t="s">
        <v>112</v>
      </c>
    </row>
    <row r="17" spans="2:14" outlineLevel="1" x14ac:dyDescent="0.2">
      <c r="B17" s="41" t="s">
        <v>117</v>
      </c>
      <c r="D17" s="9">
        <f>SUBTOTAL(9,D16:D16)</f>
        <v>9090</v>
      </c>
      <c r="H17" s="9">
        <f t="shared" ref="H17:N17" si="2">SUBTOTAL(9,H16:H16)</f>
        <v>1.41</v>
      </c>
      <c r="I17" s="9">
        <f t="shared" si="2"/>
        <v>0</v>
      </c>
      <c r="J17" s="9">
        <f t="shared" si="2"/>
        <v>0</v>
      </c>
      <c r="K17" s="9">
        <f t="shared" si="2"/>
        <v>0</v>
      </c>
      <c r="L17" s="9">
        <f t="shared" si="2"/>
        <v>1.41</v>
      </c>
      <c r="M17" s="9">
        <f t="shared" si="2"/>
        <v>0</v>
      </c>
      <c r="N17" s="9">
        <f t="shared" si="2"/>
        <v>1.41</v>
      </c>
    </row>
    <row r="18" spans="2:14" x14ac:dyDescent="0.2">
      <c r="B18" s="41" t="s">
        <v>115</v>
      </c>
      <c r="D18" s="9">
        <f>SUBTOTAL(9,D12:D16)</f>
        <v>9270</v>
      </c>
      <c r="H18" s="9">
        <f t="shared" ref="H18:N18" si="3">SUBTOTAL(9,H12:H16)</f>
        <v>601.41</v>
      </c>
      <c r="I18" s="9">
        <f t="shared" si="3"/>
        <v>0</v>
      </c>
      <c r="J18" s="9">
        <f t="shared" si="3"/>
        <v>24</v>
      </c>
      <c r="K18" s="9">
        <f t="shared" si="3"/>
        <v>18</v>
      </c>
      <c r="L18" s="9">
        <f t="shared" si="3"/>
        <v>643.41</v>
      </c>
      <c r="M18" s="9">
        <f t="shared" si="3"/>
        <v>0</v>
      </c>
      <c r="N18" s="9">
        <f t="shared" si="3"/>
        <v>643.41</v>
      </c>
    </row>
    <row r="19" spans="2:14" x14ac:dyDescent="0.2">
      <c r="B19" s="40"/>
    </row>
    <row r="20" spans="2:14" x14ac:dyDescent="0.2">
      <c r="B20" s="40"/>
    </row>
    <row r="21" spans="2:14" x14ac:dyDescent="0.2">
      <c r="B21" s="40"/>
    </row>
    <row r="22" spans="2:14" x14ac:dyDescent="0.2">
      <c r="B22" s="40"/>
    </row>
    <row r="23" spans="2:14" x14ac:dyDescent="0.2">
      <c r="B23" s="40"/>
    </row>
    <row r="24" spans="2:14" x14ac:dyDescent="0.2">
      <c r="B24" s="40"/>
    </row>
    <row r="25" spans="2:14" x14ac:dyDescent="0.2">
      <c r="B25" s="40"/>
    </row>
    <row r="26" spans="2:14" x14ac:dyDescent="0.2">
      <c r="B26" s="40"/>
    </row>
    <row r="27" spans="2:14" x14ac:dyDescent="0.2">
      <c r="B27" s="40"/>
    </row>
    <row r="28" spans="2:14" x14ac:dyDescent="0.2">
      <c r="B28" s="40"/>
    </row>
    <row r="29" spans="2:14" x14ac:dyDescent="0.2">
      <c r="B29" s="40"/>
    </row>
    <row r="30" spans="2:14" x14ac:dyDescent="0.2">
      <c r="B30" s="40"/>
    </row>
    <row r="31" spans="2:14" x14ac:dyDescent="0.2">
      <c r="B31" s="40"/>
    </row>
    <row r="32" spans="2:14" x14ac:dyDescent="0.2">
      <c r="B32" s="40"/>
    </row>
    <row r="33" spans="2:2" x14ac:dyDescent="0.2">
      <c r="B33" s="40"/>
    </row>
    <row r="34" spans="2:2" x14ac:dyDescent="0.2">
      <c r="B34" s="40"/>
    </row>
    <row r="35" spans="2:2" x14ac:dyDescent="0.2">
      <c r="B35" s="40"/>
    </row>
    <row r="36" spans="2:2" x14ac:dyDescent="0.2">
      <c r="B36" s="40"/>
    </row>
    <row r="37" spans="2:2" x14ac:dyDescent="0.2">
      <c r="B37" s="40"/>
    </row>
    <row r="38" spans="2:2" x14ac:dyDescent="0.2">
      <c r="B38" s="40"/>
    </row>
    <row r="39" spans="2:2" x14ac:dyDescent="0.2">
      <c r="B39" s="40"/>
    </row>
    <row r="40" spans="2:2" x14ac:dyDescent="0.2">
      <c r="B40" s="40"/>
    </row>
    <row r="41" spans="2:2" x14ac:dyDescent="0.2">
      <c r="B41" s="40"/>
    </row>
    <row r="42" spans="2:2" x14ac:dyDescent="0.2">
      <c r="B42" s="40"/>
    </row>
    <row r="43" spans="2:2" x14ac:dyDescent="0.2">
      <c r="B43" s="40"/>
    </row>
    <row r="44" spans="2:2" x14ac:dyDescent="0.2">
      <c r="B44" s="40"/>
    </row>
    <row r="45" spans="2:2" x14ac:dyDescent="0.2">
      <c r="B45" s="40"/>
    </row>
    <row r="46" spans="2:2" x14ac:dyDescent="0.2">
      <c r="B46" s="40"/>
    </row>
    <row r="47" spans="2:2" x14ac:dyDescent="0.2">
      <c r="B47" s="40"/>
    </row>
    <row r="48" spans="2:2" x14ac:dyDescent="0.2">
      <c r="B48" s="40"/>
    </row>
    <row r="49" spans="2:2" x14ac:dyDescent="0.2">
      <c r="B49" s="40"/>
    </row>
    <row r="50" spans="2:2" x14ac:dyDescent="0.2">
      <c r="B50" s="40"/>
    </row>
    <row r="51" spans="2:2" x14ac:dyDescent="0.2">
      <c r="B51" s="40"/>
    </row>
    <row r="52" spans="2:2" x14ac:dyDescent="0.2">
      <c r="B52" s="40"/>
    </row>
    <row r="53" spans="2:2" x14ac:dyDescent="0.2">
      <c r="B53" s="40"/>
    </row>
    <row r="54" spans="2:2" x14ac:dyDescent="0.2">
      <c r="B54" s="40"/>
    </row>
    <row r="55" spans="2:2" x14ac:dyDescent="0.2">
      <c r="B55" s="40"/>
    </row>
    <row r="56" spans="2:2" x14ac:dyDescent="0.2">
      <c r="B56" s="40"/>
    </row>
    <row r="57" spans="2:2" x14ac:dyDescent="0.2">
      <c r="B57" s="40"/>
    </row>
    <row r="58" spans="2:2" x14ac:dyDescent="0.2">
      <c r="B58" s="40"/>
    </row>
    <row r="59" spans="2:2" x14ac:dyDescent="0.2">
      <c r="B59" s="40"/>
    </row>
    <row r="60" spans="2:2" x14ac:dyDescent="0.2">
      <c r="B60" s="40"/>
    </row>
    <row r="61" spans="2:2" x14ac:dyDescent="0.2">
      <c r="B61" s="40"/>
    </row>
    <row r="62" spans="2:2" x14ac:dyDescent="0.2">
      <c r="B62" s="40"/>
    </row>
    <row r="63" spans="2:2" x14ac:dyDescent="0.2">
      <c r="B63" s="40"/>
    </row>
    <row r="64" spans="2:2" x14ac:dyDescent="0.2">
      <c r="B64" s="40"/>
    </row>
    <row r="65" spans="2:2" x14ac:dyDescent="0.2">
      <c r="B65" s="40"/>
    </row>
    <row r="66" spans="2:2" x14ac:dyDescent="0.2">
      <c r="B66" s="40"/>
    </row>
    <row r="67" spans="2:2" x14ac:dyDescent="0.2">
      <c r="B67" s="40"/>
    </row>
    <row r="68" spans="2:2" x14ac:dyDescent="0.2">
      <c r="B68" s="40"/>
    </row>
    <row r="69" spans="2:2" x14ac:dyDescent="0.2">
      <c r="B69" s="40"/>
    </row>
    <row r="70" spans="2:2" x14ac:dyDescent="0.2">
      <c r="B70" s="40"/>
    </row>
    <row r="71" spans="2:2" x14ac:dyDescent="0.2">
      <c r="B71" s="40"/>
    </row>
    <row r="72" spans="2:2" x14ac:dyDescent="0.2">
      <c r="B72" s="40"/>
    </row>
    <row r="73" spans="2:2" x14ac:dyDescent="0.2">
      <c r="B73" s="40"/>
    </row>
    <row r="74" spans="2:2" x14ac:dyDescent="0.2">
      <c r="B74" s="40"/>
    </row>
    <row r="75" spans="2:2" x14ac:dyDescent="0.2">
      <c r="B75" s="40"/>
    </row>
    <row r="76" spans="2:2" x14ac:dyDescent="0.2">
      <c r="B76" s="40"/>
    </row>
    <row r="77" spans="2:2" x14ac:dyDescent="0.2">
      <c r="B77" s="40"/>
    </row>
    <row r="78" spans="2:2" x14ac:dyDescent="0.2">
      <c r="B78" s="40"/>
    </row>
    <row r="79" spans="2:2" x14ac:dyDescent="0.2">
      <c r="B79" s="40"/>
    </row>
    <row r="80" spans="2:2" x14ac:dyDescent="0.2">
      <c r="B80" s="40"/>
    </row>
    <row r="81" spans="2:2" x14ac:dyDescent="0.2">
      <c r="B81" s="40"/>
    </row>
    <row r="82" spans="2:2" x14ac:dyDescent="0.2">
      <c r="B82" s="40"/>
    </row>
    <row r="83" spans="2:2" x14ac:dyDescent="0.2">
      <c r="B83" s="40"/>
    </row>
    <row r="84" spans="2:2" x14ac:dyDescent="0.2">
      <c r="B84" s="40"/>
    </row>
    <row r="85" spans="2:2" x14ac:dyDescent="0.2">
      <c r="B85" s="40"/>
    </row>
    <row r="86" spans="2:2" x14ac:dyDescent="0.2">
      <c r="B86" s="40"/>
    </row>
    <row r="87" spans="2:2" x14ac:dyDescent="0.2">
      <c r="B87" s="40"/>
    </row>
    <row r="88" spans="2:2" x14ac:dyDescent="0.2">
      <c r="B88" s="40"/>
    </row>
    <row r="89" spans="2:2" x14ac:dyDescent="0.2">
      <c r="B89" s="40"/>
    </row>
    <row r="90" spans="2:2" x14ac:dyDescent="0.2">
      <c r="B90" s="40"/>
    </row>
    <row r="91" spans="2:2" x14ac:dyDescent="0.2">
      <c r="B91" s="40"/>
    </row>
    <row r="92" spans="2:2" x14ac:dyDescent="0.2">
      <c r="B92" s="40"/>
    </row>
    <row r="93" spans="2:2" x14ac:dyDescent="0.2">
      <c r="B93" s="40"/>
    </row>
    <row r="94" spans="2:2" x14ac:dyDescent="0.2">
      <c r="B94" s="40"/>
    </row>
    <row r="95" spans="2:2" x14ac:dyDescent="0.2">
      <c r="B95" s="40"/>
    </row>
    <row r="96" spans="2:2" x14ac:dyDescent="0.2">
      <c r="B96" s="40"/>
    </row>
    <row r="97" spans="2:2" x14ac:dyDescent="0.2">
      <c r="B97" s="40"/>
    </row>
    <row r="98" spans="2:2" x14ac:dyDescent="0.2">
      <c r="B98" s="40"/>
    </row>
    <row r="99" spans="2:2" x14ac:dyDescent="0.2">
      <c r="B99" s="40"/>
    </row>
    <row r="100" spans="2:2" x14ac:dyDescent="0.2">
      <c r="B100" s="40"/>
    </row>
    <row r="101" spans="2:2" x14ac:dyDescent="0.2">
      <c r="B101" s="40"/>
    </row>
    <row r="102" spans="2:2" x14ac:dyDescent="0.2">
      <c r="B102" s="40"/>
    </row>
    <row r="103" spans="2:2" x14ac:dyDescent="0.2">
      <c r="B103" s="40"/>
    </row>
    <row r="104" spans="2:2" x14ac:dyDescent="0.2">
      <c r="B104" s="40"/>
    </row>
    <row r="105" spans="2:2" x14ac:dyDescent="0.2">
      <c r="B105" s="40"/>
    </row>
    <row r="106" spans="2:2" x14ac:dyDescent="0.2">
      <c r="B106" s="40"/>
    </row>
    <row r="107" spans="2:2" x14ac:dyDescent="0.2">
      <c r="B107" s="40"/>
    </row>
    <row r="108" spans="2:2" x14ac:dyDescent="0.2">
      <c r="B108" s="40"/>
    </row>
    <row r="109" spans="2:2" x14ac:dyDescent="0.2">
      <c r="B109" s="40"/>
    </row>
    <row r="110" spans="2:2" x14ac:dyDescent="0.2">
      <c r="B110" s="40"/>
    </row>
    <row r="111" spans="2:2" x14ac:dyDescent="0.2">
      <c r="B111" s="40"/>
    </row>
    <row r="112" spans="2:2" x14ac:dyDescent="0.2">
      <c r="B112" s="40"/>
    </row>
    <row r="113" spans="2:2" x14ac:dyDescent="0.2">
      <c r="B113" s="40"/>
    </row>
    <row r="114" spans="2:2" x14ac:dyDescent="0.2">
      <c r="B114" s="40"/>
    </row>
    <row r="115" spans="2:2" x14ac:dyDescent="0.2">
      <c r="B115" s="40"/>
    </row>
    <row r="116" spans="2:2" x14ac:dyDescent="0.2">
      <c r="B116" s="40"/>
    </row>
    <row r="117" spans="2:2" x14ac:dyDescent="0.2">
      <c r="B117" s="40"/>
    </row>
    <row r="118" spans="2:2" x14ac:dyDescent="0.2">
      <c r="B118" s="40"/>
    </row>
    <row r="119" spans="2:2" x14ac:dyDescent="0.2">
      <c r="B119" s="40"/>
    </row>
    <row r="120" spans="2:2" x14ac:dyDescent="0.2">
      <c r="B120" s="40"/>
    </row>
    <row r="121" spans="2:2" x14ac:dyDescent="0.2">
      <c r="B121" s="40"/>
    </row>
    <row r="122" spans="2:2" x14ac:dyDescent="0.2">
      <c r="B122" s="40"/>
    </row>
    <row r="123" spans="2:2" x14ac:dyDescent="0.2">
      <c r="B123" s="40"/>
    </row>
    <row r="124" spans="2:2" x14ac:dyDescent="0.2">
      <c r="B124" s="40"/>
    </row>
    <row r="125" spans="2:2" x14ac:dyDescent="0.2">
      <c r="B125" s="40"/>
    </row>
    <row r="126" spans="2:2" x14ac:dyDescent="0.2">
      <c r="B126" s="40"/>
    </row>
    <row r="127" spans="2:2" x14ac:dyDescent="0.2">
      <c r="B127" s="40"/>
    </row>
    <row r="128" spans="2:2" x14ac:dyDescent="0.2">
      <c r="B128" s="40"/>
    </row>
    <row r="129" spans="2:2" x14ac:dyDescent="0.2">
      <c r="B129" s="40"/>
    </row>
    <row r="130" spans="2:2" x14ac:dyDescent="0.2">
      <c r="B130" s="40"/>
    </row>
    <row r="131" spans="2:2" x14ac:dyDescent="0.2">
      <c r="B131" s="40"/>
    </row>
    <row r="132" spans="2:2" x14ac:dyDescent="0.2">
      <c r="B132" s="40"/>
    </row>
    <row r="133" spans="2:2" x14ac:dyDescent="0.2">
      <c r="B133" s="40"/>
    </row>
    <row r="134" spans="2:2" x14ac:dyDescent="0.2">
      <c r="B134" s="40"/>
    </row>
    <row r="135" spans="2:2" x14ac:dyDescent="0.2">
      <c r="B135" s="40"/>
    </row>
    <row r="136" spans="2:2" x14ac:dyDescent="0.2">
      <c r="B136" s="40"/>
    </row>
    <row r="137" spans="2:2" x14ac:dyDescent="0.2">
      <c r="B137" s="40"/>
    </row>
    <row r="138" spans="2:2" x14ac:dyDescent="0.2">
      <c r="B138" s="40"/>
    </row>
    <row r="139" spans="2:2" x14ac:dyDescent="0.2">
      <c r="B139" s="40"/>
    </row>
    <row r="140" spans="2:2" x14ac:dyDescent="0.2">
      <c r="B140" s="40"/>
    </row>
    <row r="141" spans="2:2" x14ac:dyDescent="0.2">
      <c r="B141" s="40"/>
    </row>
    <row r="142" spans="2:2" x14ac:dyDescent="0.2">
      <c r="B142" s="40"/>
    </row>
    <row r="143" spans="2:2" x14ac:dyDescent="0.2">
      <c r="B143" s="40"/>
    </row>
    <row r="144" spans="2:2" x14ac:dyDescent="0.2">
      <c r="B144" s="40"/>
    </row>
    <row r="145" spans="2:2" x14ac:dyDescent="0.2">
      <c r="B145" s="40"/>
    </row>
    <row r="146" spans="2:2" x14ac:dyDescent="0.2">
      <c r="B146" s="40"/>
    </row>
    <row r="147" spans="2:2" x14ac:dyDescent="0.2">
      <c r="B147" s="40"/>
    </row>
    <row r="148" spans="2:2" x14ac:dyDescent="0.2">
      <c r="B148" s="40"/>
    </row>
    <row r="149" spans="2:2" x14ac:dyDescent="0.2">
      <c r="B149" s="40"/>
    </row>
    <row r="150" spans="2:2" x14ac:dyDescent="0.2">
      <c r="B150" s="40"/>
    </row>
    <row r="151" spans="2:2" x14ac:dyDescent="0.2">
      <c r="B151" s="40"/>
    </row>
    <row r="152" spans="2:2" x14ac:dyDescent="0.2">
      <c r="B152" s="40"/>
    </row>
    <row r="153" spans="2:2" x14ac:dyDescent="0.2">
      <c r="B153" s="40"/>
    </row>
    <row r="154" spans="2:2" x14ac:dyDescent="0.2">
      <c r="B154" s="40"/>
    </row>
    <row r="155" spans="2:2" x14ac:dyDescent="0.2">
      <c r="B155" s="40"/>
    </row>
    <row r="156" spans="2:2" x14ac:dyDescent="0.2">
      <c r="B156" s="40"/>
    </row>
    <row r="157" spans="2:2" x14ac:dyDescent="0.2">
      <c r="B157" s="40"/>
    </row>
    <row r="158" spans="2:2" x14ac:dyDescent="0.2">
      <c r="B158" s="40"/>
    </row>
    <row r="159" spans="2:2" x14ac:dyDescent="0.2">
      <c r="B159" s="40"/>
    </row>
    <row r="160" spans="2:2" x14ac:dyDescent="0.2">
      <c r="B160" s="40"/>
    </row>
    <row r="161" spans="2:2" x14ac:dyDescent="0.2">
      <c r="B161" s="40"/>
    </row>
    <row r="162" spans="2:2" x14ac:dyDescent="0.2">
      <c r="B162" s="40"/>
    </row>
    <row r="163" spans="2:2" x14ac:dyDescent="0.2">
      <c r="B163" s="40"/>
    </row>
    <row r="164" spans="2:2" x14ac:dyDescent="0.2">
      <c r="B164" s="40"/>
    </row>
    <row r="165" spans="2:2" x14ac:dyDescent="0.2">
      <c r="B165" s="40"/>
    </row>
    <row r="166" spans="2:2" x14ac:dyDescent="0.2">
      <c r="B166" s="40"/>
    </row>
    <row r="167" spans="2:2" x14ac:dyDescent="0.2">
      <c r="B167" s="40"/>
    </row>
    <row r="168" spans="2:2" x14ac:dyDescent="0.2">
      <c r="B168" s="40"/>
    </row>
    <row r="169" spans="2:2" x14ac:dyDescent="0.2">
      <c r="B169" s="40"/>
    </row>
    <row r="170" spans="2:2" x14ac:dyDescent="0.2">
      <c r="B170" s="40"/>
    </row>
    <row r="171" spans="2:2" x14ac:dyDescent="0.2">
      <c r="B171" s="40"/>
    </row>
    <row r="172" spans="2:2" x14ac:dyDescent="0.2">
      <c r="B172" s="40"/>
    </row>
    <row r="173" spans="2:2" x14ac:dyDescent="0.2">
      <c r="B173" s="40"/>
    </row>
    <row r="174" spans="2:2" x14ac:dyDescent="0.2">
      <c r="B174" s="40"/>
    </row>
    <row r="175" spans="2:2" x14ac:dyDescent="0.2">
      <c r="B175" s="40"/>
    </row>
    <row r="176" spans="2:2" x14ac:dyDescent="0.2">
      <c r="B176" s="40"/>
    </row>
    <row r="177" spans="2:2" x14ac:dyDescent="0.2">
      <c r="B177" s="40"/>
    </row>
    <row r="178" spans="2:2" x14ac:dyDescent="0.2">
      <c r="B178" s="40"/>
    </row>
    <row r="179" spans="2:2" x14ac:dyDescent="0.2">
      <c r="B179" s="40"/>
    </row>
    <row r="180" spans="2:2" x14ac:dyDescent="0.2">
      <c r="B180" s="40"/>
    </row>
    <row r="181" spans="2:2" x14ac:dyDescent="0.2">
      <c r="B181" s="40"/>
    </row>
    <row r="182" spans="2:2" x14ac:dyDescent="0.2">
      <c r="B182" s="40"/>
    </row>
    <row r="183" spans="2:2" x14ac:dyDescent="0.2">
      <c r="B183" s="40"/>
    </row>
    <row r="184" spans="2:2" x14ac:dyDescent="0.2">
      <c r="B184" s="40"/>
    </row>
    <row r="185" spans="2:2" x14ac:dyDescent="0.2">
      <c r="B185" s="40"/>
    </row>
    <row r="186" spans="2:2" x14ac:dyDescent="0.2">
      <c r="B186" s="40"/>
    </row>
    <row r="187" spans="2:2" x14ac:dyDescent="0.2">
      <c r="B187" s="40"/>
    </row>
    <row r="188" spans="2:2" x14ac:dyDescent="0.2">
      <c r="B188" s="40"/>
    </row>
    <row r="189" spans="2:2" x14ac:dyDescent="0.2">
      <c r="B189" s="40"/>
    </row>
    <row r="190" spans="2:2" x14ac:dyDescent="0.2">
      <c r="B190" s="40"/>
    </row>
    <row r="191" spans="2:2" x14ac:dyDescent="0.2">
      <c r="B191" s="40"/>
    </row>
    <row r="192" spans="2:2" x14ac:dyDescent="0.2">
      <c r="B192" s="40"/>
    </row>
    <row r="193" spans="2:2" x14ac:dyDescent="0.2">
      <c r="B193" s="40"/>
    </row>
    <row r="194" spans="2:2" x14ac:dyDescent="0.2">
      <c r="B194" s="40"/>
    </row>
    <row r="195" spans="2:2" x14ac:dyDescent="0.2">
      <c r="B195" s="40"/>
    </row>
    <row r="196" spans="2:2" x14ac:dyDescent="0.2">
      <c r="B196" s="40"/>
    </row>
    <row r="197" spans="2:2" x14ac:dyDescent="0.2">
      <c r="B197" s="40"/>
    </row>
    <row r="198" spans="2:2" x14ac:dyDescent="0.2">
      <c r="B198" s="40"/>
    </row>
    <row r="199" spans="2:2" x14ac:dyDescent="0.2">
      <c r="B199" s="40"/>
    </row>
    <row r="200" spans="2:2" x14ac:dyDescent="0.2">
      <c r="B200" s="40"/>
    </row>
    <row r="201" spans="2:2" x14ac:dyDescent="0.2">
      <c r="B201" s="40"/>
    </row>
    <row r="202" spans="2:2" x14ac:dyDescent="0.2">
      <c r="B202" s="40"/>
    </row>
    <row r="203" spans="2:2" x14ac:dyDescent="0.2">
      <c r="B203" s="40"/>
    </row>
    <row r="204" spans="2:2" x14ac:dyDescent="0.2">
      <c r="B204" s="40"/>
    </row>
    <row r="205" spans="2:2" x14ac:dyDescent="0.2">
      <c r="B205" s="40"/>
    </row>
    <row r="206" spans="2:2" x14ac:dyDescent="0.2">
      <c r="B206" s="40"/>
    </row>
    <row r="207" spans="2:2" x14ac:dyDescent="0.2">
      <c r="B207" s="40"/>
    </row>
    <row r="208" spans="2:2" x14ac:dyDescent="0.2">
      <c r="B208" s="40"/>
    </row>
    <row r="209" spans="2:2" x14ac:dyDescent="0.2">
      <c r="B209" s="40"/>
    </row>
    <row r="210" spans="2:2" x14ac:dyDescent="0.2">
      <c r="B210" s="40"/>
    </row>
    <row r="211" spans="2:2" x14ac:dyDescent="0.2">
      <c r="B211" s="40"/>
    </row>
    <row r="212" spans="2:2" x14ac:dyDescent="0.2">
      <c r="B212" s="40"/>
    </row>
    <row r="213" spans="2:2" x14ac:dyDescent="0.2">
      <c r="B213" s="40"/>
    </row>
    <row r="214" spans="2:2" x14ac:dyDescent="0.2">
      <c r="B214" s="40"/>
    </row>
    <row r="215" spans="2:2" x14ac:dyDescent="0.2">
      <c r="B215" s="40"/>
    </row>
    <row r="216" spans="2:2" x14ac:dyDescent="0.2">
      <c r="B216" s="40"/>
    </row>
    <row r="217" spans="2:2" x14ac:dyDescent="0.2">
      <c r="B217" s="40"/>
    </row>
    <row r="218" spans="2:2" x14ac:dyDescent="0.2">
      <c r="B218" s="40"/>
    </row>
    <row r="219" spans="2:2" x14ac:dyDescent="0.2">
      <c r="B219" s="40"/>
    </row>
    <row r="220" spans="2:2" x14ac:dyDescent="0.2">
      <c r="B220" s="40"/>
    </row>
    <row r="221" spans="2:2" x14ac:dyDescent="0.2">
      <c r="B221" s="40"/>
    </row>
    <row r="222" spans="2:2" x14ac:dyDescent="0.2">
      <c r="B222" s="40"/>
    </row>
    <row r="223" spans="2:2" x14ac:dyDescent="0.2">
      <c r="B223" s="40"/>
    </row>
    <row r="224" spans="2:2" x14ac:dyDescent="0.2">
      <c r="B224" s="40"/>
    </row>
    <row r="225" spans="2:2" x14ac:dyDescent="0.2">
      <c r="B225" s="40"/>
    </row>
    <row r="226" spans="2:2" x14ac:dyDescent="0.2">
      <c r="B226" s="40"/>
    </row>
    <row r="227" spans="2:2" x14ac:dyDescent="0.2">
      <c r="B227" s="40"/>
    </row>
    <row r="228" spans="2:2" x14ac:dyDescent="0.2">
      <c r="B228" s="40"/>
    </row>
    <row r="229" spans="2:2" x14ac:dyDescent="0.2">
      <c r="B229" s="40"/>
    </row>
    <row r="230" spans="2:2" x14ac:dyDescent="0.2">
      <c r="B230" s="40"/>
    </row>
    <row r="231" spans="2:2" x14ac:dyDescent="0.2">
      <c r="B231" s="40"/>
    </row>
    <row r="232" spans="2:2" x14ac:dyDescent="0.2">
      <c r="B232" s="40"/>
    </row>
    <row r="233" spans="2:2" x14ac:dyDescent="0.2">
      <c r="B233" s="40"/>
    </row>
    <row r="234" spans="2:2" x14ac:dyDescent="0.2">
      <c r="B234" s="40"/>
    </row>
    <row r="235" spans="2:2" x14ac:dyDescent="0.2">
      <c r="B235" s="40"/>
    </row>
    <row r="236" spans="2:2" x14ac:dyDescent="0.2">
      <c r="B236" s="40"/>
    </row>
    <row r="237" spans="2:2" x14ac:dyDescent="0.2">
      <c r="B237" s="40"/>
    </row>
    <row r="238" spans="2:2" x14ac:dyDescent="0.2">
      <c r="B238" s="40"/>
    </row>
    <row r="239" spans="2:2" x14ac:dyDescent="0.2">
      <c r="B239" s="40"/>
    </row>
    <row r="240" spans="2:2" x14ac:dyDescent="0.2">
      <c r="B240" s="40"/>
    </row>
    <row r="241" spans="2:2" x14ac:dyDescent="0.2">
      <c r="B241" s="40"/>
    </row>
    <row r="242" spans="2:2" x14ac:dyDescent="0.2">
      <c r="B242" s="40"/>
    </row>
    <row r="243" spans="2:2" x14ac:dyDescent="0.2">
      <c r="B243" s="40"/>
    </row>
    <row r="244" spans="2:2" x14ac:dyDescent="0.2">
      <c r="B244" s="40"/>
    </row>
    <row r="245" spans="2:2" x14ac:dyDescent="0.2">
      <c r="B245" s="40"/>
    </row>
    <row r="246" spans="2:2" x14ac:dyDescent="0.2">
      <c r="B246" s="40"/>
    </row>
    <row r="247" spans="2:2" x14ac:dyDescent="0.2">
      <c r="B247" s="40"/>
    </row>
    <row r="248" spans="2:2" x14ac:dyDescent="0.2">
      <c r="B248" s="40"/>
    </row>
    <row r="249" spans="2:2" x14ac:dyDescent="0.2">
      <c r="B249" s="40"/>
    </row>
    <row r="250" spans="2:2" x14ac:dyDescent="0.2">
      <c r="B250" s="40"/>
    </row>
    <row r="251" spans="2:2" x14ac:dyDescent="0.2">
      <c r="B251" s="40"/>
    </row>
    <row r="252" spans="2:2" x14ac:dyDescent="0.2">
      <c r="B252" s="40"/>
    </row>
    <row r="253" spans="2:2" x14ac:dyDescent="0.2">
      <c r="B253" s="40"/>
    </row>
    <row r="254" spans="2:2" x14ac:dyDescent="0.2">
      <c r="B254" s="40"/>
    </row>
    <row r="255" spans="2:2" x14ac:dyDescent="0.2">
      <c r="B255" s="40"/>
    </row>
    <row r="256" spans="2:2" x14ac:dyDescent="0.2">
      <c r="B256" s="40"/>
    </row>
    <row r="257" spans="2:2" x14ac:dyDescent="0.2">
      <c r="B257" s="40"/>
    </row>
    <row r="258" spans="2:2" x14ac:dyDescent="0.2">
      <c r="B258" s="40"/>
    </row>
    <row r="259" spans="2:2" x14ac:dyDescent="0.2">
      <c r="B259" s="40"/>
    </row>
    <row r="260" spans="2:2" x14ac:dyDescent="0.2">
      <c r="B260" s="40"/>
    </row>
    <row r="261" spans="2:2" x14ac:dyDescent="0.2">
      <c r="B261" s="40"/>
    </row>
    <row r="262" spans="2:2" x14ac:dyDescent="0.2">
      <c r="B262" s="40"/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" customWidth="1"/>
    <col min="4" max="4" width="25.5703125" style="6" customWidth="1"/>
    <col min="5" max="5" width="10.42578125" style="3" customWidth="1"/>
    <col min="6" max="6" width="12.28515625" style="9" hidden="1" customWidth="1"/>
    <col min="7" max="7" width="9.42578125" style="9" hidden="1" customWidth="1"/>
    <col min="8" max="8" width="7.5703125" style="9" hidden="1" customWidth="1"/>
    <col min="9" max="9" width="14.5703125" style="9" hidden="1" customWidth="1"/>
    <col min="10" max="10" width="11.28515625" style="9" customWidth="1"/>
    <col min="11" max="11" width="12.5703125" style="9" customWidth="1"/>
    <col min="12" max="12" width="11.5703125" style="9" hidden="1" customWidth="1"/>
    <col min="13" max="13" width="11.42578125" style="9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ht="3.75" customHeight="1" x14ac:dyDescent="0.2"/>
    <row r="2" spans="2:17" ht="33" customHeight="1" x14ac:dyDescent="0.4">
      <c r="B2" s="37" t="str">
        <f>oknCompanyName</f>
        <v>Quilting Service Provider</v>
      </c>
      <c r="C2" s="12"/>
      <c r="J2" s="20"/>
      <c r="M2" s="20"/>
    </row>
    <row r="3" spans="2:17" x14ac:dyDescent="0.2">
      <c r="B3" s="1" t="str">
        <f>oknCompanyAddress</f>
        <v>Address</v>
      </c>
    </row>
    <row r="4" spans="2:17" x14ac:dyDescent="0.2">
      <c r="B4" s="1" t="str">
        <f>oknCompanyCityStateZip</f>
        <v>City, State ZIP</v>
      </c>
      <c r="M4" s="22"/>
    </row>
    <row r="5" spans="2:17" x14ac:dyDescent="0.2">
      <c r="B5" s="1" t="str">
        <f>oknCompanyContact</f>
        <v>Phone, Email, Web Address</v>
      </c>
    </row>
    <row r="6" spans="2:17" ht="21" customHeight="1" x14ac:dyDescent="0.2">
      <c r="B6" s="23" t="s">
        <v>32</v>
      </c>
      <c r="K6" s="21"/>
    </row>
    <row r="7" spans="2:17" ht="11.25" customHeight="1" x14ac:dyDescent="0.2">
      <c r="B7" s="2" t="s">
        <v>28</v>
      </c>
      <c r="C7" s="13"/>
    </row>
    <row r="8" spans="2:17" x14ac:dyDescent="0.2">
      <c r="B8" s="2" t="s">
        <v>31</v>
      </c>
      <c r="C8" s="13"/>
    </row>
    <row r="9" spans="2:17" ht="4.5" customHeight="1" x14ac:dyDescent="0.2"/>
    <row r="10" spans="2:17" s="3" customFormat="1" ht="15.75" customHeight="1" x14ac:dyDescent="0.2">
      <c r="B10" s="7" t="s">
        <v>53</v>
      </c>
      <c r="C10" s="8" t="s">
        <v>27</v>
      </c>
      <c r="D10" s="7" t="s">
        <v>54</v>
      </c>
      <c r="E10" s="7" t="s">
        <v>33</v>
      </c>
      <c r="F10" s="10" t="s">
        <v>50</v>
      </c>
      <c r="G10" s="10" t="str">
        <f>oknTax1Name</f>
        <v>PST</v>
      </c>
      <c r="H10" s="10" t="str">
        <f>oknTax2Name</f>
        <v>GST</v>
      </c>
      <c r="I10" s="10" t="s">
        <v>55</v>
      </c>
      <c r="J10" s="10" t="s">
        <v>37</v>
      </c>
      <c r="K10" s="10" t="s">
        <v>38</v>
      </c>
      <c r="L10" s="10" t="s">
        <v>34</v>
      </c>
      <c r="M10" s="10" t="s">
        <v>36</v>
      </c>
      <c r="N10" s="7" t="s">
        <v>39</v>
      </c>
      <c r="O10" s="7" t="s">
        <v>40</v>
      </c>
      <c r="P10" s="7" t="s">
        <v>41</v>
      </c>
      <c r="Q10" s="7" t="s">
        <v>52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9"/>
    <col min="8" max="8" width="10.5703125" style="5" customWidth="1"/>
    <col min="9" max="9" width="10.5703125" style="9" customWidth="1"/>
    <col min="10" max="16384" width="9.140625" style="1"/>
  </cols>
  <sheetData>
    <row r="1" spans="2:12" ht="4.5" customHeight="1" x14ac:dyDescent="0.2"/>
    <row r="2" spans="2:12" ht="33" customHeight="1" x14ac:dyDescent="0.4">
      <c r="B2" s="37" t="str">
        <f>oknCompanyName</f>
        <v>Quilting Service Provider</v>
      </c>
      <c r="C2" s="12"/>
      <c r="L2" s="16"/>
    </row>
    <row r="3" spans="2:12" x14ac:dyDescent="0.2">
      <c r="B3" s="1" t="str">
        <f>oknCompanyAddress</f>
        <v>Address</v>
      </c>
    </row>
    <row r="4" spans="2:12" x14ac:dyDescent="0.2">
      <c r="B4" s="1" t="str">
        <f>oknCompanyCityStateZip</f>
        <v>City, State ZIP</v>
      </c>
      <c r="L4" s="17"/>
    </row>
    <row r="5" spans="2:12" x14ac:dyDescent="0.2">
      <c r="B5" s="1" t="str">
        <f>oknCompanyContact</f>
        <v>Phone, Email, Web Address</v>
      </c>
      <c r="L5" s="14"/>
    </row>
    <row r="6" spans="2:12" ht="21" customHeight="1" x14ac:dyDescent="0.2">
      <c r="B6" s="23" t="s">
        <v>32</v>
      </c>
      <c r="J6" s="18"/>
      <c r="K6" s="14"/>
      <c r="L6" s="14"/>
    </row>
    <row r="7" spans="2:12" ht="13.5" customHeight="1" x14ac:dyDescent="0.2">
      <c r="B7" s="2" t="s">
        <v>28</v>
      </c>
      <c r="C7" s="15"/>
    </row>
    <row r="8" spans="2:12" x14ac:dyDescent="0.2">
      <c r="B8" s="2" t="s">
        <v>31</v>
      </c>
      <c r="C8" s="15"/>
      <c r="D8" s="1"/>
      <c r="J8" s="19"/>
      <c r="K8" s="19"/>
      <c r="L8" s="19"/>
    </row>
    <row r="9" spans="2:12" ht="4.5" customHeight="1" x14ac:dyDescent="0.2"/>
    <row r="10" spans="2:12" s="3" customFormat="1" ht="15.75" customHeight="1" x14ac:dyDescent="0.2">
      <c r="B10" s="7" t="s">
        <v>56</v>
      </c>
      <c r="C10" s="8" t="s">
        <v>27</v>
      </c>
      <c r="D10" s="7" t="s">
        <v>33</v>
      </c>
      <c r="E10" s="7" t="s">
        <v>57</v>
      </c>
      <c r="F10" s="7" t="s">
        <v>7</v>
      </c>
      <c r="G10" s="10" t="s">
        <v>6</v>
      </c>
      <c r="H10" s="4" t="s">
        <v>58</v>
      </c>
      <c r="I10" s="10" t="s">
        <v>59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1" customWidth="1"/>
    <col min="2" max="2" width="10.5703125" style="29" customWidth="1"/>
    <col min="3" max="3" width="33.140625" style="11" customWidth="1"/>
    <col min="4" max="4" width="10" style="9" customWidth="1"/>
    <col min="5" max="5" width="10.85546875" style="9" customWidth="1"/>
    <col min="6" max="6" width="9" style="9" customWidth="1"/>
    <col min="7" max="7" width="10.7109375" style="5" customWidth="1"/>
    <col min="8" max="8" width="10.42578125" style="5" customWidth="1"/>
    <col min="9" max="16384" width="9.140625" style="1"/>
  </cols>
  <sheetData>
    <row r="1" spans="2:8" ht="3.75" customHeight="1" x14ac:dyDescent="0.2"/>
    <row r="2" spans="2:8" ht="33" customHeight="1" x14ac:dyDescent="0.4">
      <c r="B2" s="37" t="str">
        <f>oknCompanyName</f>
        <v>Quilting Service Provider</v>
      </c>
      <c r="C2" s="12"/>
      <c r="D2" s="24"/>
      <c r="E2" s="24"/>
    </row>
    <row r="3" spans="2:8" x14ac:dyDescent="0.2">
      <c r="B3" s="1" t="str">
        <f>oknCompanyAddress</f>
        <v>Address</v>
      </c>
      <c r="D3" s="24"/>
      <c r="E3" s="24"/>
    </row>
    <row r="4" spans="2:8" x14ac:dyDescent="0.2">
      <c r="B4" s="1" t="str">
        <f>oknCompanyCityStateZip</f>
        <v>City, State ZIP</v>
      </c>
      <c r="D4" s="24"/>
      <c r="E4" s="24"/>
    </row>
    <row r="5" spans="2:8" x14ac:dyDescent="0.2">
      <c r="B5" s="1" t="str">
        <f>oknCompanyContact</f>
        <v>Phone, Email, Web Address</v>
      </c>
      <c r="D5" s="24"/>
      <c r="E5" s="24"/>
    </row>
    <row r="6" spans="2:8" ht="27.75" customHeight="1" x14ac:dyDescent="0.2"/>
    <row r="7" spans="2:8" ht="15.75" customHeight="1" x14ac:dyDescent="0.2">
      <c r="B7" s="31" t="s">
        <v>1</v>
      </c>
    </row>
    <row r="8" spans="2:8" ht="15.75" customHeight="1" x14ac:dyDescent="0.2">
      <c r="B8" s="2" t="s">
        <v>42</v>
      </c>
      <c r="C8" s="1"/>
      <c r="F8" s="210" t="s">
        <v>86</v>
      </c>
      <c r="G8" s="211"/>
      <c r="H8" s="34">
        <v>0</v>
      </c>
    </row>
    <row r="9" spans="2:8" ht="15.75" customHeight="1" x14ac:dyDescent="0.2">
      <c r="B9" s="2" t="s">
        <v>43</v>
      </c>
      <c r="C9" s="1"/>
      <c r="F9" s="212" t="s">
        <v>87</v>
      </c>
      <c r="G9" s="213"/>
      <c r="H9" s="35">
        <v>0</v>
      </c>
    </row>
    <row r="10" spans="2:8" ht="15.75" customHeight="1" x14ac:dyDescent="0.2">
      <c r="B10" s="2" t="s">
        <v>44</v>
      </c>
      <c r="C10" s="36"/>
      <c r="F10" s="28"/>
      <c r="G10" s="32"/>
    </row>
    <row r="11" spans="2:8" ht="15.75" customHeight="1" x14ac:dyDescent="0.2">
      <c r="B11" s="2" t="s">
        <v>45</v>
      </c>
      <c r="C11" s="1"/>
      <c r="F11" s="210" t="s">
        <v>88</v>
      </c>
      <c r="G11" s="211"/>
      <c r="H11" s="34">
        <v>0</v>
      </c>
    </row>
    <row r="12" spans="2:8" ht="15.75" customHeight="1" x14ac:dyDescent="0.2">
      <c r="B12" s="2" t="s">
        <v>48</v>
      </c>
      <c r="C12" s="1"/>
      <c r="F12" s="27" t="s">
        <v>89</v>
      </c>
      <c r="G12" s="33"/>
      <c r="H12" s="35">
        <v>0</v>
      </c>
    </row>
    <row r="13" spans="2:8" ht="15.75" customHeight="1" x14ac:dyDescent="0.2">
      <c r="B13" s="2" t="s">
        <v>46</v>
      </c>
      <c r="C13" s="1"/>
    </row>
    <row r="14" spans="2:8" ht="3" customHeight="1" x14ac:dyDescent="0.2"/>
    <row r="15" spans="2:8" ht="15.75" customHeight="1" x14ac:dyDescent="0.2">
      <c r="B15" s="30" t="s">
        <v>69</v>
      </c>
    </row>
    <row r="16" spans="2:8" ht="15.75" customHeight="1" x14ac:dyDescent="0.2">
      <c r="B16" s="2" t="s">
        <v>29</v>
      </c>
      <c r="C16" s="25"/>
    </row>
    <row r="17" spans="2:8" ht="15.75" customHeight="1" x14ac:dyDescent="0.2">
      <c r="B17" s="2" t="s">
        <v>30</v>
      </c>
      <c r="C17" s="25"/>
    </row>
    <row r="18" spans="2:8" ht="12" customHeight="1" x14ac:dyDescent="0.2"/>
    <row r="19" spans="2:8" ht="15.75" customHeight="1" x14ac:dyDescent="0.2">
      <c r="B19" s="8" t="s">
        <v>82</v>
      </c>
      <c r="C19" s="8" t="s">
        <v>92</v>
      </c>
      <c r="D19" s="8" t="s">
        <v>91</v>
      </c>
      <c r="E19" s="8" t="s">
        <v>83</v>
      </c>
      <c r="F19" s="8" t="s">
        <v>84</v>
      </c>
      <c r="G19" s="4" t="s">
        <v>90</v>
      </c>
      <c r="H19" s="4" t="s">
        <v>85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B2" sqref="B2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" customWidth="1"/>
    <col min="4" max="4" width="8.140625" style="3" customWidth="1"/>
    <col min="5" max="5" width="10.5703125" style="3" customWidth="1"/>
    <col min="6" max="6" width="11.85546875" style="9" customWidth="1"/>
    <col min="7" max="8" width="10.85546875" style="9" hidden="1" customWidth="1"/>
    <col min="9" max="9" width="9.5703125" style="9" hidden="1" customWidth="1"/>
    <col min="10" max="10" width="11.42578125" style="9" customWidth="1"/>
    <col min="11" max="11" width="12.5703125" style="9" customWidth="1"/>
    <col min="12" max="12" width="11.7109375" style="9" hidden="1" customWidth="1"/>
    <col min="13" max="13" width="12.7109375" style="9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ht="3.75" customHeight="1" x14ac:dyDescent="0.2"/>
    <row r="2" spans="2:14" ht="33" customHeight="1" x14ac:dyDescent="0.4">
      <c r="B2" s="37" t="str">
        <f>oknCompanyName</f>
        <v>Quilting Service Provider</v>
      </c>
      <c r="C2" s="12"/>
      <c r="J2" s="20"/>
      <c r="M2" s="20"/>
    </row>
    <row r="3" spans="2:14" x14ac:dyDescent="0.2">
      <c r="B3" s="1" t="str">
        <f>oknCompanyAddress</f>
        <v>Address</v>
      </c>
    </row>
    <row r="4" spans="2:14" x14ac:dyDescent="0.2">
      <c r="B4" s="1" t="str">
        <f>oknCompanyCityStateZip</f>
        <v>City, State ZIP</v>
      </c>
      <c r="M4" s="22"/>
    </row>
    <row r="5" spans="2:14" x14ac:dyDescent="0.2">
      <c r="B5" s="1" t="str">
        <f>oknCompanyContact</f>
        <v>Phone, Email, Web Address</v>
      </c>
    </row>
    <row r="6" spans="2:14" ht="12.75" customHeight="1" x14ac:dyDescent="0.2">
      <c r="K6" s="21"/>
    </row>
    <row r="7" spans="2:14" ht="12.75" customHeight="1" x14ac:dyDescent="0.2">
      <c r="B7" s="23" t="s">
        <v>32</v>
      </c>
    </row>
    <row r="8" spans="2:14" ht="12.75" customHeight="1" x14ac:dyDescent="0.2">
      <c r="B8" s="2" t="s">
        <v>28</v>
      </c>
      <c r="C8" s="15"/>
    </row>
    <row r="9" spans="2:14" ht="12.75" customHeight="1" x14ac:dyDescent="0.2">
      <c r="B9" s="2" t="s">
        <v>31</v>
      </c>
      <c r="C9" s="15"/>
    </row>
    <row r="10" spans="2:14" ht="12.75" customHeight="1" x14ac:dyDescent="0.2"/>
    <row r="11" spans="2:14" ht="3" customHeight="1" x14ac:dyDescent="0.2"/>
    <row r="12" spans="2:14" s="3" customFormat="1" ht="15.75" customHeight="1" x14ac:dyDescent="0.2">
      <c r="B12" s="7" t="s">
        <v>41</v>
      </c>
      <c r="C12" s="8" t="s">
        <v>27</v>
      </c>
      <c r="D12" s="7" t="s">
        <v>40</v>
      </c>
      <c r="E12" s="7" t="s">
        <v>33</v>
      </c>
      <c r="F12" s="10" t="s">
        <v>50</v>
      </c>
      <c r="G12" s="10" t="str">
        <f>oknTax1Name</f>
        <v>PST</v>
      </c>
      <c r="H12" s="10" t="str">
        <f>oknTax2Name</f>
        <v>GST</v>
      </c>
      <c r="I12" s="10" t="s">
        <v>35</v>
      </c>
      <c r="J12" s="10" t="s">
        <v>36</v>
      </c>
      <c r="K12" s="10" t="s">
        <v>37</v>
      </c>
      <c r="L12" s="10" t="s">
        <v>34</v>
      </c>
      <c r="M12" s="10" t="s">
        <v>38</v>
      </c>
      <c r="N12" s="7" t="s">
        <v>39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9" customWidth="1"/>
    <col min="8" max="8" width="12.7109375" style="9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ht="3.75" customHeight="1" x14ac:dyDescent="0.2"/>
    <row r="2" spans="2:10" ht="33" customHeight="1" x14ac:dyDescent="0.4">
      <c r="B2" s="37" t="str">
        <f>oknCompanyName</f>
        <v>Quilting Service Provider</v>
      </c>
      <c r="C2" s="12"/>
      <c r="G2" s="20"/>
      <c r="H2" s="20"/>
    </row>
    <row r="3" spans="2:10" x14ac:dyDescent="0.2">
      <c r="B3" s="1" t="str">
        <f>oknCompanyAddress</f>
        <v>Address</v>
      </c>
    </row>
    <row r="4" spans="2:10" x14ac:dyDescent="0.2">
      <c r="B4" s="1" t="str">
        <f>oknCompanyCityStateZip</f>
        <v>City, State ZIP</v>
      </c>
      <c r="G4" s="22"/>
      <c r="H4" s="22"/>
    </row>
    <row r="5" spans="2:10" x14ac:dyDescent="0.2">
      <c r="B5" s="1" t="str">
        <f>oknCompanyContact</f>
        <v>Phone, Email, Web Address</v>
      </c>
    </row>
    <row r="6" spans="2:10" ht="12.75" customHeight="1" x14ac:dyDescent="0.2">
      <c r="E6" s="23"/>
    </row>
    <row r="7" spans="2:10" ht="12.75" customHeight="1" x14ac:dyDescent="0.2">
      <c r="B7" s="23" t="s">
        <v>32</v>
      </c>
    </row>
    <row r="8" spans="2:10" ht="12.75" customHeight="1" x14ac:dyDescent="0.2">
      <c r="B8" s="2" t="s">
        <v>28</v>
      </c>
      <c r="C8" s="15"/>
    </row>
    <row r="9" spans="2:10" ht="12.75" customHeight="1" x14ac:dyDescent="0.2">
      <c r="B9" s="2" t="s">
        <v>31</v>
      </c>
      <c r="C9" s="15"/>
    </row>
    <row r="10" spans="2:10" ht="12.75" customHeight="1" x14ac:dyDescent="0.2"/>
    <row r="11" spans="2:10" ht="3" customHeight="1" x14ac:dyDescent="0.2"/>
    <row r="12" spans="2:10" s="3" customFormat="1" ht="15.75" customHeight="1" x14ac:dyDescent="0.2">
      <c r="B12" s="7" t="s">
        <v>64</v>
      </c>
      <c r="C12" s="8" t="s">
        <v>27</v>
      </c>
      <c r="D12" s="7" t="s">
        <v>33</v>
      </c>
      <c r="E12" s="7" t="s">
        <v>68</v>
      </c>
      <c r="F12" s="7" t="s">
        <v>65</v>
      </c>
      <c r="G12" s="10" t="s">
        <v>66</v>
      </c>
      <c r="H12" s="10" t="s">
        <v>94</v>
      </c>
      <c r="I12" s="7" t="s">
        <v>53</v>
      </c>
      <c r="J12" s="7" t="s">
        <v>67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5" customWidth="1"/>
    <col min="2" max="2" width="76" style="135" customWidth="1"/>
    <col min="3" max="256" width="9.140625" style="128"/>
    <col min="257" max="257" width="3" style="128" customWidth="1"/>
    <col min="258" max="258" width="76" style="128" customWidth="1"/>
    <col min="259" max="512" width="9.140625" style="128"/>
    <col min="513" max="513" width="3" style="128" customWidth="1"/>
    <col min="514" max="514" width="76" style="128" customWidth="1"/>
    <col min="515" max="768" width="9.140625" style="128"/>
    <col min="769" max="769" width="3" style="128" customWidth="1"/>
    <col min="770" max="770" width="76" style="128" customWidth="1"/>
    <col min="771" max="1024" width="9.140625" style="128"/>
    <col min="1025" max="1025" width="3" style="128" customWidth="1"/>
    <col min="1026" max="1026" width="76" style="128" customWidth="1"/>
    <col min="1027" max="1280" width="9.140625" style="128"/>
    <col min="1281" max="1281" width="3" style="128" customWidth="1"/>
    <col min="1282" max="1282" width="76" style="128" customWidth="1"/>
    <col min="1283" max="1536" width="9.140625" style="128"/>
    <col min="1537" max="1537" width="3" style="128" customWidth="1"/>
    <col min="1538" max="1538" width="76" style="128" customWidth="1"/>
    <col min="1539" max="1792" width="9.140625" style="128"/>
    <col min="1793" max="1793" width="3" style="128" customWidth="1"/>
    <col min="1794" max="1794" width="76" style="128" customWidth="1"/>
    <col min="1795" max="2048" width="9.140625" style="128"/>
    <col min="2049" max="2049" width="3" style="128" customWidth="1"/>
    <col min="2050" max="2050" width="76" style="128" customWidth="1"/>
    <col min="2051" max="2304" width="9.140625" style="128"/>
    <col min="2305" max="2305" width="3" style="128" customWidth="1"/>
    <col min="2306" max="2306" width="76" style="128" customWidth="1"/>
    <col min="2307" max="2560" width="9.140625" style="128"/>
    <col min="2561" max="2561" width="3" style="128" customWidth="1"/>
    <col min="2562" max="2562" width="76" style="128" customWidth="1"/>
    <col min="2563" max="2816" width="9.140625" style="128"/>
    <col min="2817" max="2817" width="3" style="128" customWidth="1"/>
    <col min="2818" max="2818" width="76" style="128" customWidth="1"/>
    <col min="2819" max="3072" width="9.140625" style="128"/>
    <col min="3073" max="3073" width="3" style="128" customWidth="1"/>
    <col min="3074" max="3074" width="76" style="128" customWidth="1"/>
    <col min="3075" max="3328" width="9.140625" style="128"/>
    <col min="3329" max="3329" width="3" style="128" customWidth="1"/>
    <col min="3330" max="3330" width="76" style="128" customWidth="1"/>
    <col min="3331" max="3584" width="9.140625" style="128"/>
    <col min="3585" max="3585" width="3" style="128" customWidth="1"/>
    <col min="3586" max="3586" width="76" style="128" customWidth="1"/>
    <col min="3587" max="3840" width="9.140625" style="128"/>
    <col min="3841" max="3841" width="3" style="128" customWidth="1"/>
    <col min="3842" max="3842" width="76" style="128" customWidth="1"/>
    <col min="3843" max="4096" width="9.140625" style="128"/>
    <col min="4097" max="4097" width="3" style="128" customWidth="1"/>
    <col min="4098" max="4098" width="76" style="128" customWidth="1"/>
    <col min="4099" max="4352" width="9.140625" style="128"/>
    <col min="4353" max="4353" width="3" style="128" customWidth="1"/>
    <col min="4354" max="4354" width="76" style="128" customWidth="1"/>
    <col min="4355" max="4608" width="9.140625" style="128"/>
    <col min="4609" max="4609" width="3" style="128" customWidth="1"/>
    <col min="4610" max="4610" width="76" style="128" customWidth="1"/>
    <col min="4611" max="4864" width="9.140625" style="128"/>
    <col min="4865" max="4865" width="3" style="128" customWidth="1"/>
    <col min="4866" max="4866" width="76" style="128" customWidth="1"/>
    <col min="4867" max="5120" width="9.140625" style="128"/>
    <col min="5121" max="5121" width="3" style="128" customWidth="1"/>
    <col min="5122" max="5122" width="76" style="128" customWidth="1"/>
    <col min="5123" max="5376" width="9.140625" style="128"/>
    <col min="5377" max="5377" width="3" style="128" customWidth="1"/>
    <col min="5378" max="5378" width="76" style="128" customWidth="1"/>
    <col min="5379" max="5632" width="9.140625" style="128"/>
    <col min="5633" max="5633" width="3" style="128" customWidth="1"/>
    <col min="5634" max="5634" width="76" style="128" customWidth="1"/>
    <col min="5635" max="5888" width="9.140625" style="128"/>
    <col min="5889" max="5889" width="3" style="128" customWidth="1"/>
    <col min="5890" max="5890" width="76" style="128" customWidth="1"/>
    <col min="5891" max="6144" width="9.140625" style="128"/>
    <col min="6145" max="6145" width="3" style="128" customWidth="1"/>
    <col min="6146" max="6146" width="76" style="128" customWidth="1"/>
    <col min="6147" max="6400" width="9.140625" style="128"/>
    <col min="6401" max="6401" width="3" style="128" customWidth="1"/>
    <col min="6402" max="6402" width="76" style="128" customWidth="1"/>
    <col min="6403" max="6656" width="9.140625" style="128"/>
    <col min="6657" max="6657" width="3" style="128" customWidth="1"/>
    <col min="6658" max="6658" width="76" style="128" customWidth="1"/>
    <col min="6659" max="6912" width="9.140625" style="128"/>
    <col min="6913" max="6913" width="3" style="128" customWidth="1"/>
    <col min="6914" max="6914" width="76" style="128" customWidth="1"/>
    <col min="6915" max="7168" width="9.140625" style="128"/>
    <col min="7169" max="7169" width="3" style="128" customWidth="1"/>
    <col min="7170" max="7170" width="76" style="128" customWidth="1"/>
    <col min="7171" max="7424" width="9.140625" style="128"/>
    <col min="7425" max="7425" width="3" style="128" customWidth="1"/>
    <col min="7426" max="7426" width="76" style="128" customWidth="1"/>
    <col min="7427" max="7680" width="9.140625" style="128"/>
    <col min="7681" max="7681" width="3" style="128" customWidth="1"/>
    <col min="7682" max="7682" width="76" style="128" customWidth="1"/>
    <col min="7683" max="7936" width="9.140625" style="128"/>
    <col min="7937" max="7937" width="3" style="128" customWidth="1"/>
    <col min="7938" max="7938" width="76" style="128" customWidth="1"/>
    <col min="7939" max="8192" width="9.140625" style="128"/>
    <col min="8193" max="8193" width="3" style="128" customWidth="1"/>
    <col min="8194" max="8194" width="76" style="128" customWidth="1"/>
    <col min="8195" max="8448" width="9.140625" style="128"/>
    <col min="8449" max="8449" width="3" style="128" customWidth="1"/>
    <col min="8450" max="8450" width="76" style="128" customWidth="1"/>
    <col min="8451" max="8704" width="9.140625" style="128"/>
    <col min="8705" max="8705" width="3" style="128" customWidth="1"/>
    <col min="8706" max="8706" width="76" style="128" customWidth="1"/>
    <col min="8707" max="8960" width="9.140625" style="128"/>
    <col min="8961" max="8961" width="3" style="128" customWidth="1"/>
    <col min="8962" max="8962" width="76" style="128" customWidth="1"/>
    <col min="8963" max="9216" width="9.140625" style="128"/>
    <col min="9217" max="9217" width="3" style="128" customWidth="1"/>
    <col min="9218" max="9218" width="76" style="128" customWidth="1"/>
    <col min="9219" max="9472" width="9.140625" style="128"/>
    <col min="9473" max="9473" width="3" style="128" customWidth="1"/>
    <col min="9474" max="9474" width="76" style="128" customWidth="1"/>
    <col min="9475" max="9728" width="9.140625" style="128"/>
    <col min="9729" max="9729" width="3" style="128" customWidth="1"/>
    <col min="9730" max="9730" width="76" style="128" customWidth="1"/>
    <col min="9731" max="9984" width="9.140625" style="128"/>
    <col min="9985" max="9985" width="3" style="128" customWidth="1"/>
    <col min="9986" max="9986" width="76" style="128" customWidth="1"/>
    <col min="9987" max="10240" width="9.140625" style="128"/>
    <col min="10241" max="10241" width="3" style="128" customWidth="1"/>
    <col min="10242" max="10242" width="76" style="128" customWidth="1"/>
    <col min="10243" max="10496" width="9.140625" style="128"/>
    <col min="10497" max="10497" width="3" style="128" customWidth="1"/>
    <col min="10498" max="10498" width="76" style="128" customWidth="1"/>
    <col min="10499" max="10752" width="9.140625" style="128"/>
    <col min="10753" max="10753" width="3" style="128" customWidth="1"/>
    <col min="10754" max="10754" width="76" style="128" customWidth="1"/>
    <col min="10755" max="11008" width="9.140625" style="128"/>
    <col min="11009" max="11009" width="3" style="128" customWidth="1"/>
    <col min="11010" max="11010" width="76" style="128" customWidth="1"/>
    <col min="11011" max="11264" width="9.140625" style="128"/>
    <col min="11265" max="11265" width="3" style="128" customWidth="1"/>
    <col min="11266" max="11266" width="76" style="128" customWidth="1"/>
    <col min="11267" max="11520" width="9.140625" style="128"/>
    <col min="11521" max="11521" width="3" style="128" customWidth="1"/>
    <col min="11522" max="11522" width="76" style="128" customWidth="1"/>
    <col min="11523" max="11776" width="9.140625" style="128"/>
    <col min="11777" max="11777" width="3" style="128" customWidth="1"/>
    <col min="11778" max="11778" width="76" style="128" customWidth="1"/>
    <col min="11779" max="12032" width="9.140625" style="128"/>
    <col min="12033" max="12033" width="3" style="128" customWidth="1"/>
    <col min="12034" max="12034" width="76" style="128" customWidth="1"/>
    <col min="12035" max="12288" width="9.140625" style="128"/>
    <col min="12289" max="12289" width="3" style="128" customWidth="1"/>
    <col min="12290" max="12290" width="76" style="128" customWidth="1"/>
    <col min="12291" max="12544" width="9.140625" style="128"/>
    <col min="12545" max="12545" width="3" style="128" customWidth="1"/>
    <col min="12546" max="12546" width="76" style="128" customWidth="1"/>
    <col min="12547" max="12800" width="9.140625" style="128"/>
    <col min="12801" max="12801" width="3" style="128" customWidth="1"/>
    <col min="12802" max="12802" width="76" style="128" customWidth="1"/>
    <col min="12803" max="13056" width="9.140625" style="128"/>
    <col min="13057" max="13057" width="3" style="128" customWidth="1"/>
    <col min="13058" max="13058" width="76" style="128" customWidth="1"/>
    <col min="13059" max="13312" width="9.140625" style="128"/>
    <col min="13313" max="13313" width="3" style="128" customWidth="1"/>
    <col min="13314" max="13314" width="76" style="128" customWidth="1"/>
    <col min="13315" max="13568" width="9.140625" style="128"/>
    <col min="13569" max="13569" width="3" style="128" customWidth="1"/>
    <col min="13570" max="13570" width="76" style="128" customWidth="1"/>
    <col min="13571" max="13824" width="9.140625" style="128"/>
    <col min="13825" max="13825" width="3" style="128" customWidth="1"/>
    <col min="13826" max="13826" width="76" style="128" customWidth="1"/>
    <col min="13827" max="14080" width="9.140625" style="128"/>
    <col min="14081" max="14081" width="3" style="128" customWidth="1"/>
    <col min="14082" max="14082" width="76" style="128" customWidth="1"/>
    <col min="14083" max="14336" width="9.140625" style="128"/>
    <col min="14337" max="14337" width="3" style="128" customWidth="1"/>
    <col min="14338" max="14338" width="76" style="128" customWidth="1"/>
    <col min="14339" max="14592" width="9.140625" style="128"/>
    <col min="14593" max="14593" width="3" style="128" customWidth="1"/>
    <col min="14594" max="14594" width="76" style="128" customWidth="1"/>
    <col min="14595" max="14848" width="9.140625" style="128"/>
    <col min="14849" max="14849" width="3" style="128" customWidth="1"/>
    <col min="14850" max="14850" width="76" style="128" customWidth="1"/>
    <col min="14851" max="15104" width="9.140625" style="128"/>
    <col min="15105" max="15105" width="3" style="128" customWidth="1"/>
    <col min="15106" max="15106" width="76" style="128" customWidth="1"/>
    <col min="15107" max="15360" width="9.140625" style="128"/>
    <col min="15361" max="15361" width="3" style="128" customWidth="1"/>
    <col min="15362" max="15362" width="76" style="128" customWidth="1"/>
    <col min="15363" max="15616" width="9.140625" style="128"/>
    <col min="15617" max="15617" width="3" style="128" customWidth="1"/>
    <col min="15618" max="15618" width="76" style="128" customWidth="1"/>
    <col min="15619" max="15872" width="9.140625" style="128"/>
    <col min="15873" max="15873" width="3" style="128" customWidth="1"/>
    <col min="15874" max="15874" width="76" style="128" customWidth="1"/>
    <col min="15875" max="16128" width="9.140625" style="128"/>
    <col min="16129" max="16129" width="3" style="128" customWidth="1"/>
    <col min="16130" max="16130" width="76" style="128" customWidth="1"/>
    <col min="16131" max="16384" width="9.140625" style="128"/>
  </cols>
  <sheetData>
    <row r="1" spans="1:3" ht="32.1" customHeight="1" x14ac:dyDescent="0.3">
      <c r="A1" s="125"/>
      <c r="B1" s="126" t="s">
        <v>164</v>
      </c>
      <c r="C1" s="127"/>
    </row>
    <row r="2" spans="1:3" ht="16.5" x14ac:dyDescent="0.3">
      <c r="A2" s="125"/>
      <c r="B2" s="129"/>
      <c r="C2" s="127"/>
    </row>
    <row r="3" spans="1:3" ht="16.5" x14ac:dyDescent="0.3">
      <c r="A3" s="125"/>
      <c r="B3" s="130" t="s">
        <v>156</v>
      </c>
      <c r="C3" s="127"/>
    </row>
    <row r="4" spans="1:3" x14ac:dyDescent="0.3">
      <c r="A4" s="125"/>
      <c r="B4" s="136" t="s">
        <v>157</v>
      </c>
      <c r="C4" s="127"/>
    </row>
    <row r="5" spans="1:3" ht="16.5" x14ac:dyDescent="0.3">
      <c r="A5" s="125"/>
      <c r="B5" s="131"/>
      <c r="C5" s="127"/>
    </row>
    <row r="6" spans="1:3" ht="16.5" x14ac:dyDescent="0.3">
      <c r="A6" s="125"/>
      <c r="B6" s="132" t="s">
        <v>167</v>
      </c>
      <c r="C6" s="127"/>
    </row>
    <row r="7" spans="1:3" ht="16.5" x14ac:dyDescent="0.3">
      <c r="A7" s="125"/>
      <c r="B7" s="131"/>
      <c r="C7" s="127"/>
    </row>
    <row r="8" spans="1:3" ht="46.5" x14ac:dyDescent="0.3">
      <c r="A8" s="125"/>
      <c r="B8" s="131" t="s">
        <v>158</v>
      </c>
      <c r="C8" s="127"/>
    </row>
    <row r="9" spans="1:3" ht="16.5" x14ac:dyDescent="0.3">
      <c r="A9" s="125"/>
      <c r="B9" s="131"/>
      <c r="C9" s="127"/>
    </row>
    <row r="10" spans="1:3" ht="31.5" x14ac:dyDescent="0.3">
      <c r="A10" s="125"/>
      <c r="B10" s="131" t="s">
        <v>159</v>
      </c>
      <c r="C10" s="127"/>
    </row>
    <row r="11" spans="1:3" ht="16.5" x14ac:dyDescent="0.3">
      <c r="A11" s="125"/>
      <c r="B11" s="131"/>
      <c r="C11" s="127"/>
    </row>
    <row r="12" spans="1:3" ht="31.5" x14ac:dyDescent="0.3">
      <c r="A12" s="125"/>
      <c r="B12" s="131" t="s">
        <v>160</v>
      </c>
      <c r="C12" s="127"/>
    </row>
    <row r="13" spans="1:3" ht="16.5" x14ac:dyDescent="0.3">
      <c r="A13" s="125"/>
      <c r="B13" s="131"/>
      <c r="C13" s="127"/>
    </row>
    <row r="14" spans="1:3" x14ac:dyDescent="0.3">
      <c r="A14" s="125"/>
      <c r="B14" s="133" t="s">
        <v>161</v>
      </c>
      <c r="C14" s="127"/>
    </row>
    <row r="15" spans="1:3" ht="15.75" x14ac:dyDescent="0.3">
      <c r="A15" s="125"/>
      <c r="B15" s="139" t="s">
        <v>162</v>
      </c>
      <c r="C15" s="127"/>
    </row>
    <row r="16" spans="1:3" ht="16.5" x14ac:dyDescent="0.3">
      <c r="A16" s="125"/>
      <c r="B16" s="134"/>
      <c r="C16" s="127"/>
    </row>
    <row r="17" spans="1:3" ht="32.25" x14ac:dyDescent="0.3">
      <c r="A17" s="125"/>
      <c r="B17" s="131" t="s">
        <v>163</v>
      </c>
      <c r="C17" s="127"/>
    </row>
    <row r="18" spans="1:3" x14ac:dyDescent="0.3">
      <c r="A18" s="125"/>
      <c r="B18" s="125"/>
      <c r="C18" s="127"/>
    </row>
    <row r="19" spans="1:3" x14ac:dyDescent="0.3">
      <c r="A19" s="125"/>
      <c r="B19" s="125"/>
      <c r="C19" s="127"/>
    </row>
    <row r="20" spans="1:3" x14ac:dyDescent="0.3">
      <c r="A20" s="125"/>
      <c r="B20" s="125"/>
      <c r="C20" s="127"/>
    </row>
    <row r="21" spans="1:3" x14ac:dyDescent="0.3">
      <c r="A21" s="125"/>
      <c r="B21" s="125"/>
      <c r="C21" s="127"/>
    </row>
    <row r="22" spans="1:3" x14ac:dyDescent="0.3">
      <c r="A22" s="125"/>
      <c r="B22" s="125"/>
      <c r="C22" s="127"/>
    </row>
    <row r="23" spans="1:3" x14ac:dyDescent="0.3">
      <c r="A23" s="125"/>
      <c r="B23" s="125"/>
      <c r="C23" s="127"/>
    </row>
    <row r="24" spans="1:3" x14ac:dyDescent="0.3">
      <c r="A24" s="125"/>
      <c r="B24" s="125"/>
      <c r="C24" s="127"/>
    </row>
    <row r="25" spans="1:3" x14ac:dyDescent="0.3">
      <c r="A25" s="125"/>
      <c r="B25" s="125"/>
      <c r="C25" s="127"/>
    </row>
    <row r="26" spans="1:3" x14ac:dyDescent="0.3">
      <c r="A26" s="125"/>
      <c r="B26" s="125"/>
      <c r="C26" s="127"/>
    </row>
    <row r="27" spans="1:3" x14ac:dyDescent="0.3">
      <c r="A27" s="125"/>
      <c r="B27" s="125"/>
      <c r="C27" s="127"/>
    </row>
    <row r="28" spans="1:3" x14ac:dyDescent="0.3">
      <c r="A28" s="125"/>
      <c r="B28" s="125"/>
      <c r="C28" s="127"/>
    </row>
    <row r="29" spans="1:3" x14ac:dyDescent="0.3">
      <c r="A29" s="125"/>
      <c r="B29" s="125"/>
      <c r="C29" s="127"/>
    </row>
  </sheetData>
  <hyperlinks>
    <hyperlink ref="B14" r:id="rId1" display="See License Agreement" xr:uid="{00000000-0004-0000-0700-000000000000}"/>
    <hyperlink ref="B4" r:id="rId2" tooltip="View online document" display="http://www.invoicingtemplate.com/bill-format-quilting-serv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4E7DD-3260-4F5B-91CC-DAC504441F9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38" t="s">
        <v>98</v>
      </c>
      <c r="B1" s="39" t="s">
        <v>100</v>
      </c>
    </row>
    <row r="2" spans="1:5" ht="12.75" x14ac:dyDescent="0.2">
      <c r="A2" s="38" t="s">
        <v>99</v>
      </c>
      <c r="B2" s="39" t="s">
        <v>101</v>
      </c>
    </row>
    <row r="5" spans="1:5" ht="12.75" x14ac:dyDescent="0.2">
      <c r="A5" s="1" t="s">
        <v>4</v>
      </c>
      <c r="B5" t="s">
        <v>60</v>
      </c>
    </row>
    <row r="6" spans="1:5" x14ac:dyDescent="0.2">
      <c r="A6" s="1" t="s">
        <v>5</v>
      </c>
      <c r="B6" s="2" t="s">
        <v>130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0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93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170</v>
      </c>
    </row>
    <row r="25" spans="1:2" x14ac:dyDescent="0.2">
      <c r="A25" s="1" t="s">
        <v>96</v>
      </c>
      <c r="B25" s="1">
        <v>0</v>
      </c>
    </row>
    <row r="30" spans="1:2" x14ac:dyDescent="0.2">
      <c r="B30" s="1">
        <v>1</v>
      </c>
    </row>
    <row r="31" spans="1:2" x14ac:dyDescent="0.2">
      <c r="B31" s="1">
        <v>0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252</vt:i4>
      </vt:variant>
    </vt:vector>
  </HeadingPairs>
  <TitlesOfParts>
    <vt:vector size="26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oknBattingBackingAllowance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oknQuiltAreaFeet</vt:lpstr>
      <vt:lpstr>oknQuiltAreaInch</vt:lpstr>
      <vt:lpstr>oknQuiltBackingFeet</vt:lpstr>
      <vt:lpstr>oknQuiltBackingInch</vt:lpstr>
      <vt:lpstr>oknQuiltBattingFeet</vt:lpstr>
      <vt:lpstr>oknQuiltBattingInch</vt:lpstr>
      <vt:lpstr>oknQuiltBindingFeet</vt:lpstr>
      <vt:lpstr>oknQuiltBindingInch</vt:lpstr>
      <vt:lpstr>oknQuiltHeight</vt:lpstr>
      <vt:lpstr>oknQuiltWidth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oknShippingEmail</vt:lpstr>
      <vt:lpstr>oknShippingPhone</vt:lpstr>
      <vt:lpstr>oknShipVia</vt:lpstr>
      <vt:lpstr>oknStatus</vt:lpstr>
      <vt:lpstr>oknSubTotal</vt:lpstr>
      <vt:lpstr>oknTagColour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  <vt:lpstr>Quilt_Length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Format for Quilting Service</dc:title>
  <dc:subject>"Bill Format for Quilting Service" summary: This sample template designed for quilting service providers has added a number of custom fields added to the form suggested by one of our clients who provides long arm quilting service.</dc:subject>
  <dc:creator>https://www.invoicingtemplate.com/</dc:creator>
  <cp:keywords/>
  <dc:description>https://www.invoicingtemplate.com/bill-format-quilting-service.html</dc:description>
  <cp:lastModifiedBy>liangjun yu</cp:lastModifiedBy>
  <cp:lastPrinted>2016-10-16T10:01:20Z</cp:lastPrinted>
  <dcterms:created xsi:type="dcterms:W3CDTF">2000-07-27T22:24:14Z</dcterms:created>
  <dcterms:modified xsi:type="dcterms:W3CDTF">2024-03-08T11:27:39Z</dcterms:modified>
  <cp:category>Bill Format for Quilting Service, Invoicing Sample for Quilting Service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266, Pueblo, Colorado, 110291, 106595, 7000346732961208310?+3.47%, 53.6 sq mi, 138.8 km2, 2,058/sq mi, 795/km2, 38°16′12″N 104°36′44″W? / ?38.2699°N 104.6123°W? / 38.2699; -104.6123? (Pueblo)</vt:lpwstr>
  </property>
</Properties>
</file>