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95\"/>
    </mc:Choice>
  </mc:AlternateContent>
  <xr:revisionPtr revIDLastSave="0" documentId="13_ncr:1_{6642F513-C38E-4B3D-A91F-F688D3C4E244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BalanceDue">Invoice!$J$44</definedName>
    <definedName name="oknBattingBackingAllowance">Invoice!$D$19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Invoice!$B$26</definedName>
    <definedName name="oknCost_10">Invoice!$B$35</definedName>
    <definedName name="oknCost_11">Invoice!$B$36</definedName>
    <definedName name="oknCost_12">Invoice!$B$37</definedName>
    <definedName name="oknCost_2">Invoice!$B$27</definedName>
    <definedName name="oknCost_3">Invoice!$B$28</definedName>
    <definedName name="oknCost_4">Invoice!$B$29</definedName>
    <definedName name="oknCost_5">Invoice!$B$30</definedName>
    <definedName name="oknCost_6">Invoice!$B$31</definedName>
    <definedName name="oknCost_7">Invoice!$B$32</definedName>
    <definedName name="oknCost_8">Invoice!$B$33</definedName>
    <definedName name="oknCost_9">Invoice!$B$34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Invoice!$O$1</definedName>
    <definedName name="oknDueDate">Invoice!$J$19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Invoice!$I$4</definedName>
    <definedName name="oknInvoiceID">Invoice!$I$5</definedName>
    <definedName name="oknLineTotal_1">Invoice!$J$26</definedName>
    <definedName name="oknLineTotal_10">Invoice!$J$35</definedName>
    <definedName name="oknLineTotal_11">Invoice!$J$36</definedName>
    <definedName name="oknLineTotal_12">Invoice!$J$37</definedName>
    <definedName name="oknLineTotal_2">Invoice!$J$27</definedName>
    <definedName name="oknLineTotal_3">Invoice!$J$28</definedName>
    <definedName name="oknLineTotal_4">Invoice!$J$29</definedName>
    <definedName name="oknLineTotal_5">Invoice!$J$30</definedName>
    <definedName name="oknLineTotal_6">Invoice!$J$31</definedName>
    <definedName name="oknLineTotal_7">Invoice!$J$32</definedName>
    <definedName name="oknLineTotal_8">Invoice!$J$33</definedName>
    <definedName name="oknLineTotal_9">Invoice!$J$34</definedName>
    <definedName name="oknLineTotalTaxable">Invoice!$B$38</definedName>
    <definedName name="oknNotes">Invoice!$D$42</definedName>
    <definedName name="oknPaymentAmount">Invoice!#REF!</definedName>
    <definedName name="oknPaymentCheckNumber">Invoice!#REF!</definedName>
    <definedName name="oknPaymentCreatedDate">Invoice!$D$46</definedName>
    <definedName name="oknPaymentDetail">Invoice!$D$47:$J$49</definedName>
    <definedName name="oknPaymentNotes">Invoice!$J$46</definedName>
    <definedName name="oknPaymentPaymentTerm">Invoice!$G$46</definedName>
    <definedName name="oknPayments">Invoice!$B$43</definedName>
    <definedName name="oknPaymentTerm">Invoice!$I$19</definedName>
    <definedName name="oknPaymentTotalApplied">Invoice!$F$46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Invoice!$I$26</definedName>
    <definedName name="oknPrice_10">Invoice!$I$35</definedName>
    <definedName name="oknPrice_11">Invoice!$I$36</definedName>
    <definedName name="oknPrice_12">Invoice!$I$37</definedName>
    <definedName name="oknPrice_2">Invoice!$I$27</definedName>
    <definedName name="oknPrice_3">Invoice!$I$28</definedName>
    <definedName name="oknPrice_4">Invoice!$I$29</definedName>
    <definedName name="oknPrice_5">Invoice!$I$30</definedName>
    <definedName name="oknPrice_6">Invoice!$I$31</definedName>
    <definedName name="oknPrice_7">Invoice!$I$32</definedName>
    <definedName name="oknPrice_8">Invoice!$I$33</definedName>
    <definedName name="oknPrice_9">Invoice!$I$34</definedName>
    <definedName name="oknPrInvoiceID">#REF!</definedName>
    <definedName name="oknPrNotes">#REF!</definedName>
    <definedName name="oknProductID_1">Invoice!$D$26</definedName>
    <definedName name="oknProductID_10">Invoice!$D$35</definedName>
    <definedName name="oknProductID_11">Invoice!$D$36</definedName>
    <definedName name="oknProductID_12">Invoice!$D$37</definedName>
    <definedName name="oknProductID_2">Invoice!$D$27</definedName>
    <definedName name="oknProductID_3">Invoice!$D$28</definedName>
    <definedName name="oknProductID_4">Invoice!$D$29</definedName>
    <definedName name="oknProductID_5">Invoice!$D$30</definedName>
    <definedName name="oknProductID_6">Invoice!$D$31</definedName>
    <definedName name="oknProductID_7">Invoice!$D$32</definedName>
    <definedName name="oknProductID_8">Invoice!$D$33</definedName>
    <definedName name="oknProductID_9">Invoice!$D$34</definedName>
    <definedName name="oknProductName_1">Invoice!$E$26</definedName>
    <definedName name="oknProductName_10">Invoice!$E$35</definedName>
    <definedName name="oknProductName_11">Invoice!$E$36</definedName>
    <definedName name="oknProductName_12">Invoice!$E$37</definedName>
    <definedName name="oknProductName_2">Invoice!$E$27</definedName>
    <definedName name="oknProductName_3">Invoice!$E$28</definedName>
    <definedName name="oknProductName_4">Invoice!$E$29</definedName>
    <definedName name="oknProductName_5">Invoice!$E$30</definedName>
    <definedName name="oknProductName_6">Invoice!$E$31</definedName>
    <definedName name="oknProductName_7">Invoice!$E$32</definedName>
    <definedName name="oknProductName_8">Invoice!$E$33</definedName>
    <definedName name="oknProductName_9">Invoice!$E$34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Invoice!$H$26</definedName>
    <definedName name="oknQuantity_10">Invoice!$H$35</definedName>
    <definedName name="oknQuantity_11">Invoice!$H$36</definedName>
    <definedName name="oknQuantity_12">Invoice!$H$37</definedName>
    <definedName name="oknQuantity_2">Invoice!$H$27</definedName>
    <definedName name="oknQuantity_3">Invoice!$H$28</definedName>
    <definedName name="oknQuantity_4">Invoice!$H$29</definedName>
    <definedName name="oknQuantity_5">Invoice!$H$30</definedName>
    <definedName name="oknQuantity_6">Invoice!$H$31</definedName>
    <definedName name="oknQuantity_7">Invoice!$H$32</definedName>
    <definedName name="oknQuantity_8">Invoice!$H$33</definedName>
    <definedName name="oknQuantity_9">Invoice!$H$34</definedName>
    <definedName name="oknQuiltAreaFeet">Invoice!$G$23</definedName>
    <definedName name="oknQuiltAreaInch">Invoice!$G$22</definedName>
    <definedName name="oknQuiltBackingFeet">Invoice!$J$23</definedName>
    <definedName name="oknQuiltBackingInch">Invoice!$J$22</definedName>
    <definedName name="oknQuiltBattingFeet">Invoice!$I$23</definedName>
    <definedName name="oknQuiltBattingInch">Invoice!$I$22</definedName>
    <definedName name="oknQuiltBindingFeet">Invoice!$H$23</definedName>
    <definedName name="oknQuiltBindingInch">Invoice!$H$22</definedName>
    <definedName name="oknQuiltHeight">Invoice!$F$22</definedName>
    <definedName name="oknQuiltWidth">Invoice!$F$23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hipAddress">Invoice!$I$9</definedName>
    <definedName name="oknShipCityStateZip">Invoice!$I$10</definedName>
    <definedName name="oknShipcontact">Invoice!$I$15</definedName>
    <definedName name="oknShipCountry">Invoice!$I$12</definedName>
    <definedName name="oknShipDate">Invoice!$G$19</definedName>
    <definedName name="oknShipName">Invoice!$I$8</definedName>
    <definedName name="oknShippingCost">Invoice!$J$41</definedName>
    <definedName name="oknShippingEmail">Invoice!$I$14</definedName>
    <definedName name="oknShippingPhone">Invoice!$I$13</definedName>
    <definedName name="oknShipVia">Invoice!$H$19</definedName>
    <definedName name="oknShipZipPostcode">Invoice!#REF!</definedName>
    <definedName name="oknStatus">Invoice!$M$1</definedName>
    <definedName name="oknSubTotal">Invoice!$J$38</definedName>
    <definedName name="oknTagColour">Invoice!$F$19</definedName>
    <definedName name="oknTax1">Invoice!$J$39</definedName>
    <definedName name="oknTax1Name">Invoice!$H$39</definedName>
    <definedName name="oknTax1Rate">Invoice!$I$39</definedName>
    <definedName name="oknTax1RateDefault">Invoice!$A$11</definedName>
    <definedName name="oknTax2">Invoice!$J$40</definedName>
    <definedName name="oknTax2IsAppliedToTax1">Invoice!$A$9</definedName>
    <definedName name="oknTax2Name">Invoice!$H$40</definedName>
    <definedName name="oknTax2Rate">Invoice!$I$40</definedName>
    <definedName name="oknTax2RateDefault">Invoice!$A$13</definedName>
    <definedName name="oknTaxable_1">Invoice!$A$26</definedName>
    <definedName name="oknTaxable_10">Invoice!$A$35</definedName>
    <definedName name="oknTaxable_11">Invoice!$A$36</definedName>
    <definedName name="oknTaxable_12">Invoice!$A$37</definedName>
    <definedName name="oknTaxable_2">Invoice!$A$27</definedName>
    <definedName name="oknTaxable_3">Invoice!$A$28</definedName>
    <definedName name="oknTaxable_4">Invoice!$A$29</definedName>
    <definedName name="oknTaxable_5">Invoice!$A$30</definedName>
    <definedName name="oknTaxable_6">Invoice!$A$31</definedName>
    <definedName name="oknTaxable_7">Invoice!$A$32</definedName>
    <definedName name="oknTaxable_8">Invoice!$A$33</definedName>
    <definedName name="oknTaxable_9">Invoice!$A$34</definedName>
    <definedName name="oknTaxTotalIncludingShippingCost">Invoice!$A$10</definedName>
    <definedName name="oknTaxType">Invoice!$A$7</definedName>
    <definedName name="oknTotal">Invoice!$J$42</definedName>
    <definedName name="oknWhoAddress">Invoice!$F$9</definedName>
    <definedName name="oknWhoCityStateZip">Invoice!$F$10</definedName>
    <definedName name="oknWhoCountry">Invoice!$F$12</definedName>
    <definedName name="oknWhoEmail">Invoice!$F$14</definedName>
    <definedName name="oknWhoID">Invoice!$F$15</definedName>
    <definedName name="oknWhoName">Invoice!$F$8</definedName>
    <definedName name="oknWhoPhone">Invoice!$F$13</definedName>
    <definedName name="oknWhoZipPostcode">Invoice!$F$11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Invoice!$D$2:$J$50</definedName>
    <definedName name="_xlnm.Print_Titles" localSheetId="0">Invoice!$2:$25</definedName>
    <definedName name="Quilt_Length">Invoice!$F$21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1" l="1"/>
  <c r="G23" i="1" s="1"/>
  <c r="H22" i="1"/>
  <c r="H23" i="1" s="1"/>
  <c r="I22" i="1"/>
  <c r="I23" i="1" s="1"/>
  <c r="J22" i="1"/>
  <c r="J23" i="1" s="1"/>
  <c r="H13" i="1" l="1"/>
  <c r="H12" i="1"/>
  <c r="H10" i="1"/>
  <c r="H9" i="1"/>
  <c r="H8" i="1"/>
  <c r="J43" i="1" l="1"/>
  <c r="J26" i="1"/>
  <c r="J27" i="1"/>
  <c r="J28" i="1"/>
  <c r="J29" i="1"/>
  <c r="J30" i="1"/>
  <c r="J31" i="1"/>
  <c r="J32" i="1"/>
  <c r="J33" i="1"/>
  <c r="J34" i="1"/>
  <c r="J35" i="1"/>
  <c r="J36" i="1"/>
  <c r="J37" i="1"/>
  <c r="B38" i="1" l="1" a="1"/>
  <c r="B38" i="1" s="1"/>
  <c r="J39" i="1" s="1"/>
  <c r="J38" i="1"/>
  <c r="J40" i="1" l="1"/>
  <c r="J42" i="1" s="1"/>
  <c r="J44" i="1" s="1"/>
</calcChain>
</file>

<file path=xl/sharedStrings.xml><?xml version="1.0" encoding="utf-8"?>
<sst xmlns="http://schemas.openxmlformats.org/spreadsheetml/2006/main" count="83" uniqueCount="77">
  <si>
    <t>DATE:</t>
  </si>
  <si>
    <t>SHIPPING &amp; HANDLING</t>
  </si>
  <si>
    <t>TOTAL</t>
  </si>
  <si>
    <t>Quantity</t>
  </si>
  <si>
    <t>SUBTOTAL</t>
  </si>
  <si>
    <t>PAID</t>
  </si>
  <si>
    <t>TOTAL DUE</t>
  </si>
  <si>
    <t>Taxable</t>
  </si>
  <si>
    <t>Due Date</t>
  </si>
  <si>
    <t>PST</t>
  </si>
  <si>
    <t>GST</t>
  </si>
  <si>
    <t>Name</t>
  </si>
  <si>
    <t>Description</t>
  </si>
  <si>
    <t>Line Total</t>
  </si>
  <si>
    <t>INVOICE #:</t>
  </si>
  <si>
    <t>Ship Date</t>
  </si>
  <si>
    <t>Ship Via</t>
  </si>
  <si>
    <t>Terms</t>
  </si>
  <si>
    <t>Unit Price</t>
  </si>
  <si>
    <t>cost</t>
  </si>
  <si>
    <t xml:space="preserve">THANK YOU FOR YOUR BUSINESS! </t>
  </si>
  <si>
    <t>INVOICE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</si>
  <si>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</si>
  <si>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</si>
  <si>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</si>
  <si>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7" type="noConversion"/>
  </si>
  <si>
    <t>NOTES:</t>
  </si>
  <si>
    <t>APPLIED</t>
  </si>
  <si>
    <t>BILL TO</t>
  </si>
  <si>
    <t>SHIP TO</t>
  </si>
  <si>
    <t>Address</t>
  </si>
  <si>
    <t>Contact</t>
  </si>
  <si>
    <t>Phone</t>
  </si>
  <si>
    <t>Client #</t>
  </si>
  <si>
    <t>Pending</t>
  </si>
  <si>
    <t>Test Customer 1</t>
  </si>
  <si>
    <t>City</t>
  </si>
  <si>
    <t>Province.      Post Code</t>
  </si>
  <si>
    <t>E-Mail</t>
  </si>
  <si>
    <t>Quilt Area</t>
  </si>
  <si>
    <t>Batting</t>
  </si>
  <si>
    <t>Backing</t>
  </si>
  <si>
    <t>Binding</t>
  </si>
  <si>
    <t>Units</t>
  </si>
  <si>
    <t>Inches</t>
  </si>
  <si>
    <t>Feet</t>
  </si>
  <si>
    <t>Tag Colour - #</t>
  </si>
  <si>
    <t>Batting Backing Allowance</t>
  </si>
  <si>
    <t>Quilting Service Provider</t>
  </si>
  <si>
    <t>City, State ZIP</t>
  </si>
  <si>
    <t>Phone, Email, Web Address</t>
  </si>
  <si>
    <t>Item#</t>
  </si>
  <si>
    <t>Database</t>
  </si>
  <si>
    <t>Invoice Status</t>
  </si>
  <si>
    <t>c5095</t>
  </si>
  <si>
    <t>Quilt Size</t>
  </si>
  <si>
    <t>C1000</t>
  </si>
  <si>
    <t>sname1</t>
  </si>
  <si>
    <t>saddr1</t>
  </si>
  <si>
    <t>scity</t>
  </si>
  <si>
    <t>ap</t>
  </si>
  <si>
    <t>sphone</t>
  </si>
  <si>
    <t>semail</t>
  </si>
  <si>
    <t>scontact</t>
  </si>
  <si>
    <t>def</t>
  </si>
  <si>
    <t>Test Product 3 (Non-taxable)</t>
  </si>
  <si>
    <t>P1002</t>
  </si>
  <si>
    <t>Test Product 2 (Service)</t>
  </si>
  <si>
    <t>P1001</t>
  </si>
  <si>
    <t>Test Product 1</t>
  </si>
  <si>
    <t>P1000</t>
  </si>
  <si>
    <t>Need a different invoice layout? Visit our invoice template collection.</t>
  </si>
  <si>
    <t>InvoicingTemplates.com</t>
  </si>
  <si>
    <t>Invoicing Sample for Quilting Service</t>
  </si>
  <si>
    <t>Bill Format for Quilting Servicec5095</t>
  </si>
  <si>
    <t>Invoicing Sample for Quilting Service - 266, Pueblo, Colorado, 110291, 106595, 7000346732961208310?+3.47%, 53.6 sq mi, 138.8 km2, 2,058/sq mi, 795/km2, 38°16′12″N 104°36′44″W? / ?38.2699°N 104.6123°W? / 38.2699; -104.6123? (Pueblo)</t>
  </si>
  <si>
    <t>Bill Format for Quilting Servicec5095 - 266, Pueblo, Colorado, 110291, 106595, 7000346732961208310?+3.47%, 53.6 sq mi, 138.8 km2, 2,058/sq mi, 795/km2, 38°16′12″N 104°36′44″W? / ?38.2699°N 104.6123°W? / 38.2699; -104.6123? (Pueblo)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</si>
</sst>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@\ \ "/>
    <numFmt numFmtId="165" formatCode="General_)"/>
    <numFmt numFmtId="166" formatCode="_(* #,##0.00_);_(* \(#,##0.00\);_(* &quot;&quot;??_);_(@_)"/>
    <numFmt numFmtId="167" formatCode="[$-409]d\-mmm\-yy;@"/>
    <numFmt numFmtId="168" formatCode="[$-409]d/mmm/yy;@"/>
    <numFmt numFmtId="169" formatCode="0.000%"/>
    <numFmt numFmtId="170" formatCode="#,##0.000_);\(#,##0.000\)"/>
    <numFmt numFmtId="171" formatCode="[$-F800]dddd\,\ mmmm\ dd\,\ yyyy"/>
    <numFmt numFmtId="172" formatCode="0.0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b/>
      <sz val="10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b/>
      <sz val="10"/>
      <color theme="0"/>
      <name val="Book Antiqua"/>
      <family val="1"/>
    </font>
    <font>
      <u/>
      <sz val="10"/>
      <color indexed="12"/>
      <name val="Book Antiqua"/>
      <family val="1"/>
    </font>
    <font>
      <i/>
      <sz val="10"/>
      <name val="Book Antiqua"/>
      <family val="1"/>
    </font>
    <font>
      <b/>
      <sz val="12"/>
      <color theme="1" tint="0.249977111117893"/>
      <name val="Bodoni MT Black"/>
      <family val="1"/>
    </font>
    <font>
      <sz val="10"/>
      <color theme="4"/>
      <name val="Book Antiqua"/>
      <family val="1"/>
    </font>
    <font>
      <sz val="26"/>
      <color theme="3" tint="0.39997558519241921"/>
      <name val="Bernard MT Condensed"/>
      <family val="1"/>
    </font>
    <font>
      <b/>
      <sz val="9"/>
      <color theme="1"/>
      <name val="Book Antiqua"/>
      <family val="1"/>
    </font>
    <font>
      <b/>
      <sz val="9"/>
      <color rgb="FF00B050"/>
      <name val="Book Antiqua"/>
      <family val="1"/>
    </font>
    <font>
      <b/>
      <sz val="9"/>
      <color theme="5" tint="-0.24994659260841701"/>
      <name val="Book Antiqua"/>
      <family val="1"/>
    </font>
    <font>
      <sz val="10"/>
      <color theme="4"/>
      <name val="Bernard MT Condensed"/>
      <family val="1"/>
    </font>
    <font>
      <sz val="11"/>
      <color theme="4"/>
      <name val="Bernard MT Condensed"/>
      <family val="1"/>
    </font>
    <font>
      <b/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ck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ck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ck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ck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ck">
        <color theme="1" tint="0.499984740745262"/>
      </left>
      <right style="thin">
        <color theme="1" tint="0.499984740745262"/>
      </right>
      <top style="thin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 style="thick">
        <color theme="1" tint="0.499984740745262"/>
      </right>
      <top style="thin">
        <color theme="1" tint="0.499984740745262"/>
      </top>
      <bottom style="thick">
        <color theme="1" tint="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ck">
        <color theme="3" tint="0.59996337778862885"/>
      </left>
      <right/>
      <top style="thick">
        <color theme="3" tint="0.59996337778862885"/>
      </top>
      <bottom/>
      <diagonal/>
    </border>
    <border>
      <left/>
      <right style="thin">
        <color rgb="FF0070C0"/>
      </right>
      <top style="thick">
        <color theme="3" tint="0.59996337778862885"/>
      </top>
      <bottom/>
      <diagonal/>
    </border>
    <border>
      <left style="thin">
        <color rgb="FF0070C0"/>
      </left>
      <right/>
      <top style="thick">
        <color theme="3" tint="0.59996337778862885"/>
      </top>
      <bottom/>
      <diagonal/>
    </border>
    <border>
      <left/>
      <right/>
      <top style="thick">
        <color theme="3" tint="0.59996337778862885"/>
      </top>
      <bottom/>
      <diagonal/>
    </border>
    <border>
      <left style="thin">
        <color theme="1"/>
      </left>
      <right/>
      <top style="thick">
        <color theme="3" tint="0.59996337778862885"/>
      </top>
      <bottom style="thin">
        <color theme="1"/>
      </bottom>
      <diagonal/>
    </border>
    <border>
      <left/>
      <right style="thick">
        <color theme="3" tint="0.59996337778862885"/>
      </right>
      <top style="thick">
        <color theme="3" tint="0.59996337778862885"/>
      </top>
      <bottom style="thin">
        <color theme="1"/>
      </bottom>
      <diagonal/>
    </border>
    <border>
      <left style="thick">
        <color theme="3" tint="0.59996337778862885"/>
      </left>
      <right/>
      <top/>
      <bottom/>
      <diagonal/>
    </border>
    <border>
      <left/>
      <right style="thick">
        <color theme="3" tint="0.59996337778862885"/>
      </right>
      <top style="thin">
        <color theme="1"/>
      </top>
      <bottom style="thin">
        <color theme="1"/>
      </bottom>
      <diagonal/>
    </border>
    <border>
      <left style="thick">
        <color theme="3" tint="0.59996337778862885"/>
      </left>
      <right/>
      <top/>
      <bottom style="thick">
        <color theme="3" tint="0.59996337778862885"/>
      </bottom>
      <diagonal/>
    </border>
    <border>
      <left/>
      <right style="thin">
        <color indexed="64"/>
      </right>
      <top/>
      <bottom style="thick">
        <color theme="3" tint="0.59996337778862885"/>
      </bottom>
      <diagonal/>
    </border>
    <border>
      <left style="thin">
        <color indexed="64"/>
      </left>
      <right/>
      <top style="thin">
        <color indexed="64"/>
      </top>
      <bottom style="thick">
        <color theme="3" tint="0.59996337778862885"/>
      </bottom>
      <diagonal/>
    </border>
    <border>
      <left/>
      <right/>
      <top style="thin">
        <color indexed="64"/>
      </top>
      <bottom style="thick">
        <color theme="3" tint="0.59996337778862885"/>
      </bottom>
      <diagonal/>
    </border>
    <border>
      <left style="thin">
        <color theme="1"/>
      </left>
      <right/>
      <top style="thin">
        <color theme="1"/>
      </top>
      <bottom style="thick">
        <color theme="3" tint="0.59996337778862885"/>
      </bottom>
      <diagonal/>
    </border>
    <border>
      <left/>
      <right style="thick">
        <color theme="3" tint="0.59996337778862885"/>
      </right>
      <top style="thin">
        <color theme="1"/>
      </top>
      <bottom style="thick">
        <color theme="3" tint="0.59996337778862885"/>
      </bottom>
      <diagonal/>
    </border>
    <border>
      <left style="thick">
        <color theme="3" tint="0.59996337778862885"/>
      </left>
      <right style="thin">
        <color theme="1"/>
      </right>
      <top style="thick">
        <color theme="3" tint="0.59996337778862885"/>
      </top>
      <bottom/>
      <diagonal/>
    </border>
    <border>
      <left style="thick">
        <color theme="3" tint="0.59996337778862885"/>
      </left>
      <right style="thin">
        <color theme="1"/>
      </right>
      <top/>
      <bottom/>
      <diagonal/>
    </border>
    <border>
      <left style="thick">
        <color theme="3" tint="0.59996337778862885"/>
      </left>
      <right style="thin">
        <color theme="1"/>
      </right>
      <top/>
      <bottom style="thick">
        <color theme="3" tint="0.59996337778862885"/>
      </bottom>
      <diagonal/>
    </border>
  </borders>
  <cellStyleXfs count="10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56">
    <xf numFmtId="0" fontId="0" fillId="0" borderId="0" xfId="0"/>
    <xf numFmtId="0" fontId="10" fillId="3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4" fontId="16" fillId="0" borderId="0" xfId="1" applyNumberFormat="1" applyFont="1" applyFill="1" applyAlignment="1" applyProtection="1">
      <alignment horizontal="center" vertical="center"/>
      <protection locked="0"/>
    </xf>
    <xf numFmtId="0" fontId="10" fillId="0" borderId="0" xfId="0" applyFont="1" applyAlignment="1">
      <alignment vertical="center"/>
    </xf>
    <xf numFmtId="0" fontId="14" fillId="4" borderId="23" xfId="0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 applyProtection="1">
      <alignment horizontal="center" vertical="center"/>
      <protection locked="0" hidden="1"/>
    </xf>
    <xf numFmtId="167" fontId="15" fillId="4" borderId="3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11" fillId="8" borderId="27" xfId="0" applyFont="1" applyFill="1" applyBorder="1" applyAlignment="1" applyProtection="1">
      <alignment horizontal="center" vertical="center"/>
      <protection locked="0" hidden="1"/>
    </xf>
    <xf numFmtId="0" fontId="11" fillId="8" borderId="27" xfId="0" applyFont="1" applyFill="1" applyBorder="1" applyAlignment="1" applyProtection="1">
      <alignment horizontal="center" vertical="center"/>
      <protection locked="0"/>
    </xf>
    <xf numFmtId="0" fontId="11" fillId="8" borderId="28" xfId="0" applyFont="1" applyFill="1" applyBorder="1" applyAlignment="1">
      <alignment horizontal="center" vertical="center"/>
    </xf>
    <xf numFmtId="1" fontId="22" fillId="0" borderId="30" xfId="0" applyNumberFormat="1" applyFont="1" applyBorder="1" applyAlignment="1" applyProtection="1">
      <alignment horizontal="center" vertical="center"/>
      <protection hidden="1"/>
    </xf>
    <xf numFmtId="172" fontId="22" fillId="0" borderId="30" xfId="0" applyNumberFormat="1" applyFont="1" applyBorder="1" applyAlignment="1">
      <alignment horizontal="center" vertical="center"/>
    </xf>
    <xf numFmtId="172" fontId="22" fillId="0" borderId="31" xfId="0" applyNumberFormat="1" applyFont="1" applyBorder="1" applyAlignment="1">
      <alignment horizontal="center" vertical="center"/>
    </xf>
    <xf numFmtId="172" fontId="23" fillId="0" borderId="33" xfId="0" applyNumberFormat="1" applyFont="1" applyBorder="1" applyAlignment="1" applyProtection="1">
      <alignment horizontal="center" vertical="center"/>
      <protection hidden="1"/>
    </xf>
    <xf numFmtId="172" fontId="23" fillId="0" borderId="33" xfId="0" applyNumberFormat="1" applyFont="1" applyBorder="1" applyAlignment="1">
      <alignment horizontal="center" vertical="center"/>
    </xf>
    <xf numFmtId="172" fontId="23" fillId="0" borderId="34" xfId="0" applyNumberFormat="1" applyFont="1" applyBorder="1" applyAlignment="1">
      <alignment horizontal="center" vertical="center"/>
    </xf>
    <xf numFmtId="0" fontId="21" fillId="0" borderId="33" xfId="0" applyFont="1" applyBorder="1" applyAlignment="1" applyProtection="1">
      <alignment horizontal="center" vertical="center"/>
      <protection locked="0"/>
    </xf>
    <xf numFmtId="167" fontId="13" fillId="0" borderId="33" xfId="0" applyNumberFormat="1" applyFont="1" applyBorder="1" applyAlignment="1" applyProtection="1">
      <alignment horizontal="center" vertical="center"/>
      <protection locked="0"/>
    </xf>
    <xf numFmtId="0" fontId="11" fillId="8" borderId="27" xfId="0" applyFont="1" applyFill="1" applyBorder="1" applyAlignment="1">
      <alignment horizontal="center" vertical="center"/>
    </xf>
    <xf numFmtId="0" fontId="22" fillId="0" borderId="30" xfId="0" applyFont="1" applyBorder="1" applyAlignment="1" applyProtection="1">
      <alignment horizontal="center" vertical="center"/>
      <protection locked="0"/>
    </xf>
    <xf numFmtId="0" fontId="22" fillId="0" borderId="30" xfId="0" applyFont="1" applyBorder="1" applyAlignment="1">
      <alignment horizontal="center" vertical="center"/>
    </xf>
    <xf numFmtId="0" fontId="22" fillId="0" borderId="33" xfId="0" applyFont="1" applyBorder="1" applyAlignment="1" applyProtection="1">
      <alignment horizontal="center" vertical="center"/>
      <protection locked="0"/>
    </xf>
    <xf numFmtId="165" fontId="13" fillId="0" borderId="16" xfId="0" applyNumberFormat="1" applyFont="1" applyBorder="1" applyAlignment="1" applyProtection="1">
      <alignment horizontal="right" vertical="center"/>
      <protection locked="0"/>
    </xf>
    <xf numFmtId="170" fontId="13" fillId="0" borderId="16" xfId="0" applyNumberFormat="1" applyFont="1" applyBorder="1" applyAlignment="1" applyProtection="1">
      <alignment horizontal="right" vertical="center"/>
      <protection locked="0"/>
    </xf>
    <xf numFmtId="166" fontId="13" fillId="0" borderId="16" xfId="0" applyNumberFormat="1" applyFont="1" applyBorder="1" applyAlignment="1" applyProtection="1">
      <alignment horizontal="right" vertical="center"/>
      <protection hidden="1"/>
    </xf>
    <xf numFmtId="165" fontId="13" fillId="2" borderId="19" xfId="0" applyNumberFormat="1" applyFont="1" applyFill="1" applyBorder="1" applyAlignment="1" applyProtection="1">
      <alignment horizontal="right" vertical="center"/>
      <protection locked="0"/>
    </xf>
    <xf numFmtId="170" fontId="13" fillId="2" borderId="19" xfId="0" applyNumberFormat="1" applyFont="1" applyFill="1" applyBorder="1" applyAlignment="1" applyProtection="1">
      <alignment horizontal="right" vertical="center"/>
      <protection locked="0"/>
    </xf>
    <xf numFmtId="166" fontId="13" fillId="2" borderId="19" xfId="0" applyNumberFormat="1" applyFont="1" applyFill="1" applyBorder="1" applyAlignment="1" applyProtection="1">
      <alignment horizontal="right" vertical="center"/>
      <protection hidden="1"/>
    </xf>
    <xf numFmtId="165" fontId="13" fillId="0" borderId="19" xfId="0" applyNumberFormat="1" applyFont="1" applyBorder="1" applyAlignment="1" applyProtection="1">
      <alignment horizontal="right" vertical="center"/>
      <protection locked="0"/>
    </xf>
    <xf numFmtId="170" fontId="13" fillId="0" borderId="19" xfId="0" applyNumberFormat="1" applyFont="1" applyBorder="1" applyAlignment="1" applyProtection="1">
      <alignment horizontal="right" vertical="center"/>
      <protection locked="0"/>
    </xf>
    <xf numFmtId="166" fontId="13" fillId="0" borderId="19" xfId="0" applyNumberFormat="1" applyFont="1" applyBorder="1" applyAlignment="1" applyProtection="1">
      <alignment horizontal="right" vertical="center"/>
      <protection hidden="1"/>
    </xf>
    <xf numFmtId="165" fontId="13" fillId="2" borderId="22" xfId="0" applyNumberFormat="1" applyFont="1" applyFill="1" applyBorder="1" applyAlignment="1" applyProtection="1">
      <alignment horizontal="right" vertical="center"/>
      <protection locked="0"/>
    </xf>
    <xf numFmtId="170" fontId="13" fillId="2" borderId="22" xfId="0" applyNumberFormat="1" applyFont="1" applyFill="1" applyBorder="1" applyAlignment="1" applyProtection="1">
      <alignment horizontal="right" vertical="center"/>
      <protection locked="0"/>
    </xf>
    <xf numFmtId="166" fontId="13" fillId="2" borderId="22" xfId="0" applyNumberFormat="1" applyFont="1" applyFill="1" applyBorder="1" applyAlignment="1" applyProtection="1">
      <alignment horizontal="right" vertical="center"/>
      <protection hidden="1"/>
    </xf>
    <xf numFmtId="0" fontId="10" fillId="3" borderId="0" xfId="0" applyFont="1" applyFill="1" applyAlignment="1">
      <alignment vertical="center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right" vertical="center"/>
      <protection locked="0" hidden="1"/>
    </xf>
    <xf numFmtId="0" fontId="19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1" fillId="5" borderId="24" xfId="0" applyFont="1" applyFill="1" applyBorder="1" applyAlignment="1">
      <alignment horizontal="right" vertical="center"/>
    </xf>
    <xf numFmtId="0" fontId="10" fillId="0" borderId="0" xfId="0" applyFont="1" applyAlignment="1" applyProtection="1">
      <alignment horizontal="left" vertical="center"/>
      <protection locked="0"/>
    </xf>
    <xf numFmtId="14" fontId="13" fillId="0" borderId="33" xfId="0" applyNumberFormat="1" applyFont="1" applyBorder="1" applyAlignment="1" applyProtection="1">
      <alignment horizontal="center" vertical="center"/>
      <protection locked="0"/>
    </xf>
    <xf numFmtId="0" fontId="13" fillId="0" borderId="33" xfId="0" applyFont="1" applyBorder="1" applyAlignment="1" applyProtection="1">
      <alignment horizontal="center" vertical="center"/>
      <protection locked="0"/>
    </xf>
    <xf numFmtId="14" fontId="13" fillId="0" borderId="34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49" fontId="13" fillId="0" borderId="15" xfId="0" applyNumberFormat="1" applyFont="1" applyBorder="1" applyAlignment="1" applyProtection="1">
      <alignment horizontal="left" vertical="center"/>
      <protection locked="0"/>
    </xf>
    <xf numFmtId="49" fontId="13" fillId="2" borderId="17" xfId="0" applyNumberFormat="1" applyFont="1" applyFill="1" applyBorder="1" applyAlignment="1" applyProtection="1">
      <alignment horizontal="left" vertical="center"/>
      <protection locked="0"/>
    </xf>
    <xf numFmtId="49" fontId="13" fillId="0" borderId="17" xfId="0" applyNumberFormat="1" applyFont="1" applyBorder="1" applyAlignment="1" applyProtection="1">
      <alignment horizontal="left" vertical="center"/>
      <protection locked="0"/>
    </xf>
    <xf numFmtId="49" fontId="13" fillId="2" borderId="20" xfId="0" applyNumberFormat="1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>
      <alignment horizontal="right" vertical="center"/>
    </xf>
    <xf numFmtId="43" fontId="10" fillId="0" borderId="14" xfId="0" applyNumberFormat="1" applyFont="1" applyBorder="1" applyAlignment="1" applyProtection="1">
      <alignment horizontal="right" vertical="center"/>
      <protection hidden="1"/>
    </xf>
    <xf numFmtId="169" fontId="10" fillId="0" borderId="0" xfId="0" applyNumberFormat="1" applyFont="1" applyAlignment="1" applyProtection="1">
      <alignment horizontal="right" vertical="center"/>
      <protection locked="0"/>
    </xf>
    <xf numFmtId="43" fontId="10" fillId="0" borderId="14" xfId="0" applyNumberFormat="1" applyFont="1" applyBorder="1" applyAlignment="1" applyProtection="1">
      <alignment horizontal="right" vertical="center"/>
      <protection locked="0" hidden="1"/>
    </xf>
    <xf numFmtId="43" fontId="10" fillId="0" borderId="2" xfId="0" applyNumberFormat="1" applyFont="1" applyBorder="1" applyAlignment="1" applyProtection="1">
      <alignment horizontal="right" vertical="center"/>
      <protection locked="0" hidden="1"/>
    </xf>
    <xf numFmtId="168" fontId="10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>
      <alignment horizontal="center" vertical="center"/>
    </xf>
    <xf numFmtId="0" fontId="11" fillId="5" borderId="42" xfId="0" applyFont="1" applyFill="1" applyBorder="1" applyAlignment="1">
      <alignment horizontal="right" vertical="center"/>
    </xf>
    <xf numFmtId="0" fontId="11" fillId="5" borderId="50" xfId="0" applyFont="1" applyFill="1" applyBorder="1" applyAlignment="1" applyProtection="1">
      <alignment horizontal="right" vertical="center"/>
      <protection hidden="1"/>
    </xf>
    <xf numFmtId="0" fontId="11" fillId="6" borderId="51" xfId="0" applyFont="1" applyFill="1" applyBorder="1" applyAlignment="1" applyProtection="1">
      <alignment horizontal="right" vertical="center"/>
      <protection hidden="1"/>
    </xf>
    <xf numFmtId="0" fontId="11" fillId="6" borderId="52" xfId="0" applyFont="1" applyFill="1" applyBorder="1" applyAlignment="1" applyProtection="1">
      <alignment horizontal="right" vertical="center"/>
      <protection hidden="1"/>
    </xf>
    <xf numFmtId="0" fontId="18" fillId="0" borderId="0" xfId="0" applyFont="1" applyAlignment="1">
      <alignment horizontal="left" vertical="center"/>
    </xf>
    <xf numFmtId="0" fontId="10" fillId="9" borderId="0" xfId="0" applyFont="1" applyFill="1" applyAlignment="1">
      <alignment vertical="center"/>
    </xf>
    <xf numFmtId="0" fontId="10" fillId="10" borderId="0" xfId="0" applyFont="1" applyFill="1" applyAlignment="1" applyProtection="1">
      <alignment vertical="center"/>
      <protection locked="0" hidden="1"/>
    </xf>
    <xf numFmtId="0" fontId="10" fillId="10" borderId="0" xfId="0" applyFont="1" applyFill="1" applyAlignment="1">
      <alignment vertical="center"/>
    </xf>
    <xf numFmtId="0" fontId="13" fillId="0" borderId="3" xfId="0" applyFont="1" applyBorder="1" applyAlignment="1" applyProtection="1">
      <alignment horizontal="left" vertical="center"/>
      <protection locked="0"/>
    </xf>
    <xf numFmtId="0" fontId="13" fillId="0" borderId="4" xfId="0" applyFont="1" applyBorder="1" applyAlignment="1" applyProtection="1">
      <alignment horizontal="left" vertical="center"/>
      <protection locked="0"/>
    </xf>
    <xf numFmtId="0" fontId="13" fillId="0" borderId="25" xfId="0" applyFont="1" applyBorder="1" applyAlignment="1" applyProtection="1">
      <alignment horizontal="left" vertical="center"/>
      <protection locked="0"/>
    </xf>
    <xf numFmtId="0" fontId="13" fillId="0" borderId="43" xfId="0" applyFont="1" applyBorder="1" applyAlignment="1" applyProtection="1">
      <alignment horizontal="left" vertical="center"/>
      <protection locked="0"/>
    </xf>
    <xf numFmtId="0" fontId="25" fillId="0" borderId="0" xfId="0" applyFont="1" applyAlignment="1">
      <alignment vertical="center"/>
    </xf>
    <xf numFmtId="14" fontId="10" fillId="0" borderId="0" xfId="0" applyNumberFormat="1" applyFont="1" applyAlignment="1">
      <alignment horizontal="center" vertical="center"/>
    </xf>
    <xf numFmtId="0" fontId="10" fillId="10" borderId="0" xfId="0" applyFont="1" applyFill="1" applyAlignment="1">
      <alignment horizontal="center" vertical="center" wrapText="1"/>
    </xf>
    <xf numFmtId="0" fontId="10" fillId="11" borderId="0" xfId="0" applyFont="1" applyFill="1" applyAlignment="1" applyProtection="1">
      <alignment horizontal="center" vertical="center" wrapText="1"/>
      <protection locked="0"/>
    </xf>
    <xf numFmtId="0" fontId="10" fillId="11" borderId="0" xfId="0" applyFont="1" applyFill="1" applyAlignment="1" applyProtection="1">
      <alignment horizontal="center" vertical="center" wrapText="1"/>
      <protection locked="0" hidden="1"/>
    </xf>
    <xf numFmtId="0" fontId="9" fillId="0" borderId="0" xfId="1" applyAlignment="1" applyProtection="1">
      <alignment vertical="center"/>
      <protection locked="0" hidden="1"/>
    </xf>
    <xf numFmtId="0" fontId="9" fillId="10" borderId="0" xfId="1" applyFill="1" applyAlignment="1" applyProtection="1">
      <alignment vertical="center"/>
    </xf>
    <xf numFmtId="167" fontId="15" fillId="4" borderId="3" xfId="0" applyNumberFormat="1" applyFont="1" applyFill="1" applyBorder="1" applyAlignment="1" applyProtection="1">
      <alignment horizontal="center" vertical="center"/>
      <protection locked="0"/>
    </xf>
    <xf numFmtId="0" fontId="15" fillId="4" borderId="1" xfId="0" applyFont="1" applyFill="1" applyBorder="1" applyAlignment="1" applyProtection="1">
      <alignment horizontal="centerContinuous" vertical="center"/>
      <protection locked="0"/>
    </xf>
    <xf numFmtId="43" fontId="15" fillId="4" borderId="3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3" fillId="0" borderId="17" xfId="0" applyFont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18" xfId="0" applyFont="1" applyBorder="1" applyAlignment="1" applyProtection="1">
      <alignment horizontal="left" vertical="center"/>
      <protection locked="0"/>
    </xf>
    <xf numFmtId="0" fontId="17" fillId="2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3" fillId="2" borderId="17" xfId="0" applyFont="1" applyFill="1" applyBorder="1" applyAlignment="1" applyProtection="1">
      <alignment horizontal="left" vertical="center"/>
      <protection locked="0"/>
    </xf>
    <xf numFmtId="0" fontId="13" fillId="2" borderId="0" xfId="0" applyFont="1" applyFill="1" applyAlignment="1" applyProtection="1">
      <alignment horizontal="left" vertical="center"/>
      <protection locked="0"/>
    </xf>
    <xf numFmtId="0" fontId="13" fillId="2" borderId="18" xfId="0" applyFont="1" applyFill="1" applyBorder="1" applyAlignment="1" applyProtection="1">
      <alignment horizontal="left" vertical="center"/>
      <protection locked="0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0" fillId="0" borderId="6" xfId="0" applyFont="1" applyBorder="1" applyAlignment="1" applyProtection="1">
      <alignment horizontal="left" vertical="top" wrapText="1"/>
      <protection locked="0"/>
    </xf>
    <xf numFmtId="0" fontId="10" fillId="0" borderId="7" xfId="0" applyFont="1" applyBorder="1" applyAlignment="1" applyProtection="1">
      <alignment horizontal="left" vertical="top" wrapText="1"/>
      <protection locked="0"/>
    </xf>
    <xf numFmtId="0" fontId="10" fillId="0" borderId="8" xfId="0" applyFont="1" applyBorder="1" applyAlignment="1" applyProtection="1">
      <alignment horizontal="left" vertical="top" wrapText="1"/>
      <protection locked="0"/>
    </xf>
    <xf numFmtId="0" fontId="10" fillId="0" borderId="9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10" xfId="0" applyFont="1" applyBorder="1" applyAlignment="1" applyProtection="1">
      <alignment horizontal="left" vertical="top" wrapText="1"/>
      <protection locked="0"/>
    </xf>
    <xf numFmtId="0" fontId="10" fillId="0" borderId="11" xfId="0" applyFont="1" applyBorder="1" applyAlignment="1" applyProtection="1">
      <alignment horizontal="left" vertical="top" wrapText="1"/>
      <protection locked="0"/>
    </xf>
    <xf numFmtId="0" fontId="10" fillId="0" borderId="12" xfId="0" applyFont="1" applyBorder="1" applyAlignment="1" applyProtection="1">
      <alignment horizontal="left" vertical="top" wrapText="1"/>
      <protection locked="0"/>
    </xf>
    <xf numFmtId="0" fontId="10" fillId="0" borderId="13" xfId="0" applyFont="1" applyBorder="1" applyAlignment="1" applyProtection="1">
      <alignment horizontal="left" vertical="top" wrapText="1"/>
      <protection locked="0"/>
    </xf>
    <xf numFmtId="0" fontId="13" fillId="0" borderId="3" xfId="0" applyFont="1" applyBorder="1" applyAlignment="1" applyProtection="1">
      <alignment horizontal="left" vertical="center"/>
      <protection locked="0"/>
    </xf>
    <xf numFmtId="0" fontId="13" fillId="0" borderId="4" xfId="0" applyFont="1" applyBorder="1" applyAlignment="1" applyProtection="1">
      <alignment horizontal="left" vertical="center"/>
      <protection locked="0"/>
    </xf>
    <xf numFmtId="0" fontId="13" fillId="0" borderId="46" xfId="0" applyFont="1" applyBorder="1" applyAlignment="1" applyProtection="1">
      <alignment horizontal="left" vertical="center"/>
      <protection locked="0"/>
    </xf>
    <xf numFmtId="0" fontId="13" fillId="0" borderId="47" xfId="0" applyFont="1" applyBorder="1" applyAlignment="1" applyProtection="1">
      <alignment horizontal="left" vertical="center"/>
      <protection locked="0"/>
    </xf>
    <xf numFmtId="0" fontId="13" fillId="0" borderId="25" xfId="0" applyFont="1" applyBorder="1" applyAlignment="1" applyProtection="1">
      <alignment horizontal="left" vertical="center"/>
      <protection locked="0"/>
    </xf>
    <xf numFmtId="0" fontId="13" fillId="0" borderId="43" xfId="0" applyFont="1" applyBorder="1" applyAlignment="1" applyProtection="1">
      <alignment horizontal="left" vertical="center"/>
      <protection locked="0"/>
    </xf>
    <xf numFmtId="171" fontId="12" fillId="0" borderId="0" xfId="0" applyNumberFormat="1" applyFont="1" applyAlignment="1" applyProtection="1">
      <alignment horizontal="center" vertic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13" fillId="0" borderId="40" xfId="0" applyFont="1" applyBorder="1" applyAlignment="1" applyProtection="1">
      <alignment horizontal="left" vertical="center"/>
      <protection locked="0"/>
    </xf>
    <xf numFmtId="0" fontId="13" fillId="0" borderId="41" xfId="0" applyFont="1" applyBorder="1" applyAlignment="1" applyProtection="1">
      <alignment horizontal="left" vertical="center"/>
      <protection locked="0"/>
    </xf>
    <xf numFmtId="0" fontId="13" fillId="0" borderId="48" xfId="0" applyFont="1" applyBorder="1" applyAlignment="1" applyProtection="1">
      <alignment horizontal="left" vertical="center"/>
      <protection locked="0"/>
    </xf>
    <xf numFmtId="0" fontId="13" fillId="0" borderId="49" xfId="0" applyFont="1" applyBorder="1" applyAlignment="1" applyProtection="1">
      <alignment horizontal="left" vertical="center"/>
      <protection locked="0"/>
    </xf>
    <xf numFmtId="0" fontId="13" fillId="0" borderId="38" xfId="0" applyFont="1" applyBorder="1" applyAlignment="1" applyProtection="1">
      <alignment horizontal="left" vertical="center"/>
      <protection locked="0"/>
    </xf>
    <xf numFmtId="0" fontId="13" fillId="0" borderId="39" xfId="0" applyFont="1" applyBorder="1" applyAlignment="1" applyProtection="1">
      <alignment horizontal="left" vertical="center"/>
      <protection locked="0"/>
    </xf>
    <xf numFmtId="0" fontId="11" fillId="5" borderId="36" xfId="0" applyFont="1" applyFill="1" applyBorder="1" applyAlignment="1">
      <alignment horizontal="right" vertical="center"/>
    </xf>
    <xf numFmtId="0" fontId="11" fillId="5" borderId="37" xfId="0" applyFont="1" applyFill="1" applyBorder="1" applyAlignment="1">
      <alignment horizontal="right" vertical="center"/>
    </xf>
    <xf numFmtId="0" fontId="11" fillId="5" borderId="42" xfId="0" applyFont="1" applyFill="1" applyBorder="1" applyAlignment="1">
      <alignment horizontal="right" vertical="center"/>
    </xf>
    <xf numFmtId="0" fontId="11" fillId="5" borderId="24" xfId="0" applyFont="1" applyFill="1" applyBorder="1" applyAlignment="1">
      <alignment horizontal="right" vertical="center"/>
    </xf>
    <xf numFmtId="0" fontId="11" fillId="5" borderId="44" xfId="0" applyFont="1" applyFill="1" applyBorder="1" applyAlignment="1">
      <alignment horizontal="right" vertical="center"/>
    </xf>
    <xf numFmtId="0" fontId="11" fillId="5" borderId="45" xfId="0" applyFont="1" applyFill="1" applyBorder="1" applyAlignment="1">
      <alignment horizontal="right" vertical="center"/>
    </xf>
    <xf numFmtId="14" fontId="22" fillId="0" borderId="29" xfId="0" applyNumberFormat="1" applyFont="1" applyBorder="1" applyAlignment="1" applyProtection="1">
      <alignment horizontal="center" vertical="center"/>
      <protection locked="0"/>
    </xf>
    <xf numFmtId="14" fontId="22" fillId="0" borderId="30" xfId="0" applyNumberFormat="1" applyFont="1" applyBorder="1" applyAlignment="1" applyProtection="1">
      <alignment horizontal="center" vertical="center"/>
      <protection locked="0"/>
    </xf>
    <xf numFmtId="0" fontId="23" fillId="0" borderId="32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0" fontId="11" fillId="7" borderId="26" xfId="0" applyFont="1" applyFill="1" applyBorder="1" applyAlignment="1">
      <alignment horizontal="center" vertical="center" wrapText="1"/>
    </xf>
    <xf numFmtId="0" fontId="11" fillId="7" borderId="27" xfId="0" applyFont="1" applyFill="1" applyBorder="1" applyAlignment="1">
      <alignment horizontal="center" vertical="center" wrapText="1"/>
    </xf>
    <xf numFmtId="0" fontId="11" fillId="7" borderId="29" xfId="0" applyFont="1" applyFill="1" applyBorder="1" applyAlignment="1">
      <alignment horizontal="center" vertical="center" wrapText="1"/>
    </xf>
    <xf numFmtId="0" fontId="11" fillId="7" borderId="30" xfId="0" applyFont="1" applyFill="1" applyBorder="1" applyAlignment="1">
      <alignment horizontal="center" vertical="center" wrapText="1"/>
    </xf>
    <xf numFmtId="14" fontId="11" fillId="8" borderId="26" xfId="0" applyNumberFormat="1" applyFont="1" applyFill="1" applyBorder="1" applyAlignment="1" applyProtection="1">
      <alignment horizontal="center" vertical="center"/>
      <protection locked="0"/>
    </xf>
    <xf numFmtId="14" fontId="11" fillId="8" borderId="27" xfId="0" applyNumberFormat="1" applyFont="1" applyFill="1" applyBorder="1" applyAlignment="1" applyProtection="1">
      <alignment horizontal="center" vertical="center"/>
      <protection locked="0"/>
    </xf>
    <xf numFmtId="0" fontId="13" fillId="2" borderId="20" xfId="0" applyFont="1" applyFill="1" applyBorder="1" applyAlignment="1" applyProtection="1">
      <alignment horizontal="left" vertical="center"/>
      <protection locked="0"/>
    </xf>
    <xf numFmtId="0" fontId="13" fillId="2" borderId="35" xfId="0" applyFont="1" applyFill="1" applyBorder="1" applyAlignment="1" applyProtection="1">
      <alignment horizontal="left" vertical="center"/>
      <protection locked="0"/>
    </xf>
    <xf numFmtId="0" fontId="13" fillId="2" borderId="21" xfId="0" applyFont="1" applyFill="1" applyBorder="1" applyAlignment="1" applyProtection="1">
      <alignment horizontal="left" vertical="center"/>
      <protection locked="0"/>
    </xf>
    <xf numFmtId="0" fontId="11" fillId="7" borderId="28" xfId="0" applyFont="1" applyFill="1" applyBorder="1" applyAlignment="1">
      <alignment horizontal="center" vertical="center"/>
    </xf>
    <xf numFmtId="0" fontId="11" fillId="7" borderId="31" xfId="0" applyFont="1" applyFill="1" applyBorder="1" applyAlignment="1">
      <alignment horizontal="center" vertical="center"/>
    </xf>
    <xf numFmtId="0" fontId="11" fillId="0" borderId="32" xfId="0" applyFont="1" applyBorder="1" applyAlignment="1" applyProtection="1">
      <alignment horizontal="center" vertical="center"/>
      <protection locked="0"/>
    </xf>
    <xf numFmtId="0" fontId="11" fillId="0" borderId="33" xfId="0" applyFont="1" applyBorder="1" applyAlignment="1" applyProtection="1">
      <alignment horizontal="center" vertical="center"/>
      <protection locked="0"/>
    </xf>
    <xf numFmtId="0" fontId="14" fillId="4" borderId="17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4" borderId="18" xfId="0" applyFont="1" applyFill="1" applyBorder="1" applyAlignment="1">
      <alignment horizontal="center" vertical="center"/>
    </xf>
    <xf numFmtId="0" fontId="11" fillId="7" borderId="27" xfId="0" applyFont="1" applyFill="1" applyBorder="1" applyAlignment="1">
      <alignment horizontal="center" vertical="center"/>
    </xf>
    <xf numFmtId="0" fontId="11" fillId="7" borderId="30" xfId="0" applyFont="1" applyFill="1" applyBorder="1" applyAlignment="1">
      <alignment horizontal="center" vertical="center"/>
    </xf>
    <xf numFmtId="0" fontId="26" fillId="4" borderId="0" xfId="0" applyFont="1" applyFill="1" applyAlignment="1">
      <alignment horizontal="center" vertical="center" wrapText="1"/>
    </xf>
    <xf numFmtId="164" fontId="9" fillId="12" borderId="0" xfId="1" applyNumberFormat="1" applyFill="1" applyAlignment="1" applyProtection="1">
      <alignment horizontal="center" vertic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AEB32702-7F72-45E1-858B-3BC5104EF2C2}"/>
    <cellStyle name="Normal 8" xfId="9" xr:uid="{CEA33910-D9B9-4EF4-BC05-62C11756B9F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0EBB3"/>
      <color rgb="FFEEECE1"/>
      <color rgb="FFC1FFDD"/>
      <color rgb="FFAAFB9F"/>
      <color rgb="FF86A2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ill-format-quilting-servi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bill-format-quilting-servic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28503</xdr:colOff>
      <xdr:row>5</xdr:row>
      <xdr:rowOff>123824</xdr:rowOff>
    </xdr:from>
    <xdr:to>
      <xdr:col>9</xdr:col>
      <xdr:colOff>1143000</xdr:colOff>
      <xdr:row>5</xdr:row>
      <xdr:rowOff>152399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238053" y="1438274"/>
          <a:ext cx="6419922" cy="2857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16</xdr:col>
      <xdr:colOff>1010361</xdr:colOff>
      <xdr:row>12</xdr:row>
      <xdr:rowOff>363</xdr:rowOff>
    </xdr:to>
    <xdr:pic>
      <xdr:nvPicPr>
        <xdr:cNvPr id="29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63E529-737A-4A15-BB98-0AABA8840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5" y="752475"/>
          <a:ext cx="5096586" cy="2600688"/>
        </a:xfrm>
        <a:prstGeom prst="rect">
          <a:avLst/>
        </a:prstGeom>
      </xdr:spPr>
    </xdr:pic>
    <xdr:clientData/>
  </xdr:twoCellAnchor>
  <xdr:twoCellAnchor>
    <xdr:from>
      <xdr:col>10</xdr:col>
      <xdr:colOff>127000</xdr:colOff>
      <xdr:row>1</xdr:row>
      <xdr:rowOff>127000</xdr:rowOff>
    </xdr:from>
    <xdr:to>
      <xdr:col>15</xdr:col>
      <xdr:colOff>1212850</xdr:colOff>
      <xdr:row>8</xdr:row>
      <xdr:rowOff>187325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7144F94-5DF6-8171-BDBD-8750C4B8F7CC}"/>
            </a:ext>
          </a:extLst>
        </xdr:cNvPr>
        <xdr:cNvSpPr txBox="1"/>
      </xdr:nvSpPr>
      <xdr:spPr>
        <a:xfrm>
          <a:off x="6689725" y="8794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c5095.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34925</xdr:colOff>
      <xdr:row>1</xdr:row>
      <xdr:rowOff>301625</xdr:rowOff>
    </xdr:from>
    <xdr:to>
      <xdr:col>5</xdr:col>
      <xdr:colOff>3175</xdr:colOff>
      <xdr:row>4</xdr:row>
      <xdr:rowOff>31750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7E88654-D485-3352-46C7-3217B47EB8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" y="1054100"/>
          <a:ext cx="1244600" cy="749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B8F8CF-2A27-41BB-8D0C-596216ABE6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F06D85E-8601-475D-B48A-41C0A04A7E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51AEA18-8B02-4D53-8800-CB88BEB7FF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3EF191B-0BA3-4E04-8534-05F7DD87EB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94DF7CF-81E4-4F23-AA75-E9DEDFB6E9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AD8C0D3-4CF3-4DE2-926F-884BD26F6E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7D0A7D9-A7A8-43FB-843F-A48E1BF300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8E8A5406-33ED-4D26-8DDC-5B0B772F1D87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E1844D7C-5FAF-3A57-07CE-E41FD12F5781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BE3E8C9-E681-A154-D9E4-089F27D046F7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ED69571C-1B1C-1F81-6DFF-18102201BE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ill-format-quilting-service.html" TargetMode="External"/><Relationship Id="rId3" Type="http://schemas.openxmlformats.org/officeDocument/2006/relationships/hyperlink" Target="http://www.invoicingtemplate.com/bill-format-quilting-service.html" TargetMode="External"/><Relationship Id="rId7" Type="http://schemas.openxmlformats.org/officeDocument/2006/relationships/hyperlink" Target="http://www.invoicingtemplate.com/bill-format-quilting-service.html" TargetMode="External"/><Relationship Id="rId2" Type="http://schemas.openxmlformats.org/officeDocument/2006/relationships/hyperlink" Target="http://www.invoicingtemplate.com/bill-format-quilting-service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ill-format-quilting-service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bill-format-quilting-service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bill-format-quilting-service.html" TargetMode="External"/><Relationship Id="rId9" Type="http://schemas.openxmlformats.org/officeDocument/2006/relationships/hyperlink" Target="http://www.invoicingtemplate.com/bill-format-quilting-servic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X980"/>
  <sheetViews>
    <sheetView showGridLines="0" showRowColHeaders="0" showZeros="0" tabSelected="1" showOutlineSymbols="0" topLeftCell="C4" workbookViewId="0">
      <selection activeCell="F9" sqref="F9:G9"/>
    </sheetView>
  </sheetViews>
  <sheetFormatPr defaultColWidth="22.42578125" defaultRowHeight="13.5" x14ac:dyDescent="0.2"/>
  <cols>
    <col min="1" max="1" width="9.42578125" style="40" hidden="1" customWidth="1"/>
    <col min="2" max="2" width="8.42578125" style="40" hidden="1" customWidth="1"/>
    <col min="3" max="3" width="1.5703125" style="72" customWidth="1"/>
    <col min="4" max="4" width="12.5703125" style="6" customWidth="1"/>
    <col min="5" max="5" width="6.5703125" style="6" customWidth="1"/>
    <col min="6" max="6" width="11.42578125" style="6" customWidth="1"/>
    <col min="7" max="7" width="17.140625" style="6" customWidth="1"/>
    <col min="8" max="8" width="18.85546875" style="6" customWidth="1"/>
    <col min="9" max="9" width="13" style="6" customWidth="1"/>
    <col min="10" max="10" width="17.28515625" style="6" customWidth="1"/>
    <col min="11" max="11" width="2" style="39" customWidth="1"/>
    <col min="12" max="12" width="9.7109375" style="6" customWidth="1"/>
    <col min="13" max="13" width="9.85546875" style="6" customWidth="1"/>
    <col min="14" max="14" width="10.140625" style="6" customWidth="1"/>
    <col min="15" max="15" width="9.140625" style="6" customWidth="1"/>
    <col min="16" max="16384" width="22.42578125" style="6"/>
  </cols>
  <sheetData>
    <row r="1" spans="1:986" s="74" customFormat="1" ht="59.25" customHeight="1" x14ac:dyDescent="0.2">
      <c r="A1" s="73"/>
      <c r="B1" s="73"/>
      <c r="L1" s="81" t="s">
        <v>53</v>
      </c>
      <c r="M1" s="82" t="s">
        <v>34</v>
      </c>
      <c r="N1" s="81" t="s">
        <v>52</v>
      </c>
      <c r="O1" s="83" t="s">
        <v>54</v>
      </c>
      <c r="AIH1" s="85" t="s">
        <v>76</v>
      </c>
      <c r="AJP1" s="85" t="s">
        <v>76</v>
      </c>
      <c r="AKI1" s="85" t="s">
        <v>76</v>
      </c>
      <c r="AKX1" s="85" t="s">
        <v>74</v>
      </c>
    </row>
    <row r="2" spans="1:986" ht="41.25" customHeight="1" x14ac:dyDescent="0.2">
      <c r="F2" s="71" t="s">
        <v>48</v>
      </c>
      <c r="G2" s="41"/>
      <c r="H2" s="41"/>
      <c r="J2" s="42" t="s">
        <v>21</v>
      </c>
      <c r="L2"/>
      <c r="M2"/>
      <c r="N2"/>
      <c r="O2"/>
      <c r="P2"/>
      <c r="Q2"/>
    </row>
    <row r="3" spans="1:986" ht="20.100000000000001" customHeight="1" x14ac:dyDescent="0.2">
      <c r="F3" s="41" t="s">
        <v>30</v>
      </c>
      <c r="G3" s="41"/>
      <c r="H3" s="41"/>
      <c r="K3" s="1"/>
      <c r="L3"/>
      <c r="M3"/>
      <c r="N3"/>
      <c r="O3"/>
      <c r="P3"/>
      <c r="Q3"/>
    </row>
    <row r="4" spans="1:986" ht="20.100000000000001" customHeight="1" x14ac:dyDescent="0.2">
      <c r="F4" s="41" t="s">
        <v>49</v>
      </c>
      <c r="G4" s="41"/>
      <c r="H4" s="43" t="s">
        <v>0</v>
      </c>
      <c r="I4" s="118"/>
      <c r="J4" s="118"/>
      <c r="K4" s="1"/>
      <c r="L4"/>
      <c r="M4"/>
      <c r="N4"/>
      <c r="O4"/>
      <c r="P4"/>
      <c r="Q4"/>
    </row>
    <row r="5" spans="1:986" ht="20.100000000000001" customHeight="1" x14ac:dyDescent="0.2">
      <c r="F5" s="41" t="s">
        <v>50</v>
      </c>
      <c r="G5" s="41"/>
      <c r="H5" s="43" t="s">
        <v>14</v>
      </c>
      <c r="I5" s="119"/>
      <c r="J5" s="119"/>
      <c r="K5" s="1"/>
      <c r="L5"/>
      <c r="M5"/>
      <c r="N5"/>
      <c r="O5"/>
      <c r="P5"/>
      <c r="Q5"/>
    </row>
    <row r="6" spans="1:986" ht="21" customHeight="1" x14ac:dyDescent="0.2">
      <c r="I6" s="44"/>
      <c r="J6" s="41"/>
      <c r="K6" s="1"/>
      <c r="L6"/>
      <c r="M6"/>
      <c r="N6"/>
      <c r="O6"/>
      <c r="P6"/>
      <c r="Q6"/>
    </row>
    <row r="7" spans="1:986" ht="18" customHeight="1" thickBot="1" x14ac:dyDescent="0.25">
      <c r="A7" s="40">
        <v>2</v>
      </c>
      <c r="B7" s="45"/>
      <c r="D7" s="79" t="s">
        <v>28</v>
      </c>
      <c r="E7" s="46"/>
      <c r="H7" s="79" t="s">
        <v>29</v>
      </c>
      <c r="I7" s="11"/>
      <c r="K7" s="1"/>
      <c r="L7"/>
      <c r="M7"/>
      <c r="N7"/>
      <c r="O7"/>
      <c r="P7"/>
      <c r="Q7"/>
    </row>
    <row r="8" spans="1:986" ht="17.100000000000001" customHeight="1" thickTop="1" x14ac:dyDescent="0.2">
      <c r="B8" s="45"/>
      <c r="D8" s="126" t="s">
        <v>11</v>
      </c>
      <c r="E8" s="127"/>
      <c r="F8" s="124" t="s">
        <v>35</v>
      </c>
      <c r="G8" s="125"/>
      <c r="H8" s="68" t="str">
        <f>D8</f>
        <v>Name</v>
      </c>
      <c r="I8" s="120" t="s">
        <v>57</v>
      </c>
      <c r="J8" s="121"/>
      <c r="K8" s="1"/>
      <c r="L8"/>
      <c r="M8"/>
      <c r="N8"/>
      <c r="O8"/>
      <c r="P8"/>
      <c r="Q8"/>
      <c r="W8" s="47"/>
      <c r="X8" s="47"/>
    </row>
    <row r="9" spans="1:986" ht="17.100000000000001" customHeight="1" x14ac:dyDescent="0.2">
      <c r="A9" s="40">
        <v>0</v>
      </c>
      <c r="B9" s="45"/>
      <c r="D9" s="128" t="s">
        <v>30</v>
      </c>
      <c r="E9" s="129"/>
      <c r="F9" s="112"/>
      <c r="G9" s="113"/>
      <c r="H9" s="69" t="str">
        <f>D9</f>
        <v>Address</v>
      </c>
      <c r="I9" s="116" t="s">
        <v>58</v>
      </c>
      <c r="J9" s="117"/>
      <c r="K9" s="1"/>
      <c r="L9"/>
      <c r="M9"/>
      <c r="N9"/>
      <c r="O9"/>
      <c r="P9"/>
      <c r="Q9"/>
      <c r="W9" s="48"/>
      <c r="X9" s="48"/>
      <c r="Y9" s="48"/>
      <c r="Z9" s="48"/>
      <c r="AA9" s="48"/>
    </row>
    <row r="10" spans="1:986" ht="17.100000000000001" customHeight="1" x14ac:dyDescent="0.2">
      <c r="A10" s="40">
        <v>0</v>
      </c>
      <c r="B10" s="45"/>
      <c r="D10" s="128" t="s">
        <v>36</v>
      </c>
      <c r="E10" s="129"/>
      <c r="F10" s="112"/>
      <c r="G10" s="113"/>
      <c r="H10" s="69" t="str">
        <f>D10</f>
        <v>City</v>
      </c>
      <c r="I10" s="116" t="s">
        <v>59</v>
      </c>
      <c r="J10" s="117"/>
      <c r="K10" s="1"/>
      <c r="L10"/>
      <c r="M10"/>
      <c r="N10"/>
      <c r="O10"/>
      <c r="P10"/>
      <c r="Q10"/>
    </row>
    <row r="11" spans="1:986" ht="17.100000000000001" hidden="1" customHeight="1" x14ac:dyDescent="0.2">
      <c r="A11" s="40">
        <v>0.08</v>
      </c>
      <c r="B11" s="45"/>
      <c r="D11" s="67"/>
      <c r="E11" s="49"/>
      <c r="F11" s="75"/>
      <c r="G11" s="76"/>
      <c r="H11" s="69"/>
      <c r="I11" s="77"/>
      <c r="J11" s="78"/>
      <c r="K11" s="1"/>
      <c r="L11"/>
      <c r="M11"/>
      <c r="N11"/>
      <c r="O11"/>
      <c r="P11"/>
      <c r="Q11"/>
      <c r="X11" s="91"/>
      <c r="Y11" s="91"/>
      <c r="Z11" s="91"/>
    </row>
    <row r="12" spans="1:986" ht="17.100000000000001" customHeight="1" x14ac:dyDescent="0.2">
      <c r="B12" s="45"/>
      <c r="D12" s="128" t="s">
        <v>37</v>
      </c>
      <c r="E12" s="129"/>
      <c r="F12" s="112"/>
      <c r="G12" s="113"/>
      <c r="H12" s="69" t="str">
        <f>D12</f>
        <v>Province.      Post Code</v>
      </c>
      <c r="I12" s="116" t="s">
        <v>60</v>
      </c>
      <c r="J12" s="117"/>
      <c r="L12"/>
      <c r="M12"/>
      <c r="N12"/>
      <c r="O12"/>
      <c r="P12"/>
      <c r="Q12"/>
      <c r="W12" s="8"/>
      <c r="X12" s="8"/>
      <c r="Y12" s="8"/>
      <c r="Z12" s="8"/>
    </row>
    <row r="13" spans="1:986" ht="17.100000000000001" customHeight="1" x14ac:dyDescent="0.2">
      <c r="A13" s="40">
        <v>0.06</v>
      </c>
      <c r="B13" s="45"/>
      <c r="D13" s="128" t="s">
        <v>32</v>
      </c>
      <c r="E13" s="129"/>
      <c r="F13" s="112"/>
      <c r="G13" s="113"/>
      <c r="H13" s="69" t="str">
        <f>D13</f>
        <v>Phone</v>
      </c>
      <c r="I13" s="116" t="s">
        <v>61</v>
      </c>
      <c r="J13" s="117"/>
      <c r="L13"/>
      <c r="M13"/>
      <c r="N13"/>
      <c r="O13"/>
      <c r="P13"/>
      <c r="Q13"/>
      <c r="W13" s="8"/>
      <c r="X13" s="8"/>
      <c r="Y13" s="8"/>
      <c r="Z13" s="8"/>
      <c r="AA13" s="8"/>
    </row>
    <row r="14" spans="1:986" ht="17.100000000000001" customHeight="1" x14ac:dyDescent="0.2">
      <c r="D14" s="128" t="s">
        <v>38</v>
      </c>
      <c r="E14" s="129"/>
      <c r="F14" s="112"/>
      <c r="G14" s="113"/>
      <c r="H14" s="69" t="s">
        <v>38</v>
      </c>
      <c r="I14" s="116" t="s">
        <v>62</v>
      </c>
      <c r="J14" s="117"/>
      <c r="L14"/>
      <c r="M14"/>
      <c r="N14"/>
      <c r="O14"/>
      <c r="P14"/>
      <c r="Q14"/>
      <c r="W14" s="8"/>
      <c r="X14" s="8"/>
      <c r="Y14" s="8"/>
      <c r="Z14" s="8"/>
      <c r="AA14" s="8"/>
    </row>
    <row r="15" spans="1:986" ht="17.100000000000001" customHeight="1" thickBot="1" x14ac:dyDescent="0.25">
      <c r="D15" s="130" t="s">
        <v>33</v>
      </c>
      <c r="E15" s="131"/>
      <c r="F15" s="114" t="s">
        <v>56</v>
      </c>
      <c r="G15" s="115"/>
      <c r="H15" s="70" t="s">
        <v>31</v>
      </c>
      <c r="I15" s="122" t="s">
        <v>63</v>
      </c>
      <c r="J15" s="123"/>
      <c r="L15"/>
      <c r="M15"/>
      <c r="N15"/>
      <c r="O15"/>
      <c r="P15"/>
      <c r="Q15"/>
      <c r="X15" s="91"/>
      <c r="Y15" s="91"/>
      <c r="Z15" s="91"/>
    </row>
    <row r="16" spans="1:986" ht="4.5" customHeight="1" thickTop="1" thickBot="1" x14ac:dyDescent="0.25">
      <c r="F16" s="50"/>
      <c r="G16" s="50"/>
      <c r="L16"/>
      <c r="M16"/>
      <c r="N16"/>
      <c r="O16"/>
      <c r="P16"/>
      <c r="Q16"/>
      <c r="X16" s="8"/>
      <c r="Y16" s="8"/>
      <c r="Z16" s="8"/>
    </row>
    <row r="17" spans="1:27" ht="18" customHeight="1" thickTop="1" x14ac:dyDescent="0.2">
      <c r="D17" s="136" t="s">
        <v>47</v>
      </c>
      <c r="E17" s="137"/>
      <c r="F17" s="137" t="s">
        <v>46</v>
      </c>
      <c r="G17" s="152" t="s">
        <v>15</v>
      </c>
      <c r="H17" s="152" t="s">
        <v>16</v>
      </c>
      <c r="I17" s="152" t="s">
        <v>17</v>
      </c>
      <c r="J17" s="145" t="s">
        <v>8</v>
      </c>
      <c r="L17"/>
      <c r="M17"/>
      <c r="N17"/>
      <c r="O17"/>
      <c r="P17"/>
      <c r="Q17"/>
      <c r="X17" s="8"/>
      <c r="Y17" s="8"/>
      <c r="Z17" s="8"/>
      <c r="AA17" s="8"/>
    </row>
    <row r="18" spans="1:27" ht="18" customHeight="1" x14ac:dyDescent="0.2">
      <c r="D18" s="138"/>
      <c r="E18" s="139"/>
      <c r="F18" s="139"/>
      <c r="G18" s="153"/>
      <c r="H18" s="153"/>
      <c r="I18" s="153"/>
      <c r="J18" s="146"/>
      <c r="L18"/>
      <c r="M18"/>
      <c r="N18"/>
      <c r="O18"/>
      <c r="P18"/>
      <c r="Q18"/>
      <c r="X18" s="8"/>
      <c r="Y18" s="8"/>
      <c r="Z18" s="8"/>
      <c r="AA18" s="8"/>
    </row>
    <row r="19" spans="1:27" ht="17.100000000000001" customHeight="1" thickBot="1" x14ac:dyDescent="0.25">
      <c r="D19" s="147">
        <v>15</v>
      </c>
      <c r="E19" s="148"/>
      <c r="F19" s="21" t="s">
        <v>64</v>
      </c>
      <c r="G19" s="22">
        <v>42659</v>
      </c>
      <c r="H19" s="51"/>
      <c r="I19" s="52"/>
      <c r="J19" s="53"/>
      <c r="L19"/>
      <c r="M19"/>
      <c r="N19"/>
      <c r="O19"/>
      <c r="P19"/>
      <c r="Q19"/>
    </row>
    <row r="20" spans="1:27" ht="5.25" customHeight="1" thickTop="1" thickBot="1" x14ac:dyDescent="0.25">
      <c r="D20" s="2"/>
      <c r="E20" s="2"/>
      <c r="F20" s="2"/>
      <c r="G20" s="2"/>
      <c r="H20" s="80"/>
      <c r="I20" s="2"/>
      <c r="J20" s="80"/>
      <c r="L20"/>
      <c r="M20"/>
      <c r="N20"/>
      <c r="O20"/>
      <c r="P20"/>
      <c r="Q20"/>
    </row>
    <row r="21" spans="1:27" ht="18" customHeight="1" thickTop="1" x14ac:dyDescent="0.2">
      <c r="D21" s="140" t="s">
        <v>43</v>
      </c>
      <c r="E21" s="141"/>
      <c r="F21" s="13" t="s">
        <v>55</v>
      </c>
      <c r="G21" s="12" t="s">
        <v>39</v>
      </c>
      <c r="H21" s="23" t="s">
        <v>42</v>
      </c>
      <c r="I21" s="13" t="s">
        <v>40</v>
      </c>
      <c r="J21" s="14" t="s">
        <v>41</v>
      </c>
      <c r="L21"/>
      <c r="M21"/>
      <c r="N21"/>
      <c r="O21"/>
      <c r="P21"/>
      <c r="Q21"/>
    </row>
    <row r="22" spans="1:27" ht="17.100000000000001" customHeight="1" x14ac:dyDescent="0.2">
      <c r="D22" s="132" t="s">
        <v>44</v>
      </c>
      <c r="E22" s="133"/>
      <c r="F22" s="24">
        <v>200</v>
      </c>
      <c r="G22" s="15">
        <f>ROUND((F22*F23),2)</f>
        <v>24000</v>
      </c>
      <c r="H22" s="25">
        <f>ROUND(IF(F22+F23&gt;0,(F22*2)+(F23*2)+7,0),2)</f>
        <v>647</v>
      </c>
      <c r="I22" s="16">
        <f>ROUND((D19+F22)*(D19+F23),2)</f>
        <v>29025</v>
      </c>
      <c r="J22" s="17">
        <f>ROUND((D19+F22)*(D19+F23),2)</f>
        <v>29025</v>
      </c>
      <c r="L22"/>
      <c r="M22"/>
      <c r="N22"/>
      <c r="O22"/>
      <c r="P22"/>
      <c r="Q22"/>
    </row>
    <row r="23" spans="1:27" ht="17.100000000000001" customHeight="1" thickBot="1" x14ac:dyDescent="0.25">
      <c r="D23" s="134" t="s">
        <v>45</v>
      </c>
      <c r="E23" s="135"/>
      <c r="F23" s="26">
        <v>120</v>
      </c>
      <c r="G23" s="18">
        <f>ROUND(G22/144,2)</f>
        <v>166.67</v>
      </c>
      <c r="H23" s="19">
        <f>ROUND(H22/12,2)</f>
        <v>53.92</v>
      </c>
      <c r="I23" s="19">
        <f>ROUND(I22/144,2)</f>
        <v>201.56</v>
      </c>
      <c r="J23" s="20">
        <f>ROUND(J22/144,2)</f>
        <v>201.56</v>
      </c>
      <c r="L23"/>
      <c r="M23"/>
      <c r="N23"/>
      <c r="O23"/>
      <c r="P23"/>
      <c r="Q23"/>
      <c r="X23" s="92"/>
      <c r="Y23" s="92"/>
      <c r="Z23" s="92"/>
    </row>
    <row r="24" spans="1:27" ht="4.5" customHeight="1" thickTop="1" x14ac:dyDescent="0.2">
      <c r="D24" s="2"/>
      <c r="E24" s="2"/>
      <c r="F24" s="2"/>
      <c r="G24" s="9"/>
      <c r="H24" s="2"/>
      <c r="I24" s="2"/>
      <c r="J24" s="2"/>
      <c r="L24"/>
      <c r="M24"/>
      <c r="N24"/>
      <c r="O24"/>
      <c r="P24"/>
      <c r="Q24"/>
      <c r="X24" s="44"/>
      <c r="Y24" s="44"/>
      <c r="Z24" s="44"/>
    </row>
    <row r="25" spans="1:27" ht="18" customHeight="1" x14ac:dyDescent="0.2">
      <c r="A25" s="40" t="s">
        <v>7</v>
      </c>
      <c r="B25" s="40" t="s">
        <v>19</v>
      </c>
      <c r="D25" s="7" t="s">
        <v>51</v>
      </c>
      <c r="E25" s="149" t="s">
        <v>12</v>
      </c>
      <c r="F25" s="150"/>
      <c r="G25" s="151"/>
      <c r="H25" s="3" t="s">
        <v>3</v>
      </c>
      <c r="I25" s="3" t="s">
        <v>18</v>
      </c>
      <c r="J25" s="3" t="s">
        <v>13</v>
      </c>
      <c r="L25"/>
      <c r="M25"/>
      <c r="N25"/>
      <c r="O25"/>
      <c r="P25"/>
      <c r="Q25"/>
      <c r="X25" s="8"/>
      <c r="Y25" s="8"/>
      <c r="Z25" s="8"/>
      <c r="AA25" s="8"/>
    </row>
    <row r="26" spans="1:27" ht="15.95" customHeight="1" x14ac:dyDescent="0.2">
      <c r="A26" s="54">
        <v>0</v>
      </c>
      <c r="B26" s="54">
        <v>90</v>
      </c>
      <c r="D26" s="55" t="s">
        <v>66</v>
      </c>
      <c r="E26" s="93" t="s">
        <v>65</v>
      </c>
      <c r="F26" s="94"/>
      <c r="G26" s="95"/>
      <c r="H26" s="27">
        <v>1</v>
      </c>
      <c r="I26" s="28">
        <v>300</v>
      </c>
      <c r="J26" s="29">
        <f>ROUND(oknQuantity_1*oknPrice_1,2)</f>
        <v>300</v>
      </c>
      <c r="L26" s="154" t="s">
        <v>71</v>
      </c>
      <c r="M26" s="154"/>
      <c r="N26" s="154"/>
      <c r="O26" s="154"/>
      <c r="P26" s="154"/>
      <c r="X26" s="8"/>
      <c r="Y26" s="8"/>
      <c r="Z26" s="8"/>
      <c r="AA26" s="8"/>
    </row>
    <row r="27" spans="1:27" ht="15.95" customHeight="1" x14ac:dyDescent="0.2">
      <c r="A27" s="54">
        <v>1</v>
      </c>
      <c r="B27" s="54">
        <v>0</v>
      </c>
      <c r="D27" s="56" t="s">
        <v>68</v>
      </c>
      <c r="E27" s="98" t="s">
        <v>67</v>
      </c>
      <c r="F27" s="99"/>
      <c r="G27" s="100"/>
      <c r="H27" s="30">
        <v>1</v>
      </c>
      <c r="I27" s="31">
        <v>200</v>
      </c>
      <c r="J27" s="32">
        <f>ROUND(oknQuantity_2*oknPrice_2,2)</f>
        <v>200</v>
      </c>
      <c r="L27" s="154"/>
      <c r="M27" s="154"/>
      <c r="N27" s="154"/>
      <c r="O27" s="154"/>
      <c r="P27" s="154"/>
    </row>
    <row r="28" spans="1:27" ht="15.95" customHeight="1" x14ac:dyDescent="0.2">
      <c r="A28" s="54">
        <v>1</v>
      </c>
      <c r="B28" s="54">
        <v>90</v>
      </c>
      <c r="D28" s="57" t="s">
        <v>70</v>
      </c>
      <c r="E28" s="93" t="s">
        <v>69</v>
      </c>
      <c r="F28" s="94"/>
      <c r="G28" s="95"/>
      <c r="H28" s="33">
        <v>1</v>
      </c>
      <c r="I28" s="34">
        <v>100</v>
      </c>
      <c r="J28" s="35">
        <f>ROUND(oknQuantity_3*oknPrice_3,2)</f>
        <v>100</v>
      </c>
      <c r="L28" s="154"/>
      <c r="M28" s="154"/>
      <c r="N28" s="154"/>
      <c r="O28" s="154"/>
      <c r="P28" s="154"/>
    </row>
    <row r="29" spans="1:27" ht="15.95" customHeight="1" x14ac:dyDescent="0.2">
      <c r="A29" s="54">
        <v>0</v>
      </c>
      <c r="B29" s="54">
        <v>0</v>
      </c>
      <c r="D29" s="56"/>
      <c r="E29" s="98"/>
      <c r="F29" s="99"/>
      <c r="G29" s="100"/>
      <c r="H29" s="30">
        <v>0</v>
      </c>
      <c r="I29" s="31">
        <v>0</v>
      </c>
      <c r="J29" s="32">
        <f>ROUND(oknQuantity_4*oknPrice_4,2)</f>
        <v>0</v>
      </c>
      <c r="L29" s="154"/>
      <c r="M29" s="154"/>
      <c r="N29" s="154"/>
      <c r="O29" s="154"/>
      <c r="P29" s="154"/>
    </row>
    <row r="30" spans="1:27" ht="15.95" customHeight="1" x14ac:dyDescent="0.2">
      <c r="A30" s="54">
        <v>0</v>
      </c>
      <c r="B30" s="54">
        <v>0</v>
      </c>
      <c r="D30" s="57"/>
      <c r="E30" s="93"/>
      <c r="F30" s="94"/>
      <c r="G30" s="95"/>
      <c r="H30" s="33">
        <v>0</v>
      </c>
      <c r="I30" s="34">
        <v>0</v>
      </c>
      <c r="J30" s="35">
        <f>ROUND(oknQuantity_5*oknPrice_5,2)</f>
        <v>0</v>
      </c>
      <c r="L30" s="154"/>
      <c r="M30" s="154"/>
      <c r="N30" s="154"/>
      <c r="O30" s="154"/>
      <c r="P30" s="154"/>
    </row>
    <row r="31" spans="1:27" ht="15.95" customHeight="1" x14ac:dyDescent="0.2">
      <c r="A31" s="54">
        <v>0</v>
      </c>
      <c r="B31" s="54">
        <v>0</v>
      </c>
      <c r="D31" s="56"/>
      <c r="E31" s="98"/>
      <c r="F31" s="99"/>
      <c r="G31" s="100"/>
      <c r="H31" s="30">
        <v>0</v>
      </c>
      <c r="I31" s="31">
        <v>0</v>
      </c>
      <c r="J31" s="32">
        <f>ROUND(oknQuantity_6*oknPrice_6,2)</f>
        <v>0</v>
      </c>
      <c r="L31" s="155" t="s">
        <v>72</v>
      </c>
      <c r="M31" s="155"/>
      <c r="N31" s="155"/>
      <c r="O31" s="155"/>
      <c r="P31" s="155"/>
    </row>
    <row r="32" spans="1:27" ht="15.95" customHeight="1" x14ac:dyDescent="0.2">
      <c r="A32" s="54">
        <v>0</v>
      </c>
      <c r="B32" s="54">
        <v>0</v>
      </c>
      <c r="D32" s="57"/>
      <c r="E32" s="93"/>
      <c r="F32" s="94"/>
      <c r="G32" s="95"/>
      <c r="H32" s="33">
        <v>0</v>
      </c>
      <c r="I32" s="34">
        <v>0</v>
      </c>
      <c r="J32" s="35">
        <f>ROUND(oknQuantity_7*oknPrice_7,2)</f>
        <v>0</v>
      </c>
      <c r="L32" s="155"/>
      <c r="M32" s="155"/>
      <c r="N32" s="155"/>
      <c r="O32" s="155"/>
      <c r="P32" s="155"/>
    </row>
    <row r="33" spans="1:16" ht="15.95" customHeight="1" x14ac:dyDescent="0.2">
      <c r="A33" s="54">
        <v>0</v>
      </c>
      <c r="B33" s="54">
        <v>0</v>
      </c>
      <c r="D33" s="56"/>
      <c r="E33" s="98"/>
      <c r="F33" s="99"/>
      <c r="G33" s="100"/>
      <c r="H33" s="30">
        <v>0</v>
      </c>
      <c r="I33" s="31">
        <v>0</v>
      </c>
      <c r="J33" s="32">
        <f>ROUND(oknQuantity_8*oknPrice_8,2)</f>
        <v>0</v>
      </c>
      <c r="L33" s="4"/>
      <c r="M33" s="4"/>
      <c r="N33" s="4"/>
      <c r="O33" s="4"/>
      <c r="P33" s="4"/>
    </row>
    <row r="34" spans="1:16" ht="15.95" customHeight="1" x14ac:dyDescent="0.2">
      <c r="A34" s="54">
        <v>0</v>
      </c>
      <c r="B34" s="54">
        <v>0</v>
      </c>
      <c r="D34" s="57"/>
      <c r="E34" s="93"/>
      <c r="F34" s="94"/>
      <c r="G34" s="95"/>
      <c r="H34" s="33">
        <v>0</v>
      </c>
      <c r="I34" s="34">
        <v>0</v>
      </c>
      <c r="J34" s="35">
        <f>ROUND(oknQuantity_9*oknPrice_9,2)</f>
        <v>0</v>
      </c>
      <c r="L34" s="4"/>
      <c r="M34" s="4"/>
      <c r="N34" s="4"/>
      <c r="O34" s="4"/>
      <c r="P34" s="4"/>
    </row>
    <row r="35" spans="1:16" ht="15.95" customHeight="1" x14ac:dyDescent="0.2">
      <c r="A35" s="54">
        <v>0</v>
      </c>
      <c r="B35" s="54">
        <v>0</v>
      </c>
      <c r="D35" s="56"/>
      <c r="E35" s="98"/>
      <c r="F35" s="99"/>
      <c r="G35" s="100"/>
      <c r="H35" s="30">
        <v>0</v>
      </c>
      <c r="I35" s="31">
        <v>0</v>
      </c>
      <c r="J35" s="32">
        <f>ROUND(oknQuantity_10*oknPrice_10,2)</f>
        <v>0</v>
      </c>
      <c r="L35" s="4"/>
      <c r="M35" s="4"/>
      <c r="N35" s="4"/>
      <c r="O35" s="4"/>
      <c r="P35" s="4"/>
    </row>
    <row r="36" spans="1:16" ht="15.95" customHeight="1" x14ac:dyDescent="0.2">
      <c r="A36" s="54">
        <v>0</v>
      </c>
      <c r="B36" s="54">
        <v>0</v>
      </c>
      <c r="D36" s="57"/>
      <c r="E36" s="93"/>
      <c r="F36" s="94"/>
      <c r="G36" s="95"/>
      <c r="H36" s="33">
        <v>0</v>
      </c>
      <c r="I36" s="34">
        <v>0</v>
      </c>
      <c r="J36" s="35">
        <f>ROUND(oknQuantity_11*oknPrice_11,2)</f>
        <v>0</v>
      </c>
      <c r="L36" s="4"/>
      <c r="M36" s="4"/>
      <c r="N36" s="4"/>
      <c r="O36" s="4"/>
      <c r="P36" s="4"/>
    </row>
    <row r="37" spans="1:16" ht="15.95" customHeight="1" x14ac:dyDescent="0.2">
      <c r="A37" s="54">
        <v>0</v>
      </c>
      <c r="B37" s="54">
        <v>0</v>
      </c>
      <c r="D37" s="58"/>
      <c r="E37" s="142"/>
      <c r="F37" s="143"/>
      <c r="G37" s="144"/>
      <c r="H37" s="36">
        <v>0</v>
      </c>
      <c r="I37" s="37">
        <v>0</v>
      </c>
      <c r="J37" s="38">
        <f>ROUND(oknQuantity_12*oknPrice_12,2)</f>
        <v>0</v>
      </c>
      <c r="L37" s="4"/>
      <c r="M37" s="4"/>
      <c r="N37" s="4"/>
      <c r="O37" s="4"/>
      <c r="P37" s="4"/>
    </row>
    <row r="38" spans="1:16" ht="18" customHeight="1" x14ac:dyDescent="0.2">
      <c r="B38" s="59">
        <f t="array" ref="B38">SUM(oknTaxable_1:oknTaxable_12*oknLineTotal_1:oknLineTotal_12)</f>
        <v>300</v>
      </c>
      <c r="D38" s="41"/>
      <c r="E38" s="41"/>
      <c r="F38" s="41"/>
      <c r="G38" s="41"/>
      <c r="I38" s="60" t="s">
        <v>4</v>
      </c>
      <c r="J38" s="61">
        <f>SUM(oknLineTotal_1:oknLineTotal_12)</f>
        <v>600</v>
      </c>
      <c r="L38" s="5"/>
      <c r="M38" s="5"/>
      <c r="N38" s="5"/>
      <c r="O38" s="5"/>
      <c r="P38" s="5"/>
    </row>
    <row r="39" spans="1:16" ht="18" customHeight="1" x14ac:dyDescent="0.2">
      <c r="F39" s="41"/>
      <c r="G39" s="41"/>
      <c r="H39" s="89" t="s">
        <v>9</v>
      </c>
      <c r="I39" s="62">
        <v>0.08</v>
      </c>
      <c r="J39" s="61">
        <f>ROUND(IF(oknTaxType=0,0, oknTax1Rate*(oknLineTotalTaxable+IF(oknTaxTotalIncludingShippingCost=0,0,oknShippingCost))),2)</f>
        <v>24</v>
      </c>
      <c r="L39" s="5"/>
      <c r="M39" s="5"/>
      <c r="N39" s="5"/>
      <c r="O39" s="5"/>
      <c r="P39" s="5"/>
    </row>
    <row r="40" spans="1:16" ht="18" customHeight="1" x14ac:dyDescent="0.2">
      <c r="F40" s="8"/>
      <c r="G40" s="8"/>
      <c r="H40" s="89" t="s">
        <v>10</v>
      </c>
      <c r="I40" s="62">
        <v>0.06</v>
      </c>
      <c r="J40" s="61">
        <f>ROUND(IF(oknTaxType&lt;&gt;2,0,oknTax2Rate*(oknLineTotalTaxable+IF(oknTaxTotalIncludingShippingCost=0,0,oknShippingCost)+IF(oknTax2IsAppliedToTax1=0,0,oknTax1))),2)</f>
        <v>18</v>
      </c>
      <c r="L40" s="5"/>
      <c r="M40" s="5"/>
      <c r="N40" s="5"/>
      <c r="O40" s="5"/>
      <c r="P40" s="5"/>
    </row>
    <row r="41" spans="1:16" ht="18" customHeight="1" x14ac:dyDescent="0.2">
      <c r="D41" s="44" t="s">
        <v>26</v>
      </c>
      <c r="E41" s="44"/>
      <c r="F41" s="8"/>
      <c r="G41" s="8"/>
      <c r="I41" s="60" t="s">
        <v>1</v>
      </c>
      <c r="J41" s="63">
        <v>0</v>
      </c>
    </row>
    <row r="42" spans="1:16" ht="18" customHeight="1" x14ac:dyDescent="0.2">
      <c r="D42" s="103"/>
      <c r="E42" s="104"/>
      <c r="F42" s="104"/>
      <c r="G42" s="105"/>
      <c r="I42" s="43" t="s">
        <v>2</v>
      </c>
      <c r="J42" s="61">
        <f>ROUND(oknSubTotal + oknShippingCost + IF(oknTaxType=0,0,IF(oknTaxType=1,oknTax1,oknTax1+oknTax2)),2)</f>
        <v>642</v>
      </c>
    </row>
    <row r="43" spans="1:16" ht="18" customHeight="1" x14ac:dyDescent="0.2">
      <c r="B43" s="64">
        <v>0</v>
      </c>
      <c r="D43" s="106"/>
      <c r="E43" s="107"/>
      <c r="F43" s="107"/>
      <c r="G43" s="108"/>
      <c r="I43" s="43" t="s">
        <v>5</v>
      </c>
      <c r="J43" s="61">
        <f>oknPayments</f>
        <v>0</v>
      </c>
    </row>
    <row r="44" spans="1:16" ht="18" customHeight="1" x14ac:dyDescent="0.2">
      <c r="D44" s="109"/>
      <c r="E44" s="110"/>
      <c r="F44" s="110"/>
      <c r="G44" s="111"/>
      <c r="I44" s="43" t="s">
        <v>6</v>
      </c>
      <c r="J44" s="61">
        <f>ROUND(oknTotal-oknPayments,2)</f>
        <v>642</v>
      </c>
    </row>
    <row r="45" spans="1:16" ht="18.75" hidden="1" customHeight="1" x14ac:dyDescent="0.2">
      <c r="D45" s="47" t="s">
        <v>25</v>
      </c>
      <c r="E45" s="47"/>
    </row>
    <row r="46" spans="1:16" ht="18.75" hidden="1" customHeight="1" x14ac:dyDescent="0.2">
      <c r="D46" s="86" t="s">
        <v>22</v>
      </c>
      <c r="E46" s="10"/>
      <c r="F46" s="88" t="s">
        <v>27</v>
      </c>
      <c r="G46" s="88" t="s">
        <v>24</v>
      </c>
      <c r="H46" s="101"/>
      <c r="I46" s="102"/>
      <c r="J46" s="87" t="s">
        <v>23</v>
      </c>
    </row>
    <row r="47" spans="1:16" ht="18.75" hidden="1" customHeight="1" x14ac:dyDescent="0.2">
      <c r="D47" s="65"/>
      <c r="E47" s="65"/>
      <c r="F47" s="54"/>
      <c r="G47" s="54"/>
      <c r="H47" s="54"/>
      <c r="I47" s="54"/>
      <c r="J47" s="54"/>
    </row>
    <row r="48" spans="1:16" ht="18.75" hidden="1" customHeight="1" x14ac:dyDescent="0.2">
      <c r="D48" s="65"/>
      <c r="E48" s="65"/>
      <c r="F48" s="54"/>
      <c r="G48" s="54"/>
      <c r="H48" s="54"/>
      <c r="I48" s="54"/>
      <c r="J48" s="54"/>
    </row>
    <row r="49" spans="4:10" ht="3.75" customHeight="1" x14ac:dyDescent="0.2">
      <c r="D49" s="65"/>
      <c r="E49" s="65"/>
      <c r="F49" s="54"/>
      <c r="G49" s="54"/>
      <c r="H49" s="54"/>
      <c r="I49" s="54"/>
      <c r="J49" s="54"/>
    </row>
    <row r="50" spans="4:10" ht="17.25" customHeight="1" x14ac:dyDescent="0.2">
      <c r="D50" s="96" t="s">
        <v>20</v>
      </c>
      <c r="E50" s="96"/>
      <c r="F50" s="97"/>
      <c r="G50" s="97"/>
      <c r="H50" s="97"/>
      <c r="I50" s="97"/>
      <c r="J50" s="97"/>
    </row>
    <row r="52" spans="4:10" ht="15" x14ac:dyDescent="0.2">
      <c r="D52" s="66"/>
      <c r="E52" s="66"/>
      <c r="F52" s="66"/>
      <c r="G52" s="66"/>
    </row>
    <row r="944" spans="1:1" hidden="1" x14ac:dyDescent="0.2">
      <c r="A944" s="84" t="s">
        <v>73</v>
      </c>
    </row>
    <row r="965" spans="1:1" hidden="1" x14ac:dyDescent="0.2">
      <c r="A965" s="84" t="s">
        <v>75</v>
      </c>
    </row>
    <row r="968" spans="1:1" hidden="1" x14ac:dyDescent="0.2">
      <c r="A968" s="84" t="s">
        <v>75</v>
      </c>
    </row>
    <row r="980" spans="1:1" hidden="1" x14ac:dyDescent="0.2">
      <c r="A980" s="84" t="s">
        <v>75</v>
      </c>
    </row>
  </sheetData>
  <sheetProtection sheet="1" objects="1" scenarios="1" selectLockedCells="1"/>
  <dataConsolidate/>
  <mergeCells count="54">
    <mergeCell ref="L26:P30"/>
    <mergeCell ref="L31:P32"/>
    <mergeCell ref="E28:G28"/>
    <mergeCell ref="E29:G29"/>
    <mergeCell ref="E30:G30"/>
    <mergeCell ref="E31:G31"/>
    <mergeCell ref="E37:G37"/>
    <mergeCell ref="J17:J18"/>
    <mergeCell ref="D19:E19"/>
    <mergeCell ref="E25:G25"/>
    <mergeCell ref="E26:G26"/>
    <mergeCell ref="E27:G27"/>
    <mergeCell ref="F17:F18"/>
    <mergeCell ref="G17:G18"/>
    <mergeCell ref="H17:H18"/>
    <mergeCell ref="I17:I18"/>
    <mergeCell ref="D14:E14"/>
    <mergeCell ref="D15:E15"/>
    <mergeCell ref="D22:E22"/>
    <mergeCell ref="D23:E23"/>
    <mergeCell ref="D17:E18"/>
    <mergeCell ref="D21:E21"/>
    <mergeCell ref="D8:E8"/>
    <mergeCell ref="D9:E9"/>
    <mergeCell ref="D10:E10"/>
    <mergeCell ref="D12:E12"/>
    <mergeCell ref="D13:E13"/>
    <mergeCell ref="I15:J15"/>
    <mergeCell ref="F8:G8"/>
    <mergeCell ref="F9:G9"/>
    <mergeCell ref="F10:G10"/>
    <mergeCell ref="F12:G12"/>
    <mergeCell ref="F13:G13"/>
    <mergeCell ref="I4:J4"/>
    <mergeCell ref="I5:J5"/>
    <mergeCell ref="I8:J8"/>
    <mergeCell ref="I9:J9"/>
    <mergeCell ref="I10:J10"/>
    <mergeCell ref="X11:Z11"/>
    <mergeCell ref="X15:Z15"/>
    <mergeCell ref="X23:Z23"/>
    <mergeCell ref="E32:G32"/>
    <mergeCell ref="D50:J50"/>
    <mergeCell ref="E33:G33"/>
    <mergeCell ref="E36:G36"/>
    <mergeCell ref="E34:G34"/>
    <mergeCell ref="E35:G35"/>
    <mergeCell ref="H46:I46"/>
    <mergeCell ref="D42:G44"/>
    <mergeCell ref="F14:G14"/>
    <mergeCell ref="F15:G15"/>
    <mergeCell ref="I12:J12"/>
    <mergeCell ref="I13:J13"/>
    <mergeCell ref="I14:J14"/>
  </mergeCells>
  <phoneticPr fontId="7" type="noConversion"/>
  <dataValidations count="7">
    <dataValidation type="decimal" operator="lessThanOrEqual" allowBlank="1" showInputMessage="1" showErrorMessage="1" errorTitle="Invalid Input" error="Please enter a valid numeric_x000a_value." sqref="B43 I39:I40 H26:I37 J41" xr:uid="{00000000-0002-0000-0000-000000000000}">
      <formula1>999999999.99</formula1>
    </dataValidation>
    <dataValidation type="date" allowBlank="1" showErrorMessage="1" errorTitle="Invalid Input" error="Please enter a valid date." sqref="G19 I4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F8:F14 I8:I15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E26:E37 G28:G37" xr:uid="{00000000-0002-0000-0000-000003000000}">
      <formula1>100</formula1>
    </dataValidation>
    <dataValidation type="textLength" allowBlank="1" showInputMessage="1" showErrorMessage="1" sqref="D26:D37 F15 J22 J19:J20 F16:G16 F22 I5 D19:D22 E20" xr:uid="{00000000-0002-0000-0000-000004000000}">
      <formula1>1</formula1>
      <formula2>30</formula2>
    </dataValidation>
    <dataValidation type="textLength" allowBlank="1" showInputMessage="1" showErrorMessage="1" sqref="I19:I22 H19:H20 F19:F21 F23" xr:uid="{00000000-0002-0000-0000-000005000000}">
      <formula1>1</formula1>
      <formula2>50</formula2>
    </dataValidation>
    <dataValidation type="textLength" allowBlank="1" showInputMessage="1" showErrorMessage="1" sqref="D42:E44 F40:G44" xr:uid="{00000000-0002-0000-0000-000006000000}">
      <formula1>1</formula1>
      <formula2>255</formula2>
    </dataValidation>
  </dataValidations>
  <hyperlinks>
    <hyperlink ref="L31" r:id="rId1" display="http://www.InvoicingTemplates.com" xr:uid="{00000000-0004-0000-0000-000002000000}"/>
    <hyperlink ref="A944" r:id="rId2" tooltip="Invoicing Sample for Quilting Service" display="http://www.invoicingtemplate.com/bill-format-quilting-service.html" xr:uid="{00000000-0004-0000-0000-000003000000}"/>
    <hyperlink ref="AKX1" r:id="rId3" tooltip="Bill Format for Quilting Service" display="http://www.invoicingtemplate.com/bill-format-quilting-service.html" xr:uid="{00000000-0004-0000-0000-000004000000}"/>
    <hyperlink ref="A968" r:id="rId4" tooltip="Invoicing Sample for Quilting Service" display="http://www.invoicingtemplate.com/bill-format-quilting-service.html" xr:uid="{00000000-0004-0000-0000-000005000000}"/>
    <hyperlink ref="AIH1" r:id="rId5" tooltip="Bill Format for Quilting Service" display="http://www.invoicingtemplate.com/bill-format-quilting-service.html" xr:uid="{00000000-0004-0000-0000-000006000000}"/>
    <hyperlink ref="A980" r:id="rId6" tooltip="Invoicing Sample for Quilting Service" display="http://www.invoicingtemplate.com/bill-format-quilting-service.html" xr:uid="{00000000-0004-0000-0000-000007000000}"/>
    <hyperlink ref="AJP1" r:id="rId7" tooltip="Bill Format for Quilting Service" display="http://www.invoicingtemplate.com/bill-format-quilting-service.html" xr:uid="{00000000-0004-0000-0000-000008000000}"/>
    <hyperlink ref="A965" r:id="rId8" tooltip="Invoicing Sample for Quilting Service" display="http://www.invoicingtemplate.com/bill-format-quilting-service.html" xr:uid="{00000000-0004-0000-0000-000009000000}"/>
    <hyperlink ref="AKI1" r:id="rId9" tooltip="Bill Format for Quilting Service" display="http://www.invoicingtemplate.com/bill-format-quilting-service.html" xr:uid="{00000000-0004-0000-0000-00000A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9A21-5961-4130-826A-4B25BD895B2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149</vt:i4>
      </vt:variant>
    </vt:vector>
  </HeadingPairs>
  <TitlesOfParts>
    <vt:vector size="151" baseType="lpstr">
      <vt:lpstr>Invoice</vt:lpstr>
      <vt:lpstr>UniformSoftware.com</vt:lpstr>
      <vt:lpstr>oknBalanceDue</vt:lpstr>
      <vt:lpstr>oknBattingBackingAllowance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oknQuiltAreaFeet</vt:lpstr>
      <vt:lpstr>oknQuiltAreaInch</vt:lpstr>
      <vt:lpstr>oknQuiltBackingFeet</vt:lpstr>
      <vt:lpstr>oknQuiltBackingInch</vt:lpstr>
      <vt:lpstr>oknQuiltBattingFeet</vt:lpstr>
      <vt:lpstr>oknQuiltBattingInch</vt:lpstr>
      <vt:lpstr>oknQuiltBindingFeet</vt:lpstr>
      <vt:lpstr>oknQuiltBindingInch</vt:lpstr>
      <vt:lpstr>oknQuiltHeight</vt:lpstr>
      <vt:lpstr>oknQuiltWidth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oknShippingEmail</vt:lpstr>
      <vt:lpstr>oknShippingPhone</vt:lpstr>
      <vt:lpstr>oknShipVia</vt:lpstr>
      <vt:lpstr>oknStatus</vt:lpstr>
      <vt:lpstr>oknSubTotal</vt:lpstr>
      <vt:lpstr>oknTagColour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  <vt:lpstr>Quilt_Length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 Format for Quilting Service</dc:title>
  <dc:subject>"Bill Format for Quilting Service" summary: This sample template designed for quilting service providers has added a number of custom fields added to the form suggested by one of our clients who provides long arm quilting service.</dc:subject>
  <dc:creator>https://www.invoicingtemplate.com/</dc:creator>
  <cp:keywords/>
  <dc:description>https://www.invoicingtemplate.com/bill-format-quilting-service.html</dc:description>
  <cp:lastModifiedBy>liangjun yu</cp:lastModifiedBy>
  <cp:lastPrinted>2016-10-16T10:01:20Z</cp:lastPrinted>
  <dcterms:created xsi:type="dcterms:W3CDTF">2000-07-27T22:24:14Z</dcterms:created>
  <dcterms:modified xsi:type="dcterms:W3CDTF">2024-03-08T11:27:40Z</dcterms:modified>
  <cp:category>Bill Format for Quilting Service, Invoicing Sample for Quilting Service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266, Pueblo, Colorado, 110291, 106595, 7000346732961208310?+3.47%, 53.6 sq mi, 138.8 km2, 2,058/sq mi, 795/km2, 38°16′12″N 104°36′44″W? / ?38.2699°N 104.6123°W? / 38.2699; -104.6123? (Pueblo)</vt:lpwstr>
  </property>
</Properties>
</file>