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87\"/>
    </mc:Choice>
  </mc:AlternateContent>
  <xr:revisionPtr revIDLastSave="0" documentId="13_ncr:1_{CF626C76-7084-4843-8090-52A7359E101D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Invoice!$M$44</definedName>
    <definedName name="oknCompanyAddress">Invoice!$E$5</definedName>
    <definedName name="oknCompanyCityStateZip">Invoice!$E$6</definedName>
    <definedName name="oknCompanyContact">Invoice!$E$7</definedName>
    <definedName name="oknCompanyName">Invoice!$E$4</definedName>
    <definedName name="oknCost_1">Invoice!$C$22</definedName>
    <definedName name="oknCost_10">Invoice!$C$31</definedName>
    <definedName name="oknCost_11">Invoice!$C$32</definedName>
    <definedName name="oknCost_12">Invoice!$C$33</definedName>
    <definedName name="oknCost_13">Invoice!$C$34</definedName>
    <definedName name="oknCost_14">Invoice!$C$35</definedName>
    <definedName name="oknCost_15">Invoice!$C$36</definedName>
    <definedName name="oknCost_16">Invoice!$C$37</definedName>
    <definedName name="oknCost_2">Invoice!$C$23</definedName>
    <definedName name="oknCost_3">Invoice!$C$24</definedName>
    <definedName name="oknCost_4">Invoice!$C$25</definedName>
    <definedName name="oknCost_5">Invoice!$C$26</definedName>
    <definedName name="oknCost_6">Invoice!$C$27</definedName>
    <definedName name="oknCost_7">Invoice!$C$28</definedName>
    <definedName name="oknCost_8">Invoice!$C$29</definedName>
    <definedName name="oknCost_9">Invoice!$C$30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ueDate">Invoice!$AJ$17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Invoice!$L$6</definedName>
    <definedName name="oknInvoiceID">Invoice!$L$7</definedName>
    <definedName name="oknLineTotal_1">Invoice!$M$22</definedName>
    <definedName name="oknLineTotal_10">Invoice!$M$31</definedName>
    <definedName name="oknLineTotal_11">Invoice!$M$32</definedName>
    <definedName name="oknLineTotal_12">Invoice!$M$33</definedName>
    <definedName name="oknLineTotal_13">Invoice!$M$34</definedName>
    <definedName name="oknLineTotal_14">Invoice!$M$35</definedName>
    <definedName name="oknLineTotal_15">Invoice!$M$36</definedName>
    <definedName name="oknLineTotal_16">Invoice!$M$37</definedName>
    <definedName name="oknLineTotal_2">Invoice!$M$23</definedName>
    <definedName name="oknLineTotal_3">Invoice!$M$24</definedName>
    <definedName name="oknLineTotal_4">Invoice!$M$25</definedName>
    <definedName name="oknLineTotal_5">Invoice!$M$26</definedName>
    <definedName name="oknLineTotal_6">Invoice!$M$27</definedName>
    <definedName name="oknLineTotal_7">Invoice!$M$28</definedName>
    <definedName name="oknLineTotal_8">Invoice!$M$29</definedName>
    <definedName name="oknLineTotal_9">Invoice!$M$30</definedName>
    <definedName name="oknLineTotalTaxable">Invoice!$C$38</definedName>
    <definedName name="oknMachine">Invoice!$AC$16</definedName>
    <definedName name="oknNotes">Invoice!$J$11</definedName>
    <definedName name="oknOrderID">Invoice!$AI$25</definedName>
    <definedName name="oknPaymentAmount">Invoice!$G$46</definedName>
    <definedName name="oknPaymentCheckNumber">Invoice!$J$46</definedName>
    <definedName name="oknPaymentCreatedDate">Invoice!$E$46</definedName>
    <definedName name="oknPaymentDetail">Invoice!$E$47:$M$49</definedName>
    <definedName name="oknPaymentNotes">Invoice!$M$46</definedName>
    <definedName name="oknPaymentPaymentTerm">Invoice!$I$46</definedName>
    <definedName name="oknPayments">Invoice!$M$43</definedName>
    <definedName name="oknPaymentTerm">Invoice!$AI$27</definedName>
    <definedName name="oknPaymentTotalApplied">Invoice!$H$46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Invoice!$L$22</definedName>
    <definedName name="oknPrice_10">Invoice!$L$31</definedName>
    <definedName name="oknPrice_11">Invoice!$L$32</definedName>
    <definedName name="oknPrice_12">Invoice!$L$33</definedName>
    <definedName name="oknPrice_13">Invoice!$L$34</definedName>
    <definedName name="oknPrice_14">Invoice!$L$35</definedName>
    <definedName name="oknPrice_15">Invoice!$L$36</definedName>
    <definedName name="oknPrice_16">Invoice!$L$37</definedName>
    <definedName name="oknPrice_2">Invoice!$L$23</definedName>
    <definedName name="oknPrice_3">Invoice!$L$24</definedName>
    <definedName name="oknPrice_4">Invoice!$L$25</definedName>
    <definedName name="oknPrice_5">Invoice!$L$26</definedName>
    <definedName name="oknPrice_6">Invoice!$L$27</definedName>
    <definedName name="oknPrice_7">Invoice!$L$28</definedName>
    <definedName name="oknPrice_8">Invoice!$L$29</definedName>
    <definedName name="oknPrice_9">Invoice!$L$30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13">Invoice!$A$34</definedName>
    <definedName name="oknProductID_14">Invoice!$A$35</definedName>
    <definedName name="oknProductID_15">Invoice!$A$36</definedName>
    <definedName name="oknProductID_16">Invoice!$A$37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13">Invoice!$E$34</definedName>
    <definedName name="oknProductName_14">Invoice!$E$35</definedName>
    <definedName name="oknProductName_15">Invoice!$E$36</definedName>
    <definedName name="oknProductName_16">Invoice!$E$37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13">Invoice!$J$34</definedName>
    <definedName name="oknQuantity_14">Invoice!$J$35</definedName>
    <definedName name="oknQuantity_15">Invoice!$J$36</definedName>
    <definedName name="oknQuantity_16">Invoice!$J$37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Invoice!$AI$23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Invoice!$AF$20</definedName>
    <definedName name="oknShipCityStateZip">Invoice!$AF$21</definedName>
    <definedName name="oknShipContact">Invoice!$AF$24</definedName>
    <definedName name="oknShipCountry">Invoice!$AF$23</definedName>
    <definedName name="oknShipDate">Invoice!$AG$17</definedName>
    <definedName name="oknShipName">Invoice!$AF$19</definedName>
    <definedName name="oknShippingCost">Invoice!$AG$39</definedName>
    <definedName name="oknShipVia">Invoice!$AH$17</definedName>
    <definedName name="oknShipZipPostcode">Invoice!$AF$22</definedName>
    <definedName name="oknStatus">Invoice!$A$7</definedName>
    <definedName name="oknSubTotal">Invoice!$M$38</definedName>
    <definedName name="oknTax1">Invoice!$M$39</definedName>
    <definedName name="oknTax1Name">Invoice!$K$39</definedName>
    <definedName name="oknTax1Rate">Invoice!$L$39</definedName>
    <definedName name="oknTax1RateDefault">Invoice!$B$13</definedName>
    <definedName name="oknTax2">Invoice!$M$40</definedName>
    <definedName name="oknTax2IsAppliedToTax1">Invoice!$B$11</definedName>
    <definedName name="oknTax2Name">Invoice!$K$40</definedName>
    <definedName name="oknTax2Rate">Invoice!$L$40</definedName>
    <definedName name="oknTax2RateDefault">Invoice!$B$15</definedName>
    <definedName name="oknTaxable_1">Invoice!$B$22</definedName>
    <definedName name="oknTaxable_10">Invoice!$B$31</definedName>
    <definedName name="oknTaxable_11">Invoice!$B$32</definedName>
    <definedName name="oknTaxable_12">Invoice!$B$33</definedName>
    <definedName name="oknTaxable_13">Invoice!$B$34</definedName>
    <definedName name="oknTaxable_14">Invoice!$B$35</definedName>
    <definedName name="oknTaxable_15">Invoice!$B$36</definedName>
    <definedName name="oknTaxable_16">Invoice!$B$37</definedName>
    <definedName name="oknTaxable_2">Invoice!$B$23</definedName>
    <definedName name="oknTaxable_3">Invoice!$B$24</definedName>
    <definedName name="oknTaxable_4">Invoice!$B$25</definedName>
    <definedName name="oknTaxable_5">Invoice!$B$26</definedName>
    <definedName name="oknTaxable_6">Invoice!$B$27</definedName>
    <definedName name="oknTaxable_7">Invoice!$B$28</definedName>
    <definedName name="oknTaxable_8">Invoice!$B$29</definedName>
    <definedName name="oknTaxable_9">Invoice!$B$30</definedName>
    <definedName name="oknTaxTotalIncludingShippingCost">Invoice!$B$12</definedName>
    <definedName name="oknTaxType">Invoice!$B$10</definedName>
    <definedName name="oknTotal">Invoice!$M$42</definedName>
    <definedName name="oknWhoAddress">Invoice!$E$12</definedName>
    <definedName name="oknWhoEmail">Invoice!$E$13</definedName>
    <definedName name="oknWhoID">Invoice!$A$10</definedName>
    <definedName name="oknWhoName">Invoice!$E$11</definedName>
    <definedName name="oknWhoPhone">Invoice!$E$15</definedName>
    <definedName name="oknWhoZipPostcode">Invoice!$E$14</definedName>
    <definedName name="oknWorkorder">Invoice!$AI$24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Invoice!$E$3:$M$50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" l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M38" i="1" l="1"/>
  <c r="C38" i="1" s="1"/>
  <c r="M39" i="1" s="1"/>
  <c r="M40" i="1"/>
  <c r="M42" i="1" l="1"/>
  <c r="M44" i="1" s="1"/>
</calcChain>
</file>

<file path=xl/sharedStrings.xml><?xml version="1.0" encoding="utf-8"?>
<sst xmlns="http://schemas.openxmlformats.org/spreadsheetml/2006/main" count="192" uniqueCount="142">
  <si>
    <t>DATE:</t>
  </si>
  <si>
    <t>Bill To:</t>
  </si>
  <si>
    <t>TOTAL</t>
  </si>
  <si>
    <t>SoftID</t>
    <phoneticPr fontId="11" type="noConversion"/>
  </si>
  <si>
    <t>DbPath</t>
    <phoneticPr fontId="11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</si>
  <si>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</si>
  <si>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</si>
  <si>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</si>
  <si>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</si>
  <si>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</si>
  <si>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</si>
  <si>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</si>
  <si>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</si>
  <si>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</si>
  <si>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</si>
  <si>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</si>
  <si>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</si>
  <si>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</si>
  <si>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</si>
  <si>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</si>
  <si>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</si>
  <si>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</si>
  <si>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</si>
  <si>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</si>
  <si>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</si>
  <si>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</si>
  <si>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</si>
  <si>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</si>
  <si>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</si>
  <si>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</si>
  <si>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</si>
  <si>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</si>
  <si>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</si>
  <si>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</si>
  <si>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</si>
  <si>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</si>
  <si>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</si>
  <si>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</si>
  <si>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</si>
  <si>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</si>
  <si>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</si>
  <si>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</si>
  <si>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</si>
  <si>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</si>
  <si>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</si>
  <si>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</si>
  <si>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</si>
  <si>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</si>
  <si>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</si>
  <si>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</si>
  <si>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</si>
  <si>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</si>
  <si>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</si>
  <si>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</si>
  <si>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</si>
  <si>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</si>
  <si>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</si>
  <si>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</si>
  <si>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</si>
  <si>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</si>
  <si>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</si>
  <si>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</si>
  <si>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</si>
  <si>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</si>
  <si>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</si>
  <si>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</si>
  <si>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</si>
  <si>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</si>
  <si>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</si>
  <si>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</si>
  <si>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</si>
  <si>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</si>
  <si>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</si>
  <si>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</si>
  <si>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11" type="noConversion"/>
  </si>
  <si>
    <t>NOTES</t>
    <phoneticPr fontId="11" type="noConversion"/>
  </si>
  <si>
    <t>CHECK/MONEY ORDER#</t>
    <phoneticPr fontId="11" type="noConversion"/>
  </si>
  <si>
    <t>TYPE</t>
    <phoneticPr fontId="11" type="noConversion"/>
  </si>
  <si>
    <t>PAYMENT DETAIL</t>
    <phoneticPr fontId="9" type="noConversion"/>
  </si>
  <si>
    <t>Date</t>
    <phoneticPr fontId="11" type="noConversion"/>
  </si>
  <si>
    <t>Due Date</t>
    <phoneticPr fontId="11" type="noConversion"/>
  </si>
  <si>
    <t>Status</t>
    <phoneticPr fontId="11" type="noConversion"/>
  </si>
  <si>
    <t>Balance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</si>
  <si>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</si>
  <si>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</si>
  <si>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</si>
  <si>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</si>
  <si>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Amount</t>
    <phoneticPr fontId="11" type="noConversion"/>
  </si>
  <si>
    <t>Document#</t>
    <phoneticPr fontId="11" type="noConversion"/>
  </si>
  <si>
    <t>Description</t>
    <phoneticPr fontId="11" type="noConversion"/>
  </si>
  <si>
    <t>$C$3</t>
  </si>
  <si>
    <t>Total Applied</t>
  </si>
  <si>
    <t>APPLIED</t>
  </si>
  <si>
    <t>Disallow negative stock</t>
  </si>
  <si>
    <t>Street Address</t>
  </si>
  <si>
    <t>City, ST  ZIP Code</t>
  </si>
  <si>
    <t>Phone Number,Web Address, etc.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</si>
  <si>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</si>
  <si>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</si>
  <si>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</si>
  <si>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Pending</t>
  </si>
  <si>
    <t>Simple Consulting Billing Template with Printable Background Image</t>
  </si>
  <si>
    <t>Simple Consulting Bill with Printable Background Imagec4085</t>
  </si>
  <si>
    <t>TAX</t>
  </si>
  <si>
    <t>Customer#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</si>
  <si>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</si>
  <si>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</si>
  <si>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</si>
  <si>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</si>
  <si>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Address</t>
  </si>
  <si>
    <t>Email</t>
  </si>
  <si>
    <t>Phone/Mobile</t>
  </si>
  <si>
    <t>Bill To</t>
  </si>
  <si>
    <t>Item#</t>
  </si>
  <si>
    <t>Need a different invoice layout? Visit our invoice template collection.</t>
  </si>
  <si>
    <t>InvoicingTemplates.com</t>
  </si>
  <si>
    <t>uniformsoft.com</t>
  </si>
  <si>
    <t>Painting Service Business</t>
  </si>
  <si>
    <t>Service Location</t>
  </si>
  <si>
    <t>3M 01915 Grinding Disc, 5", 24 Grit (Per Disc)</t>
  </si>
  <si>
    <t>3M 07471 Scotch-Brite Clean &amp; Strip XT Disc (Per Disc)</t>
  </si>
  <si>
    <t>SEM 38338 Scuff &amp; Clean Paste (Per Ounce)</t>
  </si>
  <si>
    <t>Razor Blades (Per Blade)</t>
  </si>
  <si>
    <t>3M 06728 16' Wide Plastic Car Covers (Per Foot)</t>
  </si>
  <si>
    <t>(Numbers here are for calculation-testing only)</t>
  </si>
  <si>
    <t>c4087</t>
  </si>
  <si>
    <t>c4087.mdb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</si>
  <si>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</si>
  <si>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</si>
  <si>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</si>
  <si>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</si>
  <si>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</si>
  <si>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</si>
  <si>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</si>
  <si>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</si>
  <si>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 Format for Painting Service - c4087</t>
  </si>
  <si>
    <t>Invoicing Template for Painting Service</t>
  </si>
  <si>
    <t>Bill Format for Painting Servicec4087</t>
  </si>
  <si>
    <t>© 2017 InvoicingTemplate.com / Uniform Software LTD</t>
  </si>
  <si>
    <t>painters invoice template - 150, Pembroke Pines, Florida, 168587, 154019, 7000945857329290540?+9.46%, 33.0 sq mi, 85.5 km2, 5,109/sq mi, 1,973/km2, 26°01′16″N 80°20′25″W? / ?26.0210°N 80.3404°W? / 26.0210; -80.3404? (Pembroke Pines)</t>
  </si>
  <si>
    <t>Bill Format for Painting Servicec4087 - 150, Pembroke Pines, Florida, 168587, 154019, 7000945857329290540?+9.46%, 33.0 sq mi, 85.5 km2, 5,109/sq mi, 1,973/km2, 26°01′16″N 80°20′25″W? / ?26.0210°N 80.3404°W? / 26.0210; -80.3404? (Pembroke Pines)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</si>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</sst>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0"/>
      <name val="Calibri"/>
      <family val="2"/>
      <scheme val="minor"/>
    </font>
    <font>
      <sz val="10"/>
      <name val="Bookman Old Style"/>
      <family val="1"/>
    </font>
    <font>
      <u/>
      <sz val="10"/>
      <color indexed="12"/>
      <name val="Bookman Old Style"/>
      <family val="1"/>
    </font>
    <font>
      <b/>
      <sz val="10"/>
      <name val="Bookman Old Style"/>
      <family val="1"/>
    </font>
    <font>
      <sz val="18"/>
      <color theme="3" tint="-0.499984740745262"/>
      <name val="Bookman Old Style"/>
      <family val="1"/>
    </font>
    <font>
      <sz val="10"/>
      <color indexed="42"/>
      <name val="Bookman Old Style"/>
      <family val="1"/>
    </font>
    <font>
      <sz val="10"/>
      <color theme="0"/>
      <name val="Bookman Old Style"/>
      <family val="1"/>
    </font>
    <font>
      <b/>
      <sz val="9"/>
      <name val="Bookman Old Style"/>
      <family val="1"/>
    </font>
    <font>
      <sz val="8"/>
      <name val="Bookman Old Style"/>
      <family val="1"/>
    </font>
    <font>
      <sz val="9"/>
      <color theme="0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i/>
      <sz val="8"/>
      <name val="Bookman Old Style"/>
      <family val="1"/>
    </font>
    <font>
      <b/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16"/>
      <color theme="9" tint="-0.499984740745262"/>
      <name val="Eras Demi ITC"/>
      <family val="2"/>
    </font>
    <font>
      <sz val="10"/>
      <name val="Arial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gradientFill type="path">
        <stop position="0">
          <color theme="9" tint="0.40000610370189521"/>
        </stop>
        <stop position="1">
          <color theme="9" tint="-0.49803155613879818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ck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n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/>
      <top style="thick">
        <color theme="9" tint="-0.24994659260841701"/>
      </top>
      <bottom/>
      <diagonal/>
    </border>
    <border>
      <left/>
      <right/>
      <top style="thick">
        <color theme="9" tint="-0.24994659260841701"/>
      </top>
      <bottom/>
      <diagonal/>
    </border>
    <border>
      <left/>
      <right style="thin">
        <color theme="9" tint="-0.24994659260841701"/>
      </right>
      <top style="thick">
        <color theme="9" tint="-0.24994659260841701"/>
      </top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ck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3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8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8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2" borderId="0" xfId="0" applyFont="1" applyFill="1"/>
    <xf numFmtId="0" fontId="13" fillId="3" borderId="1" xfId="0" applyFont="1" applyFill="1" applyBorder="1" applyAlignment="1">
      <alignment horizontal="center"/>
    </xf>
    <xf numFmtId="14" fontId="13" fillId="3" borderId="1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left" indent="1"/>
    </xf>
    <xf numFmtId="4" fontId="10" fillId="2" borderId="0" xfId="0" applyNumberFormat="1" applyFont="1" applyFill="1"/>
    <xf numFmtId="4" fontId="10" fillId="0" borderId="0" xfId="0" applyNumberFormat="1" applyFont="1"/>
    <xf numFmtId="4" fontId="13" fillId="3" borderId="1" xfId="0" applyNumberFormat="1" applyFont="1" applyFill="1" applyBorder="1" applyAlignment="1">
      <alignment horizontal="center"/>
    </xf>
    <xf numFmtId="14" fontId="10" fillId="2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3" fillId="3" borderId="1" xfId="0" applyFont="1" applyFill="1" applyBorder="1"/>
    <xf numFmtId="14" fontId="13" fillId="3" borderId="8" xfId="0" applyNumberFormat="1" applyFont="1" applyFill="1" applyBorder="1" applyAlignment="1">
      <alignment horizontal="left" indent="1"/>
    </xf>
    <xf numFmtId="4" fontId="10" fillId="0" borderId="0" xfId="0" applyNumberFormat="1" applyFont="1" applyAlignment="1">
      <alignment horizontal="left" indent="1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10" fillId="2" borderId="0" xfId="0" applyNumberFormat="1" applyFont="1" applyFill="1" applyAlignment="1">
      <alignment horizontal="right"/>
    </xf>
    <xf numFmtId="164" fontId="10" fillId="0" borderId="0" xfId="0" applyNumberFormat="1" applyFont="1" applyAlignment="1">
      <alignment horizontal="left" indent="1"/>
    </xf>
    <xf numFmtId="164" fontId="13" fillId="3" borderId="9" xfId="0" applyNumberFormat="1" applyFont="1" applyFill="1" applyBorder="1" applyAlignment="1">
      <alignment horizontal="left" indent="1"/>
    </xf>
    <xf numFmtId="164" fontId="10" fillId="0" borderId="11" xfId="0" applyNumberFormat="1" applyFont="1" applyBorder="1" applyProtection="1">
      <protection locked="0"/>
    </xf>
    <xf numFmtId="164" fontId="10" fillId="0" borderId="10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0" fontId="16" fillId="0" borderId="0" xfId="0" applyFont="1"/>
    <xf numFmtId="0" fontId="20" fillId="0" borderId="0" xfId="0" applyFont="1" applyProtection="1">
      <protection locked="0" hidden="1"/>
    </xf>
    <xf numFmtId="0" fontId="20" fillId="0" borderId="0" xfId="0" applyFont="1"/>
    <xf numFmtId="0" fontId="20" fillId="4" borderId="0" xfId="0" applyFont="1" applyFill="1"/>
    <xf numFmtId="0" fontId="22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2" fillId="0" borderId="0" xfId="0" applyFont="1" applyAlignment="1">
      <alignment horizontal="right" vertical="center"/>
    </xf>
    <xf numFmtId="168" fontId="20" fillId="0" borderId="0" xfId="0" applyNumberFormat="1" applyFont="1" applyAlignment="1">
      <alignment horizontal="left" shrinkToFit="1"/>
    </xf>
    <xf numFmtId="0" fontId="25" fillId="6" borderId="0" xfId="0" applyFont="1" applyFill="1" applyAlignment="1">
      <alignment horizontal="center" vertical="center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0" fillId="0" borderId="0" xfId="0" applyFont="1" applyAlignment="1" applyProtection="1">
      <alignment horizontal="left" vertical="center"/>
      <protection locked="0" hidden="1"/>
    </xf>
    <xf numFmtId="0" fontId="20" fillId="0" borderId="0" xfId="0" applyFont="1" applyAlignment="1">
      <alignment horizontal="left" vertical="center"/>
    </xf>
    <xf numFmtId="0" fontId="20" fillId="4" borderId="0" xfId="0" applyFont="1" applyFill="1" applyAlignment="1">
      <alignment horizontal="left" vertical="center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4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 applyProtection="1">
      <alignment vertical="center"/>
      <protection locked="0"/>
    </xf>
    <xf numFmtId="44" fontId="20" fillId="0" borderId="0" xfId="0" applyNumberFormat="1" applyFont="1" applyAlignment="1">
      <alignment horizontal="left" vertical="center"/>
    </xf>
    <xf numFmtId="169" fontId="20" fillId="4" borderId="7" xfId="0" applyNumberFormat="1" applyFont="1" applyFill="1" applyBorder="1" applyAlignment="1" applyProtection="1">
      <alignment horizontal="right" vertical="center" indent="1"/>
      <protection locked="0"/>
    </xf>
    <xf numFmtId="170" fontId="20" fillId="4" borderId="7" xfId="0" applyNumberFormat="1" applyFont="1" applyFill="1" applyBorder="1" applyAlignment="1" applyProtection="1">
      <alignment horizontal="left" vertical="center"/>
      <protection hidden="1"/>
    </xf>
    <xf numFmtId="166" fontId="20" fillId="0" borderId="0" xfId="0" applyNumberFormat="1" applyFont="1" applyAlignment="1">
      <alignment horizontal="left" vertical="center"/>
    </xf>
    <xf numFmtId="169" fontId="20" fillId="0" borderId="7" xfId="0" applyNumberFormat="1" applyFont="1" applyBorder="1" applyAlignment="1" applyProtection="1">
      <alignment horizontal="right" vertical="center" indent="1"/>
      <protection locked="0"/>
    </xf>
    <xf numFmtId="170" fontId="20" fillId="0" borderId="7" xfId="0" applyNumberFormat="1" applyFont="1" applyBorder="1" applyAlignment="1" applyProtection="1">
      <alignment horizontal="left" vertical="center"/>
      <protection hidden="1"/>
    </xf>
    <xf numFmtId="169" fontId="20" fillId="4" borderId="9" xfId="0" applyNumberFormat="1" applyFont="1" applyFill="1" applyBorder="1" applyAlignment="1" applyProtection="1">
      <alignment horizontal="right" vertical="center" indent="1"/>
      <protection locked="0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right" vertical="center" indent="1"/>
    </xf>
    <xf numFmtId="43" fontId="20" fillId="0" borderId="10" xfId="0" applyNumberFormat="1" applyFont="1" applyBorder="1" applyAlignment="1" applyProtection="1">
      <alignment horizontal="right" vertical="center"/>
      <protection hidden="1"/>
    </xf>
    <xf numFmtId="0" fontId="20" fillId="0" borderId="0" xfId="0" applyFont="1" applyAlignment="1">
      <alignment vertical="top" wrapText="1"/>
    </xf>
    <xf numFmtId="173" fontId="20" fillId="0" borderId="0" xfId="0" applyNumberFormat="1" applyFont="1" applyAlignment="1" applyProtection="1">
      <alignment horizontal="right" vertical="center" indent="1"/>
      <protection locked="0"/>
    </xf>
    <xf numFmtId="10" fontId="20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3" fontId="20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right" vertical="center" indent="1"/>
    </xf>
    <xf numFmtId="0" fontId="22" fillId="0" borderId="0" xfId="0" applyFont="1" applyAlignment="1">
      <alignment vertical="center"/>
    </xf>
    <xf numFmtId="172" fontId="29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2" fillId="0" borderId="0" xfId="0" applyFont="1" applyAlignment="1">
      <alignment horizontal="center"/>
    </xf>
    <xf numFmtId="169" fontId="20" fillId="0" borderId="16" xfId="0" applyNumberFormat="1" applyFont="1" applyBorder="1" applyAlignment="1" applyProtection="1">
      <alignment horizontal="right" vertical="center" indent="1"/>
      <protection locked="0"/>
    </xf>
    <xf numFmtId="170" fontId="20" fillId="0" borderId="16" xfId="0" applyNumberFormat="1" applyFont="1" applyBorder="1" applyAlignment="1" applyProtection="1">
      <alignment horizontal="left" vertical="center"/>
      <protection hidden="1"/>
    </xf>
    <xf numFmtId="170" fontId="20" fillId="0" borderId="17" xfId="0" applyNumberFormat="1" applyFont="1" applyBorder="1" applyAlignment="1" applyProtection="1">
      <alignment horizontal="left" vertical="center"/>
      <protection hidden="1"/>
    </xf>
    <xf numFmtId="43" fontId="20" fillId="0" borderId="15" xfId="0" applyNumberFormat="1" applyFont="1" applyBorder="1" applyAlignment="1" applyProtection="1">
      <alignment horizontal="right" vertical="center"/>
      <protection hidden="1"/>
    </xf>
    <xf numFmtId="43" fontId="20" fillId="0" borderId="18" xfId="0" applyNumberFormat="1" applyFont="1" applyBorder="1" applyAlignment="1" applyProtection="1">
      <alignment horizontal="right" vertical="center"/>
      <protection hidden="1"/>
    </xf>
    <xf numFmtId="43" fontId="20" fillId="0" borderId="19" xfId="0" applyNumberFormat="1" applyFont="1" applyBorder="1" applyAlignment="1" applyProtection="1">
      <alignment horizontal="right" vertical="center"/>
      <protection locked="0" hidden="1"/>
    </xf>
    <xf numFmtId="43" fontId="20" fillId="0" borderId="20" xfId="0" applyNumberFormat="1" applyFont="1" applyBorder="1" applyAlignment="1" applyProtection="1">
      <alignment horizontal="right" vertical="center"/>
      <protection hidden="1"/>
    </xf>
    <xf numFmtId="0" fontId="21" fillId="6" borderId="0" xfId="1" applyFont="1" applyFill="1" applyAlignment="1" applyProtection="1"/>
    <xf numFmtId="0" fontId="20" fillId="7" borderId="0" xfId="0" applyFont="1" applyFill="1"/>
    <xf numFmtId="0" fontId="22" fillId="7" borderId="0" xfId="0" applyFont="1" applyFill="1" applyAlignment="1">
      <alignment horizontal="center" wrapText="1"/>
    </xf>
    <xf numFmtId="0" fontId="22" fillId="7" borderId="0" xfId="0" applyFont="1" applyFill="1" applyAlignment="1">
      <alignment horizontal="center"/>
    </xf>
    <xf numFmtId="165" fontId="27" fillId="7" borderId="0" xfId="0" applyNumberFormat="1" applyFont="1" applyFill="1" applyAlignment="1">
      <alignment horizontal="center" vertical="center"/>
    </xf>
    <xf numFmtId="0" fontId="26" fillId="7" borderId="0" xfId="0" applyFont="1" applyFill="1"/>
    <xf numFmtId="165" fontId="31" fillId="7" borderId="0" xfId="0" applyNumberFormat="1" applyFont="1" applyFill="1" applyAlignment="1">
      <alignment horizontal="right" vertical="center"/>
    </xf>
    <xf numFmtId="165" fontId="27" fillId="7" borderId="0" xfId="0" applyNumberFormat="1" applyFont="1" applyFill="1" applyAlignment="1">
      <alignment horizontal="left" vertical="center"/>
    </xf>
    <xf numFmtId="165" fontId="27" fillId="7" borderId="0" xfId="0" applyNumberFormat="1" applyFont="1" applyFill="1" applyAlignment="1">
      <alignment horizontal="right" vertical="center"/>
    </xf>
    <xf numFmtId="0" fontId="20" fillId="7" borderId="0" xfId="0" applyFont="1" applyFill="1" applyAlignment="1">
      <alignment vertical="center"/>
    </xf>
    <xf numFmtId="49" fontId="20" fillId="7" borderId="6" xfId="0" applyNumberFormat="1" applyFont="1" applyFill="1" applyBorder="1" applyAlignment="1" applyProtection="1">
      <alignment horizontal="left" vertical="center"/>
      <protection locked="0"/>
    </xf>
    <xf numFmtId="0" fontId="21" fillId="7" borderId="0" xfId="1" applyFont="1" applyFill="1" applyAlignment="1" applyProtection="1"/>
    <xf numFmtId="0" fontId="22" fillId="7" borderId="14" xfId="0" applyFont="1" applyFill="1" applyBorder="1" applyAlignment="1">
      <alignment horizontal="center" vertical="center"/>
    </xf>
    <xf numFmtId="169" fontId="20" fillId="0" borderId="17" xfId="0" applyNumberFormat="1" applyFont="1" applyBorder="1" applyAlignment="1" applyProtection="1">
      <alignment horizontal="right" vertical="center" indent="1"/>
      <protection locked="0"/>
    </xf>
    <xf numFmtId="169" fontId="20" fillId="0" borderId="32" xfId="0" applyNumberFormat="1" applyFont="1" applyBorder="1" applyAlignment="1" applyProtection="1">
      <alignment horizontal="right" vertical="center" indent="1"/>
      <protection locked="0"/>
    </xf>
    <xf numFmtId="170" fontId="20" fillId="0" borderId="32" xfId="0" applyNumberFormat="1" applyFont="1" applyBorder="1" applyAlignment="1" applyProtection="1">
      <alignment horizontal="left" vertical="center"/>
      <protection hidden="1"/>
    </xf>
    <xf numFmtId="0" fontId="20" fillId="0" borderId="28" xfId="0" applyFont="1" applyBorder="1" applyAlignment="1">
      <alignment horizontal="left" vertical="center"/>
    </xf>
    <xf numFmtId="0" fontId="20" fillId="6" borderId="0" xfId="0" applyFont="1" applyFill="1"/>
    <xf numFmtId="49" fontId="20" fillId="9" borderId="4" xfId="0" applyNumberFormat="1" applyFont="1" applyFill="1" applyBorder="1" applyAlignment="1" applyProtection="1">
      <alignment horizontal="center" vertical="center"/>
      <protection locked="0"/>
    </xf>
    <xf numFmtId="49" fontId="20" fillId="9" borderId="6" xfId="0" applyNumberFormat="1" applyFont="1" applyFill="1" applyBorder="1" applyAlignment="1" applyProtection="1">
      <alignment horizontal="center" vertical="center"/>
      <protection locked="0"/>
    </xf>
    <xf numFmtId="49" fontId="20" fillId="9" borderId="29" xfId="0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left"/>
    </xf>
    <xf numFmtId="49" fontId="20" fillId="14" borderId="0" xfId="0" applyNumberFormat="1" applyFont="1" applyFill="1" applyAlignment="1" applyProtection="1">
      <alignment horizontal="left" vertical="center"/>
      <protection locked="0"/>
    </xf>
    <xf numFmtId="0" fontId="20" fillId="15" borderId="0" xfId="0" applyFont="1" applyFill="1" applyAlignment="1" applyProtection="1">
      <alignment horizontal="center"/>
      <protection locked="0"/>
    </xf>
    <xf numFmtId="0" fontId="35" fillId="0" borderId="33" xfId="2" applyFont="1" applyBorder="1"/>
    <xf numFmtId="0" fontId="36" fillId="0" borderId="34" xfId="2" applyFont="1" applyBorder="1" applyAlignment="1">
      <alignment horizontal="left" vertical="center"/>
    </xf>
    <xf numFmtId="0" fontId="17" fillId="0" borderId="33" xfId="2" applyBorder="1"/>
    <xf numFmtId="0" fontId="17" fillId="0" borderId="0" xfId="2"/>
    <xf numFmtId="0" fontId="37" fillId="0" borderId="35" xfId="2" applyFont="1" applyBorder="1" applyAlignment="1">
      <alignment horizontal="left" wrapText="1" indent="1"/>
    </xf>
    <xf numFmtId="0" fontId="37" fillId="0" borderId="33" xfId="2" applyFont="1" applyBorder="1"/>
    <xf numFmtId="0" fontId="37" fillId="0" borderId="33" xfId="2" applyFont="1" applyBorder="1" applyAlignment="1">
      <alignment horizontal="left" wrapText="1"/>
    </xf>
    <xf numFmtId="0" fontId="38" fillId="0" borderId="33" xfId="2" applyFont="1" applyBorder="1" applyAlignment="1">
      <alignment horizontal="left" wrapText="1"/>
    </xf>
    <xf numFmtId="0" fontId="18" fillId="0" borderId="33" xfId="4" applyBorder="1" applyAlignment="1" applyProtection="1">
      <alignment horizontal="left" wrapText="1"/>
    </xf>
    <xf numFmtId="0" fontId="37" fillId="0" borderId="33" xfId="2" applyFont="1" applyBorder="1" applyAlignment="1">
      <alignment horizontal="left"/>
    </xf>
    <xf numFmtId="0" fontId="35" fillId="0" borderId="0" xfId="2" applyFont="1"/>
    <xf numFmtId="0" fontId="12" fillId="0" borderId="0" xfId="1" applyAlignment="1" applyProtection="1"/>
    <xf numFmtId="0" fontId="12" fillId="7" borderId="0" xfId="1" applyFill="1" applyAlignment="1" applyProtection="1"/>
    <xf numFmtId="0" fontId="12" fillId="6" borderId="0" xfId="1" applyFill="1" applyAlignment="1" applyProtection="1"/>
    <xf numFmtId="0" fontId="2" fillId="0" borderId="0" xfId="11"/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3" fontId="26" fillId="3" borderId="2" xfId="0" applyNumberFormat="1" applyFont="1" applyFill="1" applyBorder="1" applyAlignment="1" applyProtection="1">
      <alignment horizontal="center" vertical="center"/>
      <protection locked="0"/>
    </xf>
    <xf numFmtId="0" fontId="26" fillId="3" borderId="1" xfId="0" applyFont="1" applyFill="1" applyBorder="1" applyAlignment="1" applyProtection="1">
      <alignment horizontal="centerContinuous" vertical="center"/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1" fillId="0" borderId="0" xfId="12"/>
    <xf numFmtId="165" fontId="12" fillId="12" borderId="0" xfId="1" applyNumberFormat="1" applyFill="1" applyAlignment="1" applyProtection="1">
      <alignment horizontal="center" vertical="center"/>
      <protection locked="0"/>
    </xf>
    <xf numFmtId="165" fontId="12" fillId="13" borderId="0" xfId="1" applyNumberFormat="1" applyFill="1" applyAlignment="1" applyProtection="1">
      <alignment horizontal="center" vertical="center"/>
      <protection locked="0"/>
    </xf>
    <xf numFmtId="0" fontId="21" fillId="5" borderId="0" xfId="1" applyFont="1" applyFill="1" applyAlignment="1" applyProtection="1">
      <alignment horizontal="center" vertical="center" wrapText="1"/>
      <protection locked="0"/>
    </xf>
    <xf numFmtId="0" fontId="20" fillId="7" borderId="0" xfId="0" applyFont="1" applyFill="1" applyAlignment="1">
      <alignment horizontal="left"/>
    </xf>
    <xf numFmtId="0" fontId="25" fillId="6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left" vertical="center" wrapText="1"/>
    </xf>
    <xf numFmtId="0" fontId="33" fillId="11" borderId="0" xfId="0" applyFont="1" applyFill="1" applyAlignment="1">
      <alignment horizontal="center" vertical="center" wrapText="1"/>
    </xf>
    <xf numFmtId="0" fontId="29" fillId="7" borderId="0" xfId="0" applyFont="1" applyFill="1" applyAlignment="1">
      <alignment horizontal="left" vertical="center" wrapText="1"/>
    </xf>
    <xf numFmtId="167" fontId="20" fillId="4" borderId="6" xfId="0" applyNumberFormat="1" applyFont="1" applyFill="1" applyBorder="1" applyAlignment="1" applyProtection="1">
      <alignment horizontal="right" vertical="center" indent="1"/>
      <protection locked="0"/>
    </xf>
    <xf numFmtId="167" fontId="20" fillId="4" borderId="7" xfId="0" applyNumberFormat="1" applyFont="1" applyFill="1" applyBorder="1" applyAlignment="1" applyProtection="1">
      <alignment horizontal="right" vertical="center" indent="1"/>
      <protection locked="0"/>
    </xf>
    <xf numFmtId="0" fontId="20" fillId="0" borderId="6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7" xfId="0" applyFont="1" applyBorder="1" applyAlignment="1" applyProtection="1">
      <alignment horizontal="left" vertical="center"/>
      <protection locked="0"/>
    </xf>
    <xf numFmtId="167" fontId="20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20" fillId="4" borderId="9" xfId="0" applyNumberFormat="1" applyFont="1" applyFill="1" applyBorder="1" applyAlignment="1" applyProtection="1">
      <alignment horizontal="right" vertical="center" indent="1"/>
      <protection locked="0"/>
    </xf>
    <xf numFmtId="167" fontId="20" fillId="0" borderId="6" xfId="0" applyNumberFormat="1" applyFont="1" applyBorder="1" applyAlignment="1" applyProtection="1">
      <alignment horizontal="right" vertical="center" indent="1"/>
      <protection locked="0"/>
    </xf>
    <xf numFmtId="167" fontId="20" fillId="0" borderId="7" xfId="0" applyNumberFormat="1" applyFont="1" applyBorder="1" applyAlignment="1" applyProtection="1">
      <alignment horizontal="right" vertical="center" indent="1"/>
      <protection locked="0"/>
    </xf>
    <xf numFmtId="0" fontId="20" fillId="4" borderId="6" xfId="0" applyFont="1" applyFill="1" applyBorder="1" applyAlignment="1" applyProtection="1">
      <alignment horizontal="left" vertical="center"/>
      <protection locked="0"/>
    </xf>
    <xf numFmtId="0" fontId="20" fillId="4" borderId="0" xfId="0" applyFont="1" applyFill="1" applyAlignment="1" applyProtection="1">
      <alignment horizontal="left" vertical="center"/>
      <protection locked="0"/>
    </xf>
    <xf numFmtId="0" fontId="20" fillId="4" borderId="7" xfId="0" applyFont="1" applyFill="1" applyBorder="1" applyAlignment="1" applyProtection="1">
      <alignment horizontal="left" vertical="center"/>
      <protection locked="0"/>
    </xf>
    <xf numFmtId="0" fontId="30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167" fontId="20" fillId="0" borderId="17" xfId="0" applyNumberFormat="1" applyFont="1" applyBorder="1" applyAlignment="1" applyProtection="1">
      <alignment horizontal="right" vertical="center" indent="1"/>
      <protection locked="0"/>
    </xf>
    <xf numFmtId="0" fontId="26" fillId="3" borderId="2" xfId="0" applyFont="1" applyFill="1" applyBorder="1" applyAlignment="1" applyProtection="1">
      <alignment horizontal="center" vertical="center"/>
      <protection locked="0"/>
    </xf>
    <xf numFmtId="0" fontId="26" fillId="3" borderId="12" xfId="0" applyFont="1" applyFill="1" applyBorder="1" applyAlignment="1" applyProtection="1">
      <alignment horizontal="center" vertical="center"/>
      <protection locked="0"/>
    </xf>
    <xf numFmtId="0" fontId="26" fillId="3" borderId="3" xfId="0" applyFont="1" applyFill="1" applyBorder="1" applyAlignment="1" applyProtection="1">
      <alignment horizontal="center" vertical="center"/>
      <protection locked="0"/>
    </xf>
    <xf numFmtId="167" fontId="20" fillId="0" borderId="32" xfId="0" applyNumberFormat="1" applyFont="1" applyBorder="1" applyAlignment="1" applyProtection="1">
      <alignment horizontal="right" vertical="center" indent="1"/>
      <protection locked="0"/>
    </xf>
    <xf numFmtId="0" fontId="20" fillId="4" borderId="8" xfId="0" applyFont="1" applyFill="1" applyBorder="1" applyAlignment="1" applyProtection="1">
      <alignment horizontal="left" vertical="center"/>
      <protection locked="0"/>
    </xf>
    <xf numFmtId="0" fontId="20" fillId="4" borderId="13" xfId="0" applyFont="1" applyFill="1" applyBorder="1" applyAlignment="1" applyProtection="1">
      <alignment horizontal="left" vertical="center"/>
      <protection locked="0"/>
    </xf>
    <xf numFmtId="0" fontId="20" fillId="4" borderId="9" xfId="0" applyFont="1" applyFill="1" applyBorder="1" applyAlignment="1" applyProtection="1">
      <alignment horizontal="left" vertical="center"/>
      <protection locked="0"/>
    </xf>
    <xf numFmtId="171" fontId="26" fillId="3" borderId="2" xfId="0" applyNumberFormat="1" applyFont="1" applyFill="1" applyBorder="1" applyAlignment="1" applyProtection="1">
      <alignment horizontal="center" vertical="center"/>
      <protection locked="0"/>
    </xf>
    <xf numFmtId="171" fontId="26" fillId="3" borderId="3" xfId="0" applyNumberFormat="1" applyFont="1" applyFill="1" applyBorder="1" applyAlignment="1" applyProtection="1">
      <alignment horizontal="center" vertical="center"/>
      <protection locked="0"/>
    </xf>
    <xf numFmtId="0" fontId="20" fillId="0" borderId="17" xfId="0" applyFont="1" applyBorder="1" applyAlignment="1" applyProtection="1">
      <alignment horizontal="left" vertical="center" wrapText="1"/>
      <protection locked="0"/>
    </xf>
    <xf numFmtId="0" fontId="20" fillId="0" borderId="27" xfId="0" applyFont="1" applyBorder="1" applyAlignment="1" applyProtection="1">
      <alignment horizontal="left" vertical="center"/>
      <protection locked="0"/>
    </xf>
    <xf numFmtId="0" fontId="20" fillId="0" borderId="32" xfId="0" applyFont="1" applyBorder="1" applyAlignment="1" applyProtection="1">
      <alignment horizontal="left" vertical="center" wrapText="1"/>
      <protection locked="0"/>
    </xf>
    <xf numFmtId="0" fontId="12" fillId="0" borderId="27" xfId="1" applyBorder="1" applyAlignment="1" applyProtection="1">
      <protection locked="0"/>
    </xf>
    <xf numFmtId="0" fontId="0" fillId="0" borderId="0" xfId="0" applyProtection="1">
      <protection locked="0"/>
    </xf>
    <xf numFmtId="0" fontId="0" fillId="0" borderId="28" xfId="0" applyBorder="1" applyProtection="1">
      <protection locked="0"/>
    </xf>
    <xf numFmtId="0" fontId="20" fillId="0" borderId="29" xfId="0" applyFont="1" applyBorder="1" applyAlignment="1" applyProtection="1">
      <alignment horizontal="left" vertical="center"/>
      <protection locked="0"/>
    </xf>
    <xf numFmtId="0" fontId="20" fillId="0" borderId="30" xfId="0" applyFont="1" applyBorder="1" applyAlignment="1" applyProtection="1">
      <alignment horizontal="left" vertical="center"/>
      <protection locked="0"/>
    </xf>
    <xf numFmtId="0" fontId="20" fillId="0" borderId="31" xfId="0" applyFont="1" applyBorder="1" applyAlignment="1" applyProtection="1">
      <alignment horizontal="left" vertical="center"/>
      <protection locked="0"/>
    </xf>
    <xf numFmtId="0" fontId="22" fillId="7" borderId="14" xfId="0" applyFont="1" applyFill="1" applyBorder="1" applyAlignment="1">
      <alignment horizontal="center" vertical="center"/>
    </xf>
    <xf numFmtId="0" fontId="20" fillId="0" borderId="16" xfId="0" applyFont="1" applyBorder="1" applyAlignment="1" applyProtection="1">
      <alignment horizontal="left" vertical="center" wrapText="1"/>
      <protection locked="0"/>
    </xf>
    <xf numFmtId="0" fontId="20" fillId="0" borderId="24" xfId="0" applyFont="1" applyBorder="1" applyAlignment="1" applyProtection="1">
      <alignment horizontal="left" vertical="top" wrapText="1"/>
      <protection locked="0"/>
    </xf>
    <xf numFmtId="0" fontId="20" fillId="0" borderId="25" xfId="0" applyFont="1" applyBorder="1" applyAlignment="1" applyProtection="1">
      <alignment horizontal="left" vertical="top" wrapText="1"/>
      <protection locked="0"/>
    </xf>
    <xf numFmtId="0" fontId="20" fillId="0" borderId="26" xfId="0" applyFont="1" applyBorder="1" applyAlignment="1" applyProtection="1">
      <alignment horizontal="left" vertical="top" wrapText="1"/>
      <protection locked="0"/>
    </xf>
    <xf numFmtId="0" fontId="20" fillId="0" borderId="27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28" xfId="0" applyFont="1" applyBorder="1" applyAlignment="1" applyProtection="1">
      <alignment horizontal="left" vertical="top" wrapText="1"/>
      <protection locked="0"/>
    </xf>
    <xf numFmtId="0" fontId="20" fillId="0" borderId="29" xfId="0" applyFont="1" applyBorder="1" applyAlignment="1" applyProtection="1">
      <alignment horizontal="left" vertical="top" wrapText="1"/>
      <protection locked="0"/>
    </xf>
    <xf numFmtId="0" fontId="20" fillId="0" borderId="30" xfId="0" applyFont="1" applyBorder="1" applyAlignment="1" applyProtection="1">
      <alignment horizontal="left" vertical="top" wrapText="1"/>
      <protection locked="0"/>
    </xf>
    <xf numFmtId="0" fontId="20" fillId="0" borderId="31" xfId="0" applyFont="1" applyBorder="1" applyAlignment="1" applyProtection="1">
      <alignment horizontal="left" vertical="top" wrapText="1"/>
      <protection locked="0"/>
    </xf>
    <xf numFmtId="167" fontId="20" fillId="0" borderId="16" xfId="0" applyNumberFormat="1" applyFont="1" applyBorder="1" applyAlignment="1" applyProtection="1">
      <alignment horizontal="right" vertical="center" indent="1"/>
      <protection locked="0"/>
    </xf>
    <xf numFmtId="0" fontId="28" fillId="6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left" vertical="center"/>
    </xf>
    <xf numFmtId="0" fontId="20" fillId="10" borderId="0" xfId="0" applyFont="1" applyFill="1" applyAlignment="1">
      <alignment horizontal="center"/>
    </xf>
    <xf numFmtId="0" fontId="32" fillId="8" borderId="21" xfId="5" applyFont="1" applyBorder="1" applyAlignment="1">
      <alignment horizontal="center" vertical="center"/>
    </xf>
    <xf numFmtId="0" fontId="32" fillId="8" borderId="22" xfId="5" applyFont="1" applyBorder="1" applyAlignment="1">
      <alignment horizontal="center" vertical="center"/>
    </xf>
    <xf numFmtId="0" fontId="32" fillId="8" borderId="23" xfId="5" applyFont="1" applyBorder="1" applyAlignment="1">
      <alignment horizontal="center" vertical="center"/>
    </xf>
    <xf numFmtId="0" fontId="20" fillId="0" borderId="24" xfId="0" applyFont="1" applyBorder="1" applyAlignment="1" applyProtection="1">
      <alignment horizontal="left" vertical="center"/>
      <protection locked="0"/>
    </xf>
    <xf numFmtId="0" fontId="20" fillId="0" borderId="25" xfId="0" applyFont="1" applyBorder="1" applyAlignment="1" applyProtection="1">
      <alignment horizontal="left" vertical="center"/>
      <protection locked="0"/>
    </xf>
    <xf numFmtId="0" fontId="20" fillId="0" borderId="26" xfId="0" applyFont="1" applyBorder="1" applyAlignment="1" applyProtection="1">
      <alignment horizontal="left" vertical="center"/>
      <protection locked="0"/>
    </xf>
    <xf numFmtId="0" fontId="20" fillId="0" borderId="27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left" vertical="center" wrapText="1"/>
      <protection locked="0"/>
    </xf>
    <xf numFmtId="0" fontId="20" fillId="0" borderId="28" xfId="0" applyFont="1" applyBorder="1" applyAlignment="1" applyProtection="1">
      <alignment horizontal="left" vertical="center" wrapText="1"/>
      <protection locked="0"/>
    </xf>
    <xf numFmtId="168" fontId="20" fillId="0" borderId="0" xfId="0" applyNumberFormat="1" applyFont="1" applyAlignment="1" applyProtection="1">
      <alignment horizontal="center" vertical="center" shrinkToFit="1"/>
      <protection locked="0"/>
    </xf>
    <xf numFmtId="49" fontId="20" fillId="0" borderId="0" xfId="0" applyNumberFormat="1" applyFont="1" applyAlignment="1" applyProtection="1">
      <alignment horizontal="center" vertical="center"/>
      <protection locked="0"/>
    </xf>
    <xf numFmtId="14" fontId="13" fillId="3" borderId="4" xfId="0" applyNumberFormat="1" applyFont="1" applyFill="1" applyBorder="1" applyAlignment="1">
      <alignment horizontal="left" indent="1"/>
    </xf>
    <xf numFmtId="14" fontId="13" fillId="3" borderId="5" xfId="0" applyNumberFormat="1" applyFont="1" applyFill="1" applyBorder="1" applyAlignment="1">
      <alignment horizontal="left" indent="1"/>
    </xf>
    <xf numFmtId="14" fontId="13" fillId="3" borderId="8" xfId="0" applyNumberFormat="1" applyFont="1" applyFill="1" applyBorder="1" applyAlignment="1">
      <alignment horizontal="left" indent="1"/>
    </xf>
    <xf numFmtId="14" fontId="13" fillId="3" borderId="9" xfId="0" applyNumberFormat="1" applyFont="1" applyFill="1" applyBorder="1" applyAlignment="1">
      <alignment horizontal="left" indent="1"/>
    </xf>
  </cellXfs>
  <cellStyles count="13">
    <cellStyle name="60% - Accent6" xfId="5" builtinId="52"/>
    <cellStyle name="Hyperlink" xfId="1" builtinId="8"/>
    <cellStyle name="Hyperlink 2" xfId="4" xr:uid="{00000000-0005-0000-0000-000002000000}"/>
    <cellStyle name="Normal" xfId="0" builtinId="0"/>
    <cellStyle name="Normal 10" xfId="12" xr:uid="{98A87528-3752-4575-A171-72D079CA0414}"/>
    <cellStyle name="Normal 2" xfId="2" xr:uid="{00000000-0005-0000-0000-000004000000}"/>
    <cellStyle name="Normal 3" xfId="3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00000000-0005-0000-0000-000009000000}"/>
    <cellStyle name="Normal 8" xfId="10" xr:uid="{00000000-0005-0000-0000-00000A000000}"/>
    <cellStyle name="Normal 9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ill-format-painting-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invoicingtemplate.com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7</xdr:row>
      <xdr:rowOff>180975</xdr:rowOff>
    </xdr:from>
    <xdr:to>
      <xdr:col>12</xdr:col>
      <xdr:colOff>962025</xdr:colOff>
      <xdr:row>7</xdr:row>
      <xdr:rowOff>190500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038225" y="2457450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38100</xdr:colOff>
      <xdr:row>0</xdr:row>
      <xdr:rowOff>85725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76325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38100</xdr:colOff>
      <xdr:row>0</xdr:row>
      <xdr:rowOff>390525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76325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295275</xdr:colOff>
      <xdr:row>0</xdr:row>
      <xdr:rowOff>85725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14550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295275</xdr:colOff>
      <xdr:row>0</xdr:row>
      <xdr:rowOff>390525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14550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85725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124200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390525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124200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742950</xdr:colOff>
      <xdr:row>0</xdr:row>
      <xdr:rowOff>85725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86275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742950</xdr:colOff>
      <xdr:row>0</xdr:row>
      <xdr:rowOff>390525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486275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581025</xdr:colOff>
      <xdr:row>0</xdr:row>
      <xdr:rowOff>85725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495925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581025</xdr:colOff>
      <xdr:row>0</xdr:row>
      <xdr:rowOff>390525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495925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104775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10477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390525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96050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28574</xdr:colOff>
      <xdr:row>8</xdr:row>
      <xdr:rowOff>58951</xdr:rowOff>
    </xdr:from>
    <xdr:ext cx="895351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4" y="2745001"/>
          <a:ext cx="895351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7</xdr:col>
      <xdr:colOff>962023</xdr:colOff>
      <xdr:row>8</xdr:row>
      <xdr:rowOff>69338</xdr:rowOff>
    </xdr:from>
    <xdr:ext cx="1038227" cy="216412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800473" y="2755388"/>
          <a:ext cx="1038227" cy="216412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19049</xdr:colOff>
      <xdr:row>0</xdr:row>
      <xdr:rowOff>238125</xdr:rowOff>
    </xdr:from>
    <xdr:ext cx="907449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9049" y="238125"/>
          <a:ext cx="907449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152401</xdr:colOff>
      <xdr:row>3</xdr:row>
      <xdr:rowOff>91269</xdr:rowOff>
    </xdr:from>
    <xdr:ext cx="2266950" cy="556431"/>
    <xdr:sp macro="" textlink="">
      <xdr:nvSpPr>
        <xdr:cNvPr id="18" name="oknWidget_titl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24451" y="1329519"/>
          <a:ext cx="2266950" cy="556431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threePt" dir="t"/>
          </a:scene3d>
          <a:sp3d prstMaterial="matte"/>
        </a:bodyPr>
        <a:lstStyle/>
        <a:p>
          <a:pPr algn="ctr"/>
          <a:r>
            <a:rPr lang="en-US" sz="32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  <a:latin typeface="Eras Bold ITC" panose="020B0907030504020204" pitchFamily="34" charset="0"/>
            </a:rPr>
            <a:t>INVOICE</a:t>
          </a:r>
        </a:p>
      </xdr:txBody>
    </xdr:sp>
    <xdr:clientData/>
  </xdr:oneCellAnchor>
  <xdr:twoCellAnchor editAs="oneCell">
    <xdr:from>
      <xdr:col>7</xdr:col>
      <xdr:colOff>762001</xdr:colOff>
      <xdr:row>2</xdr:row>
      <xdr:rowOff>133350</xdr:rowOff>
    </xdr:from>
    <xdr:to>
      <xdr:col>10</xdr:col>
      <xdr:colOff>628651</xdr:colOff>
      <xdr:row>8</xdr:row>
      <xdr:rowOff>10478</xdr:rowOff>
    </xdr:to>
    <xdr:pic>
      <xdr:nvPicPr>
        <xdr:cNvPr id="20" name="oknWidget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6" y="904875"/>
          <a:ext cx="2000250" cy="1620203"/>
        </a:xfrm>
        <a:prstGeom prst="rect">
          <a:avLst/>
        </a:prstGeom>
      </xdr:spPr>
    </xdr:pic>
    <xdr:clientData/>
  </xdr:twoCellAnchor>
  <xdr:twoCellAnchor editAs="oneCell">
    <xdr:from>
      <xdr:col>6</xdr:col>
      <xdr:colOff>946150</xdr:colOff>
      <xdr:row>2</xdr:row>
      <xdr:rowOff>41275</xdr:rowOff>
    </xdr:from>
    <xdr:to>
      <xdr:col>10</xdr:col>
      <xdr:colOff>644525</xdr:colOff>
      <xdr:row>3</xdr:row>
      <xdr:rowOff>279400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8742CE8-6F8E-6450-3217-192E77DF92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5900" y="812800"/>
          <a:ext cx="27940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0" name="oknWidget_2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1" name="oknWidget_2">
          <a:extLst>
            <a:ext uri="{FF2B5EF4-FFF2-40B4-BE49-F238E27FC236}">
              <a16:creationId xmlns:a16="http://schemas.microsoft.com/office/drawing/2014/main" id="{00000000-0008-0000-0200-00001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5" name="oknWidget_2">
          <a:extLst>
            <a:ext uri="{FF2B5EF4-FFF2-40B4-BE49-F238E27FC236}">
              <a16:creationId xmlns:a16="http://schemas.microsoft.com/office/drawing/2014/main" id="{00000000-0008-0000-0300-00001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0" name="oknWidget_2">
          <a:extLst>
            <a:ext uri="{FF2B5EF4-FFF2-40B4-BE49-F238E27FC236}">
              <a16:creationId xmlns:a16="http://schemas.microsoft.com/office/drawing/2014/main" id="{00000000-0008-0000-0400-00001E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3" name="oknWidget_2">
          <a:extLst>
            <a:ext uri="{FF2B5EF4-FFF2-40B4-BE49-F238E27FC236}">
              <a16:creationId xmlns:a16="http://schemas.microsoft.com/office/drawing/2014/main" id="{00000000-0008-0000-0500-00001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0" name="oknWidget_PaymentReport2">
          <a:extLst>
            <a:ext uri="{FF2B5EF4-FFF2-40B4-BE49-F238E27FC236}">
              <a16:creationId xmlns:a16="http://schemas.microsoft.com/office/drawing/2014/main" id="{00000000-0008-0000-0600-00001C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7C422D-617C-45CF-AD2F-1957BC3F19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FDCE343-D55F-466D-A257-56DE7F4895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E17A490-C4BE-4E52-BDA9-46ECDB9670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5556991-2797-4816-A1E0-90A5018EC0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F83B069-0E1F-4552-ADD0-2FE4412C9A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1676742-094C-43E0-A325-0E3F1E06E7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12569F7-F5B7-46E4-9539-BBED3FABB8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2F13EC5-B9C4-4B85-AE58-E5373A0C9F1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6D2BEA1-8540-A833-8495-840A37BBECB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16AD82F-849F-4493-2A53-BF532DB0CB7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E882B0C-D52C-65F8-1EB4-A3146CC1E2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" TargetMode="External"/><Relationship Id="rId13" Type="http://schemas.openxmlformats.org/officeDocument/2006/relationships/hyperlink" Target="https://uniformsoftware.com/template/bill-format-painting-service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uniformsoftware.com/template/simple-consulting-bill" TargetMode="External"/><Relationship Id="rId7" Type="http://schemas.openxmlformats.org/officeDocument/2006/relationships/hyperlink" Target="http://www.uniformsoft.com/" TargetMode="External"/><Relationship Id="rId12" Type="http://schemas.openxmlformats.org/officeDocument/2006/relationships/hyperlink" Target="https://uniformsoftware.com/template/bill-format-painting-service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simple-consulting-bill" TargetMode="External"/><Relationship Id="rId16" Type="http://schemas.openxmlformats.org/officeDocument/2006/relationships/hyperlink" Target="https://uniformsoftware.com/template/bill-format-painting-servic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" TargetMode="External"/><Relationship Id="rId11" Type="http://schemas.openxmlformats.org/officeDocument/2006/relationships/hyperlink" Target="https://uniformsoftware.com/template/bill-format-painting-service" TargetMode="External"/><Relationship Id="rId5" Type="http://schemas.openxmlformats.org/officeDocument/2006/relationships/hyperlink" Target="http://www.uniformsoft.com/" TargetMode="External"/><Relationship Id="rId15" Type="http://schemas.openxmlformats.org/officeDocument/2006/relationships/hyperlink" Target="https://uniformsoftware.com/template/bill-format-painting-service" TargetMode="External"/><Relationship Id="rId10" Type="http://schemas.openxmlformats.org/officeDocument/2006/relationships/hyperlink" Target="https://uniformsoftware.com/template/bill-format-painting-service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mailto:test@test.com" TargetMode="External"/><Relationship Id="rId9" Type="http://schemas.openxmlformats.org/officeDocument/2006/relationships/hyperlink" Target="https://uniformsoftware.com/template/bill-format-painting-service" TargetMode="External"/><Relationship Id="rId14" Type="http://schemas.openxmlformats.org/officeDocument/2006/relationships/hyperlink" Target="https://uniformsoftware.com/template/bill-format-painting-servic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ill-format-painting-serv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85"/>
  <sheetViews>
    <sheetView showGridLines="0" showRowColHeaders="0" showZeros="0" tabSelected="1" showOutlineSymbols="0" zoomScaleNormal="100" workbookViewId="0">
      <selection activeCell="E11" sqref="E11:H11"/>
    </sheetView>
  </sheetViews>
  <sheetFormatPr defaultRowHeight="15" x14ac:dyDescent="0.3"/>
  <cols>
    <col min="1" max="1" width="14.7109375" style="93" customWidth="1"/>
    <col min="2" max="2" width="10.28515625" style="45" hidden="1" customWidth="1"/>
    <col min="3" max="3" width="1.140625" style="45" hidden="1" customWidth="1"/>
    <col min="4" max="4" width="0.7109375" style="46" customWidth="1"/>
    <col min="5" max="5" width="9.140625" style="46"/>
    <col min="6" max="6" width="2.5703125" style="46" customWidth="1"/>
    <col min="7" max="8" width="14.42578125" style="46" customWidth="1"/>
    <col min="9" max="9" width="16" style="46" customWidth="1"/>
    <col min="10" max="10" width="1.5703125" style="46" customWidth="1"/>
    <col min="11" max="11" width="11.85546875" style="46" customWidth="1"/>
    <col min="12" max="12" width="10.7109375" style="46" customWidth="1"/>
    <col min="13" max="13" width="14.7109375" style="46" customWidth="1"/>
    <col min="14" max="14" width="0.85546875" style="46" customWidth="1"/>
    <col min="15" max="15" width="1" style="47" customWidth="1"/>
    <col min="16" max="16" width="5" style="46" customWidth="1"/>
    <col min="17" max="17" width="10" style="46" customWidth="1"/>
    <col min="18" max="18" width="7.28515625" style="46" customWidth="1"/>
    <col min="19" max="16384" width="9.140625" style="46"/>
  </cols>
  <sheetData>
    <row r="1" spans="1:985" s="109" customFormat="1" ht="57" customHeight="1" x14ac:dyDescent="0.3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AHP1" s="129" t="s">
        <v>137</v>
      </c>
      <c r="AIC1" s="129" t="s">
        <v>140</v>
      </c>
      <c r="AIZ1" s="129" t="s">
        <v>140</v>
      </c>
      <c r="AJV1" s="129" t="s">
        <v>140</v>
      </c>
      <c r="AKW1" s="92" t="s">
        <v>102</v>
      </c>
    </row>
    <row r="2" spans="1:985" ht="3.75" customHeight="1" x14ac:dyDescent="0.3">
      <c r="P2" s="140" t="s">
        <v>97</v>
      </c>
      <c r="Q2" s="140"/>
      <c r="R2" s="140"/>
      <c r="S2" s="140"/>
      <c r="T2" s="140"/>
    </row>
    <row r="3" spans="1:985" ht="23.25" customHeight="1" x14ac:dyDescent="0.3">
      <c r="P3" s="140"/>
      <c r="Q3" s="140"/>
      <c r="R3" s="140"/>
      <c r="S3" s="140"/>
      <c r="T3" s="140"/>
    </row>
    <row r="4" spans="1:985" ht="41.25" customHeight="1" x14ac:dyDescent="0.35">
      <c r="A4" s="94" t="s">
        <v>25</v>
      </c>
      <c r="E4" s="113" t="s">
        <v>117</v>
      </c>
      <c r="H4" s="48"/>
      <c r="M4" s="49"/>
      <c r="N4" s="50"/>
      <c r="P4" s="53">
        <v>1</v>
      </c>
      <c r="Q4" s="141" t="s">
        <v>105</v>
      </c>
      <c r="R4" s="141"/>
      <c r="S4" s="141"/>
      <c r="T4" s="141"/>
    </row>
    <row r="5" spans="1:985" ht="18" customHeight="1" x14ac:dyDescent="0.3">
      <c r="A5" s="115" t="s">
        <v>125</v>
      </c>
      <c r="E5" s="46" t="s">
        <v>94</v>
      </c>
      <c r="P5" s="142">
        <v>2</v>
      </c>
      <c r="Q5" s="143" t="s">
        <v>106</v>
      </c>
      <c r="R5" s="143"/>
      <c r="S5" s="143"/>
      <c r="T5" s="143"/>
    </row>
    <row r="6" spans="1:985" ht="18" customHeight="1" x14ac:dyDescent="0.3">
      <c r="A6" s="95" t="s">
        <v>26</v>
      </c>
      <c r="E6" s="46" t="s">
        <v>95</v>
      </c>
      <c r="K6" s="51" t="s">
        <v>0</v>
      </c>
      <c r="L6" s="203"/>
      <c r="M6" s="203"/>
      <c r="N6" s="52"/>
      <c r="P6" s="142"/>
      <c r="Q6" s="143"/>
      <c r="R6" s="143"/>
      <c r="S6" s="143"/>
      <c r="T6" s="143"/>
    </row>
    <row r="7" spans="1:985" ht="18" customHeight="1" x14ac:dyDescent="0.3">
      <c r="A7" s="115" t="s">
        <v>100</v>
      </c>
      <c r="E7" t="s">
        <v>96</v>
      </c>
      <c r="K7" s="51" t="s">
        <v>61</v>
      </c>
      <c r="L7" s="204"/>
      <c r="M7" s="204"/>
      <c r="N7" s="54"/>
      <c r="P7" s="142"/>
      <c r="Q7" s="143"/>
      <c r="R7" s="143"/>
      <c r="S7" s="143"/>
      <c r="T7" s="143"/>
    </row>
    <row r="8" spans="1:985" ht="18.75" customHeight="1" x14ac:dyDescent="0.3">
      <c r="A8" s="96" t="s">
        <v>104</v>
      </c>
      <c r="L8" s="55"/>
      <c r="M8" s="54"/>
      <c r="N8" s="54"/>
      <c r="P8" s="142"/>
      <c r="Q8" s="143"/>
      <c r="R8" s="143"/>
      <c r="S8" s="143"/>
      <c r="T8" s="143"/>
    </row>
    <row r="9" spans="1:985" ht="6" customHeight="1" thickBot="1" x14ac:dyDescent="0.35">
      <c r="A9" s="97"/>
      <c r="B9" s="45" t="s">
        <v>72</v>
      </c>
      <c r="P9" s="142"/>
      <c r="Q9" s="143"/>
      <c r="R9" s="143"/>
      <c r="S9" s="143"/>
      <c r="T9" s="143"/>
    </row>
    <row r="10" spans="1:985" s="57" customFormat="1" ht="18" customHeight="1" thickTop="1" x14ac:dyDescent="0.2">
      <c r="A10" s="114"/>
      <c r="B10" s="56">
        <v>1</v>
      </c>
      <c r="C10" s="56"/>
      <c r="E10" s="194" t="s">
        <v>112</v>
      </c>
      <c r="F10" s="195"/>
      <c r="G10" s="196"/>
      <c r="J10" s="194" t="s">
        <v>118</v>
      </c>
      <c r="K10" s="195"/>
      <c r="L10" s="196"/>
      <c r="M10"/>
      <c r="N10"/>
      <c r="O10" s="58"/>
      <c r="P10" s="192">
        <v>3</v>
      </c>
      <c r="Q10" s="143" t="s">
        <v>98</v>
      </c>
      <c r="R10" s="143"/>
      <c r="S10" s="143"/>
      <c r="T10" s="143"/>
    </row>
    <row r="11" spans="1:985" s="57" customFormat="1" ht="18" customHeight="1" x14ac:dyDescent="0.2">
      <c r="A11" s="98" t="s">
        <v>54</v>
      </c>
      <c r="B11" s="56">
        <v>0</v>
      </c>
      <c r="C11" s="56"/>
      <c r="E11" s="197"/>
      <c r="F11" s="198"/>
      <c r="G11" s="198"/>
      <c r="H11" s="199"/>
      <c r="J11" s="181"/>
      <c r="K11" s="182"/>
      <c r="L11" s="182"/>
      <c r="M11" s="183"/>
      <c r="O11" s="58"/>
      <c r="P11" s="192"/>
      <c r="Q11" s="143"/>
      <c r="R11" s="143"/>
      <c r="S11" s="143"/>
      <c r="T11" s="143"/>
    </row>
    <row r="12" spans="1:985" s="57" customFormat="1" ht="18" customHeight="1" x14ac:dyDescent="0.2">
      <c r="A12" s="98" t="s">
        <v>109</v>
      </c>
      <c r="B12" s="56">
        <v>0</v>
      </c>
      <c r="C12" s="56"/>
      <c r="E12" s="200"/>
      <c r="F12" s="201"/>
      <c r="G12" s="201"/>
      <c r="H12" s="202"/>
      <c r="J12" s="184"/>
      <c r="K12" s="185"/>
      <c r="L12" s="185"/>
      <c r="M12" s="186"/>
      <c r="O12" s="58"/>
      <c r="P12" s="192"/>
      <c r="Q12" s="143"/>
      <c r="R12" s="143"/>
      <c r="S12" s="143"/>
      <c r="T12" s="143"/>
    </row>
    <row r="13" spans="1:985" s="57" customFormat="1" ht="18" customHeight="1" x14ac:dyDescent="0.2">
      <c r="A13" s="98" t="s">
        <v>110</v>
      </c>
      <c r="B13" s="56">
        <v>0.08</v>
      </c>
      <c r="C13" s="56"/>
      <c r="E13" s="173"/>
      <c r="F13" s="174"/>
      <c r="G13" s="174"/>
      <c r="H13" s="175"/>
      <c r="J13" s="184"/>
      <c r="K13" s="185"/>
      <c r="L13" s="185"/>
      <c r="M13" s="186"/>
      <c r="O13" s="58"/>
      <c r="P13" s="192"/>
      <c r="Q13" s="143"/>
      <c r="R13" s="143"/>
      <c r="S13" s="143"/>
      <c r="T13" s="143"/>
    </row>
    <row r="14" spans="1:985" s="57" customFormat="1" ht="18" hidden="1" customHeight="1" x14ac:dyDescent="0.2">
      <c r="A14" s="98"/>
      <c r="B14" s="56"/>
      <c r="C14" s="56"/>
      <c r="E14" s="171"/>
      <c r="F14" s="149"/>
      <c r="G14" s="149"/>
      <c r="H14" s="108"/>
      <c r="J14" s="184"/>
      <c r="K14" s="185"/>
      <c r="L14" s="185"/>
      <c r="M14" s="186"/>
      <c r="O14" s="58"/>
      <c r="P14" s="192"/>
      <c r="Q14" s="143"/>
      <c r="R14" s="143"/>
      <c r="S14" s="143"/>
      <c r="T14" s="143"/>
    </row>
    <row r="15" spans="1:985" s="57" customFormat="1" ht="18" customHeight="1" x14ac:dyDescent="0.2">
      <c r="A15" s="98" t="s">
        <v>111</v>
      </c>
      <c r="B15" s="56">
        <v>0.06</v>
      </c>
      <c r="C15" s="56"/>
      <c r="E15" s="176"/>
      <c r="F15" s="177"/>
      <c r="G15" s="177"/>
      <c r="H15" s="178"/>
      <c r="J15" s="187"/>
      <c r="K15" s="188"/>
      <c r="L15" s="188"/>
      <c r="M15" s="189"/>
      <c r="O15" s="58"/>
      <c r="P15" s="191">
        <v>4</v>
      </c>
      <c r="Q15" s="145" t="s">
        <v>107</v>
      </c>
      <c r="R15" s="145"/>
      <c r="S15" s="145"/>
      <c r="T15" s="145"/>
    </row>
    <row r="16" spans="1:985" s="57" customFormat="1" ht="6" customHeight="1" x14ac:dyDescent="0.2">
      <c r="A16" s="99"/>
      <c r="B16" s="56"/>
      <c r="C16" s="56"/>
      <c r="O16" s="58"/>
      <c r="P16" s="191"/>
      <c r="Q16" s="145"/>
      <c r="R16" s="145"/>
      <c r="S16" s="145"/>
      <c r="T16" s="145"/>
      <c r="AC16" s="132"/>
    </row>
    <row r="17" spans="1:53" ht="8.25" customHeight="1" x14ac:dyDescent="0.3">
      <c r="A17" s="100"/>
      <c r="P17" s="191">
        <v>5</v>
      </c>
      <c r="Q17" s="145" t="s">
        <v>99</v>
      </c>
      <c r="R17" s="145"/>
      <c r="S17" s="145"/>
      <c r="T17" s="145"/>
      <c r="AE17" s="131"/>
      <c r="AG17" s="131"/>
      <c r="AH17" s="131"/>
      <c r="AJ17" s="131"/>
    </row>
    <row r="18" spans="1:53" s="60" customFormat="1" ht="20.100000000000001" hidden="1" customHeight="1" x14ac:dyDescent="0.3">
      <c r="A18" s="101"/>
      <c r="B18" s="59"/>
      <c r="C18" s="59"/>
      <c r="E18" s="46"/>
      <c r="F18" s="46"/>
      <c r="G18" s="46"/>
      <c r="H18" s="46"/>
      <c r="I18" s="46"/>
      <c r="J18" s="46"/>
      <c r="K18" s="46"/>
      <c r="L18" s="46"/>
      <c r="N18" s="61"/>
      <c r="O18" s="62"/>
      <c r="P18" s="191"/>
      <c r="Q18" s="145"/>
      <c r="R18" s="145"/>
      <c r="S18" s="145"/>
      <c r="T18" s="145"/>
      <c r="U18" s="46"/>
      <c r="V18" s="46"/>
      <c r="W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</row>
    <row r="19" spans="1:53" s="60" customFormat="1" ht="20.100000000000001" hidden="1" customHeight="1" x14ac:dyDescent="0.3">
      <c r="A19" s="101"/>
      <c r="B19" s="59"/>
      <c r="C19" s="59"/>
      <c r="N19" s="63"/>
      <c r="O19" s="62"/>
      <c r="P19" s="191"/>
      <c r="Q19" s="145"/>
      <c r="R19" s="145"/>
      <c r="S19" s="145"/>
      <c r="T19" s="145"/>
      <c r="U19" s="46"/>
      <c r="V19" s="46"/>
      <c r="W19" s="46"/>
      <c r="AC19" s="46"/>
      <c r="AD19" s="46"/>
      <c r="AE19" s="46"/>
      <c r="AF19" s="131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</row>
    <row r="20" spans="1:53" ht="7.15" customHeight="1" thickBot="1" x14ac:dyDescent="0.35">
      <c r="P20" s="191"/>
      <c r="Q20" s="145"/>
      <c r="R20" s="145"/>
      <c r="S20" s="145"/>
      <c r="T20" s="145"/>
      <c r="AF20" s="131"/>
    </row>
    <row r="21" spans="1:53" s="60" customFormat="1" ht="20.100000000000001" customHeight="1" thickTop="1" x14ac:dyDescent="0.3">
      <c r="A21" s="104" t="s">
        <v>113</v>
      </c>
      <c r="B21" s="59" t="s">
        <v>27</v>
      </c>
      <c r="C21" s="59" t="s">
        <v>71</v>
      </c>
      <c r="E21" s="179" t="s">
        <v>57</v>
      </c>
      <c r="F21" s="179"/>
      <c r="G21" s="179"/>
      <c r="H21" s="179"/>
      <c r="I21" s="179"/>
      <c r="J21" s="179" t="s">
        <v>6</v>
      </c>
      <c r="K21" s="179"/>
      <c r="L21" s="104" t="s">
        <v>70</v>
      </c>
      <c r="M21" s="104" t="s">
        <v>58</v>
      </c>
      <c r="N21" s="61"/>
      <c r="O21" s="62"/>
      <c r="P21" s="191"/>
      <c r="Q21" s="145"/>
      <c r="R21" s="145"/>
      <c r="S21" s="145"/>
      <c r="T21" s="145"/>
      <c r="U21" s="46"/>
      <c r="V21" s="46"/>
      <c r="W21" s="46"/>
      <c r="AC21" s="46"/>
      <c r="AD21" s="46"/>
      <c r="AE21" s="46"/>
      <c r="AF21" s="131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</row>
    <row r="22" spans="1:53" s="60" customFormat="1" ht="32.1" customHeight="1" x14ac:dyDescent="0.3">
      <c r="A22" s="110"/>
      <c r="B22" s="64">
        <v>0</v>
      </c>
      <c r="C22" s="64">
        <v>0</v>
      </c>
      <c r="E22" s="180" t="s">
        <v>119</v>
      </c>
      <c r="F22" s="180"/>
      <c r="G22" s="180"/>
      <c r="H22" s="180"/>
      <c r="I22" s="180"/>
      <c r="J22" s="190">
        <v>6</v>
      </c>
      <c r="K22" s="190"/>
      <c r="L22" s="85">
        <v>60</v>
      </c>
      <c r="M22" s="86">
        <f>ROUND(oknQuantity_1*oknPrice_1,2)</f>
        <v>360</v>
      </c>
      <c r="N22" s="65"/>
      <c r="O22" s="62"/>
      <c r="P22" s="142">
        <v>6</v>
      </c>
      <c r="Q22" s="145" t="s">
        <v>108</v>
      </c>
      <c r="R22" s="145"/>
      <c r="S22" s="145"/>
      <c r="T22" s="145"/>
      <c r="U22" s="46"/>
      <c r="V22" s="46"/>
      <c r="W22" s="46"/>
      <c r="AC22" s="46"/>
      <c r="AD22" s="46"/>
      <c r="AE22" s="46"/>
      <c r="AF22" s="131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</row>
    <row r="23" spans="1:53" s="60" customFormat="1" ht="32.1" customHeight="1" x14ac:dyDescent="0.3">
      <c r="A23" s="111"/>
      <c r="B23" s="64">
        <v>0</v>
      </c>
      <c r="C23" s="64">
        <v>0</v>
      </c>
      <c r="E23" s="170" t="s">
        <v>120</v>
      </c>
      <c r="F23" s="170"/>
      <c r="G23" s="170"/>
      <c r="H23" s="170"/>
      <c r="I23" s="170"/>
      <c r="J23" s="160">
        <v>5</v>
      </c>
      <c r="K23" s="160"/>
      <c r="L23" s="105">
        <v>50</v>
      </c>
      <c r="M23" s="87">
        <f>ROUND(oknQuantity_2*oknPrice_2,2)</f>
        <v>250</v>
      </c>
      <c r="N23" s="68"/>
      <c r="O23" s="62"/>
      <c r="P23" s="142"/>
      <c r="Q23" s="145"/>
      <c r="R23" s="145"/>
      <c r="S23" s="145"/>
      <c r="T23" s="145"/>
      <c r="U23" s="46"/>
      <c r="V23" s="46"/>
      <c r="AC23" s="46"/>
      <c r="AD23" s="46"/>
      <c r="AE23" s="46"/>
      <c r="AF23" s="131"/>
      <c r="AG23"/>
      <c r="AH23"/>
      <c r="AI23" s="133"/>
      <c r="AJ23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</row>
    <row r="24" spans="1:53" s="60" customFormat="1" ht="32.1" customHeight="1" x14ac:dyDescent="0.3">
      <c r="A24" s="111"/>
      <c r="B24" s="64">
        <v>0</v>
      </c>
      <c r="C24" s="64">
        <v>0</v>
      </c>
      <c r="E24" s="170" t="s">
        <v>121</v>
      </c>
      <c r="F24" s="170"/>
      <c r="G24" s="170"/>
      <c r="H24" s="170"/>
      <c r="I24" s="170"/>
      <c r="J24" s="160">
        <v>4</v>
      </c>
      <c r="K24" s="160"/>
      <c r="L24" s="105">
        <v>40</v>
      </c>
      <c r="M24" s="87">
        <f>ROUND(oknQuantity_3*oknPrice_3,2)</f>
        <v>160</v>
      </c>
      <c r="N24" s="68"/>
      <c r="O24" s="62"/>
      <c r="P24" s="142"/>
      <c r="Q24" s="145"/>
      <c r="R24" s="145"/>
      <c r="S24" s="145"/>
      <c r="T24" s="145"/>
      <c r="U24" s="46"/>
      <c r="V24" s="46"/>
      <c r="W24"/>
      <c r="AC24" s="46"/>
      <c r="AD24" s="46"/>
      <c r="AE24" s="46"/>
      <c r="AF24" s="131"/>
      <c r="AG24"/>
      <c r="AH24"/>
      <c r="AI24" s="133"/>
      <c r="AJ24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s="60" customFormat="1" ht="32.1" customHeight="1" x14ac:dyDescent="0.3">
      <c r="A25" s="111"/>
      <c r="B25" s="64">
        <v>0</v>
      </c>
      <c r="C25" s="64">
        <v>0</v>
      </c>
      <c r="E25" s="170" t="s">
        <v>122</v>
      </c>
      <c r="F25" s="170"/>
      <c r="G25" s="170"/>
      <c r="H25" s="170"/>
      <c r="I25" s="170"/>
      <c r="J25" s="160">
        <v>3</v>
      </c>
      <c r="K25" s="160"/>
      <c r="L25" s="105">
        <v>30</v>
      </c>
      <c r="M25" s="87">
        <f>ROUND(oknQuantity_4*oknPrice_4,2)</f>
        <v>90</v>
      </c>
      <c r="N25" s="68"/>
      <c r="O25" s="62"/>
      <c r="P25" s="142"/>
      <c r="Q25" s="145"/>
      <c r="R25" s="145"/>
      <c r="S25" s="145"/>
      <c r="T25" s="145"/>
      <c r="U25" s="46"/>
      <c r="V25" s="46"/>
      <c r="W25"/>
      <c r="AC25" s="46"/>
      <c r="AD25" s="46"/>
      <c r="AE25" s="46"/>
      <c r="AF25" s="46"/>
      <c r="AG25"/>
      <c r="AH25"/>
      <c r="AI25" s="133"/>
      <c r="AJ25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s="60" customFormat="1" ht="32.1" customHeight="1" x14ac:dyDescent="0.3">
      <c r="A26" s="111"/>
      <c r="B26" s="64">
        <v>0</v>
      </c>
      <c r="C26" s="64">
        <v>0</v>
      </c>
      <c r="E26" s="170" t="s">
        <v>123</v>
      </c>
      <c r="F26" s="170"/>
      <c r="G26" s="170"/>
      <c r="H26" s="170"/>
      <c r="I26" s="170"/>
      <c r="J26" s="160">
        <v>2</v>
      </c>
      <c r="K26" s="160"/>
      <c r="L26" s="105">
        <v>20</v>
      </c>
      <c r="M26" s="87">
        <f>ROUND(oknQuantity_5*oknPrice_5,2)</f>
        <v>40</v>
      </c>
      <c r="N26" s="68"/>
      <c r="O26" s="62"/>
      <c r="P26" s="144" t="s">
        <v>114</v>
      </c>
      <c r="Q26" s="144"/>
      <c r="R26" s="144"/>
      <c r="S26" s="144"/>
      <c r="T26" s="144"/>
      <c r="U26" s="46"/>
      <c r="V26" s="46"/>
      <c r="W26" s="46"/>
      <c r="AC26" s="46"/>
      <c r="AD26" s="46"/>
      <c r="AE26" s="46"/>
      <c r="AF26" s="46"/>
      <c r="AG26"/>
      <c r="AH26"/>
      <c r="AI26"/>
      <c r="AJ2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</row>
    <row r="27" spans="1:53" s="60" customFormat="1" ht="32.1" customHeight="1" x14ac:dyDescent="0.3">
      <c r="A27" s="111"/>
      <c r="B27" s="64">
        <v>0</v>
      </c>
      <c r="C27" s="64">
        <v>0</v>
      </c>
      <c r="E27" s="170" t="s">
        <v>124</v>
      </c>
      <c r="F27" s="170"/>
      <c r="G27" s="170"/>
      <c r="H27" s="170"/>
      <c r="I27" s="170"/>
      <c r="J27" s="160">
        <v>1</v>
      </c>
      <c r="K27" s="160"/>
      <c r="L27" s="105">
        <v>100</v>
      </c>
      <c r="M27" s="87">
        <f>ROUND(oknQuantity_6*oknPrice_6,2)</f>
        <v>100</v>
      </c>
      <c r="N27" s="68"/>
      <c r="O27" s="62"/>
      <c r="P27" s="144"/>
      <c r="Q27" s="144"/>
      <c r="R27" s="144"/>
      <c r="S27" s="144"/>
      <c r="T27" s="144"/>
      <c r="U27" s="46"/>
      <c r="V27" s="46"/>
      <c r="W27" s="46"/>
      <c r="AC27" s="46"/>
      <c r="AD27" s="46"/>
      <c r="AE27" s="46"/>
      <c r="AF27" s="46"/>
      <c r="AG27"/>
      <c r="AH27"/>
      <c r="AI27" s="133"/>
      <c r="AJ27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</row>
    <row r="28" spans="1:53" s="60" customFormat="1" ht="32.1" customHeight="1" x14ac:dyDescent="0.3">
      <c r="A28" s="111"/>
      <c r="B28" s="64">
        <v>0</v>
      </c>
      <c r="C28" s="64">
        <v>0</v>
      </c>
      <c r="E28" s="170"/>
      <c r="F28" s="170"/>
      <c r="G28" s="170"/>
      <c r="H28" s="170"/>
      <c r="I28" s="170"/>
      <c r="J28" s="160">
        <v>0</v>
      </c>
      <c r="K28" s="160"/>
      <c r="L28" s="105">
        <v>0</v>
      </c>
      <c r="M28" s="87">
        <f>ROUND(oknQuantity_7*oknPrice_7,2)</f>
        <v>0</v>
      </c>
      <c r="N28" s="68"/>
      <c r="O28" s="62"/>
      <c r="P28" s="144"/>
      <c r="Q28" s="144"/>
      <c r="R28" s="144"/>
      <c r="S28" s="144"/>
      <c r="T28" s="144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</row>
    <row r="29" spans="1:53" s="60" customFormat="1" ht="32.1" customHeight="1" thickBot="1" x14ac:dyDescent="0.35">
      <c r="A29" s="112"/>
      <c r="B29" s="64">
        <v>0</v>
      </c>
      <c r="C29" s="64">
        <v>0</v>
      </c>
      <c r="E29" s="172"/>
      <c r="F29" s="172"/>
      <c r="G29" s="172"/>
      <c r="H29" s="172"/>
      <c r="I29" s="172"/>
      <c r="J29" s="164">
        <v>0</v>
      </c>
      <c r="K29" s="164"/>
      <c r="L29" s="106">
        <v>0</v>
      </c>
      <c r="M29" s="107">
        <f>ROUND(oknQuantity_8*oknPrice_8,2)</f>
        <v>0</v>
      </c>
      <c r="N29" s="68"/>
      <c r="O29" s="62"/>
      <c r="P29" s="144"/>
      <c r="Q29" s="144"/>
      <c r="R29" s="144"/>
      <c r="S29" s="144"/>
      <c r="T29" s="144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s="60" customFormat="1" ht="15.95" hidden="1" customHeight="1" x14ac:dyDescent="0.3">
      <c r="A30" s="102"/>
      <c r="B30" s="64">
        <v>0</v>
      </c>
      <c r="C30" s="64">
        <v>0</v>
      </c>
      <c r="E30" s="148"/>
      <c r="F30" s="149"/>
      <c r="G30" s="149"/>
      <c r="H30" s="149"/>
      <c r="I30" s="150"/>
      <c r="J30" s="153">
        <v>0</v>
      </c>
      <c r="K30" s="154"/>
      <c r="L30" s="69">
        <v>0</v>
      </c>
      <c r="M30" s="70">
        <f>ROUND(oknQuantity_9*oknPrice_9,2)</f>
        <v>0</v>
      </c>
      <c r="N30" s="68"/>
      <c r="O30" s="62"/>
      <c r="P30" s="144"/>
      <c r="Q30" s="144"/>
      <c r="R30" s="144"/>
      <c r="S30" s="144"/>
      <c r="T30" s="144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</row>
    <row r="31" spans="1:53" s="60" customFormat="1" ht="15.95" hidden="1" customHeight="1" x14ac:dyDescent="0.3">
      <c r="A31" s="102"/>
      <c r="B31" s="64">
        <v>0</v>
      </c>
      <c r="C31" s="64">
        <v>0</v>
      </c>
      <c r="E31" s="155"/>
      <c r="F31" s="156"/>
      <c r="G31" s="156"/>
      <c r="H31" s="156"/>
      <c r="I31" s="157"/>
      <c r="J31" s="146">
        <v>0</v>
      </c>
      <c r="K31" s="147"/>
      <c r="L31" s="66">
        <v>0</v>
      </c>
      <c r="M31" s="67">
        <f>ROUND(oknQuantity_10*oknPrice_10,2)</f>
        <v>0</v>
      </c>
      <c r="N31" s="68"/>
      <c r="O31" s="62"/>
      <c r="P31" s="138" t="s">
        <v>115</v>
      </c>
      <c r="Q31" s="138"/>
      <c r="R31" s="138"/>
      <c r="S31" s="138"/>
      <c r="T31" s="138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s="60" customFormat="1" ht="15.95" hidden="1" customHeight="1" x14ac:dyDescent="0.3">
      <c r="A32" s="102"/>
      <c r="B32" s="64">
        <v>0</v>
      </c>
      <c r="C32" s="64">
        <v>0</v>
      </c>
      <c r="E32" s="148"/>
      <c r="F32" s="149"/>
      <c r="G32" s="149"/>
      <c r="H32" s="149"/>
      <c r="I32" s="150"/>
      <c r="J32" s="153">
        <v>0</v>
      </c>
      <c r="K32" s="154"/>
      <c r="L32" s="69">
        <v>0</v>
      </c>
      <c r="M32" s="70">
        <f>ROUND(oknQuantity_11*oknPrice_11,2)</f>
        <v>0</v>
      </c>
      <c r="N32" s="68"/>
      <c r="O32" s="62"/>
      <c r="P32" s="139" t="s">
        <v>116</v>
      </c>
      <c r="Q32" s="139"/>
      <c r="R32" s="139"/>
      <c r="S32" s="139"/>
      <c r="T32" s="139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s="60" customFormat="1" ht="15.95" hidden="1" customHeight="1" x14ac:dyDescent="0.3">
      <c r="A33" s="102"/>
      <c r="B33" s="64">
        <v>0</v>
      </c>
      <c r="C33" s="64">
        <v>0</v>
      </c>
      <c r="E33" s="155"/>
      <c r="F33" s="156"/>
      <c r="G33" s="156"/>
      <c r="H33" s="156"/>
      <c r="I33" s="157"/>
      <c r="J33" s="146">
        <v>0</v>
      </c>
      <c r="K33" s="147"/>
      <c r="L33" s="66">
        <v>0</v>
      </c>
      <c r="M33" s="67">
        <f>ROUND(oknQuantity_12*oknPrice_12,2)</f>
        <v>0</v>
      </c>
      <c r="N33" s="68"/>
      <c r="O33" s="62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</row>
    <row r="34" spans="1:53" s="60" customFormat="1" ht="15.95" hidden="1" customHeight="1" x14ac:dyDescent="0.3">
      <c r="A34" s="102"/>
      <c r="B34" s="64">
        <v>0</v>
      </c>
      <c r="C34" s="64">
        <v>0</v>
      </c>
      <c r="E34" s="148"/>
      <c r="F34" s="149"/>
      <c r="G34" s="149"/>
      <c r="H34" s="149"/>
      <c r="I34" s="150"/>
      <c r="J34" s="153">
        <v>0</v>
      </c>
      <c r="K34" s="154"/>
      <c r="L34" s="69">
        <v>0</v>
      </c>
      <c r="M34" s="70">
        <f>ROUND(oknQuantity_13 * oknPrice_13,2)</f>
        <v>0</v>
      </c>
      <c r="N34" s="65"/>
      <c r="O34" s="62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</row>
    <row r="35" spans="1:53" s="60" customFormat="1" ht="15.95" hidden="1" customHeight="1" x14ac:dyDescent="0.3">
      <c r="A35" s="102"/>
      <c r="B35" s="64">
        <v>0</v>
      </c>
      <c r="C35" s="64">
        <v>0</v>
      </c>
      <c r="E35" s="155"/>
      <c r="F35" s="156"/>
      <c r="G35" s="156"/>
      <c r="H35" s="156"/>
      <c r="I35" s="157"/>
      <c r="J35" s="146">
        <v>0</v>
      </c>
      <c r="K35" s="147"/>
      <c r="L35" s="66">
        <v>0</v>
      </c>
      <c r="M35" s="67">
        <f>ROUND(oknQuantity_14 * oknPrice_14,2)</f>
        <v>0</v>
      </c>
      <c r="N35" s="68"/>
      <c r="O35" s="62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</row>
    <row r="36" spans="1:53" s="60" customFormat="1" ht="15.95" hidden="1" customHeight="1" x14ac:dyDescent="0.3">
      <c r="A36" s="102"/>
      <c r="B36" s="64">
        <v>0</v>
      </c>
      <c r="C36" s="64">
        <v>0</v>
      </c>
      <c r="E36" s="148"/>
      <c r="F36" s="149"/>
      <c r="G36" s="149"/>
      <c r="H36" s="149"/>
      <c r="I36" s="150"/>
      <c r="J36" s="153">
        <v>0</v>
      </c>
      <c r="K36" s="154"/>
      <c r="L36" s="69">
        <v>0</v>
      </c>
      <c r="M36" s="70">
        <f>ROUND(oknQuantity_15 * oknPrice_15,2)</f>
        <v>0</v>
      </c>
      <c r="N36" s="65"/>
      <c r="O36" s="62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</row>
    <row r="37" spans="1:53" s="60" customFormat="1" ht="15.95" hidden="1" customHeight="1" x14ac:dyDescent="0.3">
      <c r="A37" s="102"/>
      <c r="B37" s="64">
        <v>0</v>
      </c>
      <c r="C37" s="64">
        <v>0</v>
      </c>
      <c r="E37" s="165"/>
      <c r="F37" s="166"/>
      <c r="G37" s="166"/>
      <c r="H37" s="166"/>
      <c r="I37" s="167"/>
      <c r="J37" s="151">
        <v>0</v>
      </c>
      <c r="K37" s="152"/>
      <c r="L37" s="71">
        <v>0</v>
      </c>
      <c r="M37" s="67">
        <f>ROUND(oknQuantity_16 * oknPrice_16,2)</f>
        <v>0</v>
      </c>
      <c r="N37" s="68"/>
      <c r="O37" s="62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s="60" customFormat="1" ht="15.95" customHeight="1" thickTop="1" x14ac:dyDescent="0.3">
      <c r="A38" s="101"/>
      <c r="B38" s="59"/>
      <c r="C38" s="72">
        <f>oknSubTotal</f>
        <v>1000</v>
      </c>
      <c r="E38" s="57"/>
      <c r="F38" s="57"/>
      <c r="G38" s="57"/>
      <c r="H38" s="57"/>
      <c r="I38" s="57"/>
      <c r="J38" s="57"/>
      <c r="L38" s="73" t="s">
        <v>22</v>
      </c>
      <c r="M38" s="88">
        <f>SUM(oknLineTotal_1:oknLineTotal_16)</f>
        <v>1000</v>
      </c>
      <c r="N38" s="65"/>
      <c r="O38" s="62"/>
      <c r="P38" s="138" t="s">
        <v>115</v>
      </c>
      <c r="Q38" s="138"/>
      <c r="R38" s="138"/>
      <c r="S38" s="138"/>
      <c r="T38" s="138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</row>
    <row r="39" spans="1:53" s="60" customFormat="1" ht="15.95" customHeight="1" x14ac:dyDescent="0.3">
      <c r="A39" s="101"/>
      <c r="B39" s="59"/>
      <c r="C39" s="59"/>
      <c r="F39" s="75"/>
      <c r="G39" s="57"/>
      <c r="H39" s="57"/>
      <c r="I39" s="57"/>
      <c r="J39" s="57"/>
      <c r="K39" s="136" t="s">
        <v>103</v>
      </c>
      <c r="L39" s="76">
        <v>0.08</v>
      </c>
      <c r="M39" s="88">
        <f>ROUND(IF(oknTaxType=0,0, oknTax1Rate*(oknLineTotalTaxable+IF(oknTaxTotalIncludingShippingCost=0,0,oknShippingCost))),2)</f>
        <v>80</v>
      </c>
      <c r="N39" s="65"/>
      <c r="O39" s="62"/>
      <c r="P39" s="139" t="s">
        <v>116</v>
      </c>
      <c r="Q39" s="139"/>
      <c r="R39" s="139"/>
      <c r="S39" s="139"/>
      <c r="T39" s="139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131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</row>
    <row r="40" spans="1:53" s="60" customFormat="1" ht="15.95" hidden="1" customHeight="1" x14ac:dyDescent="0.3">
      <c r="A40" s="101"/>
      <c r="B40" s="59"/>
      <c r="C40" s="59"/>
      <c r="F40" s="75"/>
      <c r="G40" s="75"/>
      <c r="H40" s="75"/>
      <c r="I40" s="75"/>
      <c r="J40" s="57"/>
      <c r="K40" s="136" t="s">
        <v>49</v>
      </c>
      <c r="L40" s="76">
        <v>0.06</v>
      </c>
      <c r="M40" s="74">
        <f>ROUND(IF(oknTaxType&lt;&gt;2,0,oknTax2Rate*(oknLineTotalTaxable+IF(oknTaxTotalIncludingShippingCost=0,0,oknShippingCost)+IF(oknTax2IsAppliedToTax1=0,0,oknTax1))),2)</f>
        <v>0</v>
      </c>
      <c r="N40" s="77"/>
      <c r="O40" s="62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</row>
    <row r="41" spans="1:53" s="60" customFormat="1" ht="7.5" customHeight="1" thickBot="1" x14ac:dyDescent="0.35">
      <c r="A41" s="101"/>
      <c r="B41" s="59"/>
      <c r="C41" s="59"/>
      <c r="E41" s="78"/>
      <c r="F41" s="75"/>
      <c r="G41" s="75"/>
      <c r="H41" s="75"/>
      <c r="I41" s="75"/>
      <c r="J41" s="57"/>
      <c r="N41" s="79"/>
      <c r="O41" s="62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</row>
    <row r="42" spans="1:53" s="60" customFormat="1" ht="15.95" customHeight="1" thickTop="1" x14ac:dyDescent="0.3">
      <c r="A42" s="101"/>
      <c r="B42" s="59"/>
      <c r="C42" s="59"/>
      <c r="L42" s="80" t="s">
        <v>2</v>
      </c>
      <c r="M42" s="89">
        <f>ROUND(oknSubTotal + oknShippingCost + IF(oknTaxType=0,0,IF(oknTaxType=1,oknTax1,oknTax1+oknTax2)),2)</f>
        <v>1080</v>
      </c>
      <c r="N42" s="65"/>
      <c r="O42" s="62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</row>
    <row r="43" spans="1:53" ht="15.95" customHeight="1" x14ac:dyDescent="0.3">
      <c r="L43" s="80" t="s">
        <v>23</v>
      </c>
      <c r="M43" s="90">
        <v>0</v>
      </c>
    </row>
    <row r="44" spans="1:53" ht="15.95" customHeight="1" thickBot="1" x14ac:dyDescent="0.35">
      <c r="L44" s="80" t="s">
        <v>24</v>
      </c>
      <c r="M44" s="91">
        <f>ROUND(oknTotal-oknPayments,2)</f>
        <v>1080</v>
      </c>
    </row>
    <row r="45" spans="1:53" ht="18.75" hidden="1" customHeight="1" x14ac:dyDescent="0.3">
      <c r="E45" s="81" t="s">
        <v>78</v>
      </c>
    </row>
    <row r="46" spans="1:53" ht="18.75" hidden="1" customHeight="1" x14ac:dyDescent="0.3">
      <c r="E46" s="168" t="s">
        <v>74</v>
      </c>
      <c r="F46" s="169"/>
      <c r="G46" s="134" t="s">
        <v>2</v>
      </c>
      <c r="H46" s="134" t="s">
        <v>92</v>
      </c>
      <c r="I46" s="134" t="s">
        <v>77</v>
      </c>
      <c r="J46" s="161" t="s">
        <v>76</v>
      </c>
      <c r="K46" s="162"/>
      <c r="L46" s="163"/>
      <c r="M46" s="135" t="s">
        <v>75</v>
      </c>
    </row>
    <row r="47" spans="1:53" ht="18.75" hidden="1" customHeight="1" x14ac:dyDescent="0.3">
      <c r="E47" s="82"/>
      <c r="F47" s="82"/>
      <c r="G47" s="83"/>
      <c r="H47" s="83"/>
      <c r="I47" s="83"/>
      <c r="J47" s="83"/>
      <c r="K47" s="83"/>
      <c r="L47" s="83"/>
      <c r="M47" s="83"/>
    </row>
    <row r="48" spans="1:53" ht="18.75" hidden="1" customHeight="1" x14ac:dyDescent="0.3">
      <c r="E48" s="82"/>
      <c r="F48" s="82"/>
      <c r="G48" s="83"/>
      <c r="H48" s="83"/>
      <c r="I48" s="83"/>
      <c r="J48" s="83"/>
      <c r="K48" s="83"/>
      <c r="L48" s="83"/>
      <c r="M48" s="83"/>
    </row>
    <row r="49" spans="5:13" ht="6.75" customHeight="1" thickTop="1" x14ac:dyDescent="0.3">
      <c r="E49" s="82"/>
      <c r="F49" s="82"/>
      <c r="G49" s="83"/>
      <c r="H49" s="83"/>
      <c r="I49" s="83"/>
      <c r="J49" s="83"/>
      <c r="K49" s="83"/>
      <c r="L49" s="83"/>
      <c r="M49" s="83"/>
    </row>
    <row r="50" spans="5:13" ht="22.5" customHeight="1" x14ac:dyDescent="0.3">
      <c r="E50" s="158" t="s">
        <v>73</v>
      </c>
      <c r="F50" s="159"/>
      <c r="G50" s="159"/>
      <c r="H50" s="159"/>
      <c r="I50" s="159"/>
      <c r="J50" s="159"/>
      <c r="K50" s="159"/>
      <c r="L50" s="159"/>
      <c r="M50" s="159"/>
    </row>
    <row r="52" spans="5:13" x14ac:dyDescent="0.3">
      <c r="E52" s="84"/>
      <c r="F52" s="84"/>
      <c r="G52" s="84"/>
      <c r="H52" s="84"/>
      <c r="I52" s="84"/>
      <c r="J52" s="84"/>
    </row>
    <row r="922" spans="1:1" hidden="1" x14ac:dyDescent="0.3">
      <c r="A922" s="103" t="s">
        <v>101</v>
      </c>
    </row>
    <row r="933" spans="1:1" hidden="1" x14ac:dyDescent="0.3">
      <c r="A933" s="128" t="s">
        <v>139</v>
      </c>
    </row>
    <row r="947" spans="1:1" hidden="1" x14ac:dyDescent="0.3">
      <c r="A947" s="128" t="s">
        <v>139</v>
      </c>
    </row>
    <row r="975" spans="1:1" hidden="1" x14ac:dyDescent="0.3">
      <c r="A975" s="128" t="s">
        <v>139</v>
      </c>
    </row>
    <row r="985" spans="1:1" hidden="1" x14ac:dyDescent="0.3">
      <c r="A985" s="128" t="s">
        <v>136</v>
      </c>
    </row>
  </sheetData>
  <sheetProtection sheet="1" objects="1" scenarios="1" selectLockedCells="1"/>
  <dataConsolidate/>
  <mergeCells count="65">
    <mergeCell ref="A1:W1"/>
    <mergeCell ref="J10:L10"/>
    <mergeCell ref="E10:G10"/>
    <mergeCell ref="E11:H11"/>
    <mergeCell ref="E12:H12"/>
    <mergeCell ref="L6:M6"/>
    <mergeCell ref="L7:M7"/>
    <mergeCell ref="E13:H13"/>
    <mergeCell ref="E15:H15"/>
    <mergeCell ref="E21:I21"/>
    <mergeCell ref="Q17:T21"/>
    <mergeCell ref="E22:I22"/>
    <mergeCell ref="J11:M15"/>
    <mergeCell ref="J21:K21"/>
    <mergeCell ref="J22:K22"/>
    <mergeCell ref="P22:P25"/>
    <mergeCell ref="P15:P16"/>
    <mergeCell ref="P17:P21"/>
    <mergeCell ref="P10:P14"/>
    <mergeCell ref="E46:F46"/>
    <mergeCell ref="E23:I23"/>
    <mergeCell ref="E25:I25"/>
    <mergeCell ref="E14:G14"/>
    <mergeCell ref="E24:I24"/>
    <mergeCell ref="E26:I26"/>
    <mergeCell ref="E27:I27"/>
    <mergeCell ref="E29:I29"/>
    <mergeCell ref="E28:I28"/>
    <mergeCell ref="E33:I33"/>
    <mergeCell ref="E50:M50"/>
    <mergeCell ref="J23:K23"/>
    <mergeCell ref="J24:K24"/>
    <mergeCell ref="J25:K25"/>
    <mergeCell ref="J26:K26"/>
    <mergeCell ref="J28:K28"/>
    <mergeCell ref="J46:L46"/>
    <mergeCell ref="J31:K31"/>
    <mergeCell ref="J29:K29"/>
    <mergeCell ref="J32:K32"/>
    <mergeCell ref="J27:K27"/>
    <mergeCell ref="J30:K30"/>
    <mergeCell ref="E30:I30"/>
    <mergeCell ref="E36:I36"/>
    <mergeCell ref="E31:I31"/>
    <mergeCell ref="E37:I37"/>
    <mergeCell ref="J37:K37"/>
    <mergeCell ref="J36:K36"/>
    <mergeCell ref="J34:K34"/>
    <mergeCell ref="E35:I35"/>
    <mergeCell ref="J35:K35"/>
    <mergeCell ref="J33:K33"/>
    <mergeCell ref="E32:I32"/>
    <mergeCell ref="E34:I34"/>
    <mergeCell ref="P31:T31"/>
    <mergeCell ref="P32:T32"/>
    <mergeCell ref="P38:T38"/>
    <mergeCell ref="P39:T39"/>
    <mergeCell ref="P2:T3"/>
    <mergeCell ref="Q4:T4"/>
    <mergeCell ref="P5:P9"/>
    <mergeCell ref="Q5:T9"/>
    <mergeCell ref="P26:T30"/>
    <mergeCell ref="Q22:T25"/>
    <mergeCell ref="Q15:T16"/>
    <mergeCell ref="Q10:T14"/>
  </mergeCells>
  <phoneticPr fontId="9" type="noConversion"/>
  <dataValidations count="7">
    <dataValidation type="decimal" operator="lessThanOrEqual" allowBlank="1" showInputMessage="1" showErrorMessage="1" errorTitle="Invalid Input" error="Please enter a valid numeric_x000a_value." sqref="M43 J22:L37 L39:L40" xr:uid="{00000000-0002-0000-0000-000000000000}">
      <formula1>999999999.99</formula1>
    </dataValidation>
    <dataValidation type="textLength" allowBlank="1" showInputMessage="1" showErrorMessage="1" sqref="L7 A10 E15 A22:A37 E13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E14:G14 E11" xr:uid="{00000000-0002-0000-0000-000002000000}">
      <formula1>0</formula1>
      <formula2>60</formula2>
    </dataValidation>
    <dataValidation type="date" allowBlank="1" showErrorMessage="1" errorTitle="Invalid Input" error="Please enter a valid date." sqref="L6" xr:uid="{00000000-0002-0000-0000-000003000000}">
      <formula1>36526</formula1>
      <formula2>402132</formula2>
    </dataValidation>
    <dataValidation type="textLength" allowBlank="1" showInputMessage="1" showErrorMessage="1" sqref="F39 F40:I41 J11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E22:E37 H24:I37" xr:uid="{00000000-0002-0000-0000-000005000000}">
      <formula1>100</formula1>
    </dataValidation>
    <dataValidation type="textLength" allowBlank="1" showInputMessage="1" showErrorMessage="1" errorTitle="Invalid Input" error="Max characters allowed: 60" sqref="E12" xr:uid="{00000000-0002-0000-0000-000006000000}">
      <formula1>0</formula1>
      <formula2>255</formula2>
    </dataValidation>
  </dataValidations>
  <hyperlinks>
    <hyperlink ref="P2:T3" r:id="rId1" display="To create an invoice (tutorial Movie)" xr:uid="{00000000-0004-0000-0000-000000000000}"/>
    <hyperlink ref="A922" r:id="rId2" tooltip="Simple Consulting Billing Template with Printable Background Image" display="http://www.invoicingtemplate.com/simple-consulting-bill.html" xr:uid="{00000000-0004-0000-0000-000001000000}"/>
    <hyperlink ref="AKW1" r:id="rId3" tooltip="Simple Consulting Bill with Printable Background Image" display="http://www.invoicingtemplate.com/simple-consulting-bill.html" xr:uid="{00000000-0004-0000-0000-000002000000}"/>
    <hyperlink ref="E13" r:id="rId4" display="test@test.com" xr:uid="{00000000-0004-0000-0000-000003000000}"/>
    <hyperlink ref="P32" r:id="rId5" display="http://www.uniformsoft.com" xr:uid="{00000000-0004-0000-0000-000004000000}"/>
    <hyperlink ref="P31" r:id="rId6" display="http://www.InvoicingTemplates.com" xr:uid="{00000000-0004-0000-0000-000005000000}"/>
    <hyperlink ref="P39" r:id="rId7" display="http://www.uniformsoft.com" xr:uid="{00000000-0004-0000-0000-000006000000}"/>
    <hyperlink ref="P38" r:id="rId8" display="http://www.InvoicingTemplates.com" xr:uid="{00000000-0004-0000-0000-000007000000}"/>
    <hyperlink ref="A985" r:id="rId9" tooltip="Invoicing Template for Painting Service" display="http://www.invoicingtemplate.com/bill-format-painting-service.html" xr:uid="{00000000-0004-0000-0000-000008000000}"/>
    <hyperlink ref="AHP1" r:id="rId10" tooltip="Bill Format for Painting Service" display="http://www.invoicingtemplate.com/bill-format-painting-service.html" xr:uid="{00000000-0004-0000-0000-000009000000}"/>
    <hyperlink ref="A975" r:id="rId11" tooltip="painters invoice template" display="http://www.invoicingtemplate.com/bill-format-painting-service.html" xr:uid="{00000000-0004-0000-0000-00000A000000}"/>
    <hyperlink ref="AIC1" r:id="rId12" tooltip="Bill Format for Painting Service" display="http://www.invoicingtemplate.com/bill-format-painting-service.html" xr:uid="{00000000-0004-0000-0000-00000B000000}"/>
    <hyperlink ref="A947" r:id="rId13" tooltip="painters invoice template" display="http://www.invoicingtemplate.com/bill-format-painting-service.html" xr:uid="{00000000-0004-0000-0000-00000C000000}"/>
    <hyperlink ref="AIZ1" r:id="rId14" tooltip="Bill Format for Painting Service" display="http://www.invoicingtemplate.com/bill-format-painting-service.html" xr:uid="{00000000-0004-0000-0000-00000D000000}"/>
    <hyperlink ref="A933" r:id="rId15" tooltip="painters invoice template" display="http://www.invoicingtemplate.com/bill-format-painting-service.html" xr:uid="{00000000-0004-0000-0000-00000E000000}"/>
    <hyperlink ref="AJV1" r:id="rId16" tooltip="Bill Format for Painting Service" display="http://www.invoicingtemplate.com/bill-format-painting-service.html" xr:uid="{00000000-0004-0000-0000-00000F000000}"/>
  </hyperlinks>
  <printOptions horizontalCentered="1" verticalCentered="1"/>
  <pageMargins left="0.25" right="0.25" top="0.75" bottom="0.75" header="0.3" footer="0.3"/>
  <pageSetup orientation="portrait" horizontalDpi="300" verticalDpi="300" r:id="rId17"/>
  <headerFooter alignWithMargins="0">
    <oddFooter>&amp;C&amp;G</oddFooter>
  </headerFooter>
  <drawing r:id="rId18"/>
  <legacyDrawingHF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Painting Service Business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TAX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Painting Service Business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TAX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Painting Service Business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Painting Service Business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205" t="s">
        <v>83</v>
      </c>
      <c r="G9" s="206"/>
      <c r="H9" s="41">
        <v>0</v>
      </c>
    </row>
    <row r="10" spans="2:8" ht="15.75" customHeight="1" x14ac:dyDescent="0.2">
      <c r="B10" s="2" t="s">
        <v>44</v>
      </c>
      <c r="C10" s="1"/>
      <c r="F10" s="207" t="s">
        <v>84</v>
      </c>
      <c r="G10" s="208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205" t="s">
        <v>85</v>
      </c>
      <c r="G12" s="206"/>
      <c r="H12" s="41">
        <v>0</v>
      </c>
    </row>
    <row r="13" spans="2:8" ht="15.75" customHeight="1" x14ac:dyDescent="0.2">
      <c r="B13" s="2" t="s">
        <v>48</v>
      </c>
      <c r="C13" s="1"/>
      <c r="F13" s="33" t="s">
        <v>86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69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79</v>
      </c>
      <c r="C20" s="10" t="s">
        <v>89</v>
      </c>
      <c r="D20" s="10" t="s">
        <v>88</v>
      </c>
      <c r="E20" s="10" t="s">
        <v>80</v>
      </c>
      <c r="F20" s="10" t="s">
        <v>81</v>
      </c>
      <c r="G20" s="4" t="s">
        <v>87</v>
      </c>
      <c r="H20" s="4" t="s">
        <v>82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Painting Service Business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TAX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Painting Service Business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64</v>
      </c>
      <c r="C13" s="10" t="s">
        <v>28</v>
      </c>
      <c r="D13" s="9" t="s">
        <v>34</v>
      </c>
      <c r="E13" s="9" t="s">
        <v>68</v>
      </c>
      <c r="F13" s="9" t="s">
        <v>65</v>
      </c>
      <c r="G13" s="14" t="s">
        <v>66</v>
      </c>
      <c r="H13" s="14" t="s">
        <v>91</v>
      </c>
      <c r="I13" s="9" t="s">
        <v>53</v>
      </c>
      <c r="J13" s="9" t="s">
        <v>67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6" customWidth="1"/>
    <col min="2" max="2" width="76" style="126" customWidth="1"/>
    <col min="3" max="256" width="9.140625" style="119"/>
    <col min="257" max="257" width="3" style="119" customWidth="1"/>
    <col min="258" max="258" width="76" style="119" customWidth="1"/>
    <col min="259" max="512" width="9.140625" style="119"/>
    <col min="513" max="513" width="3" style="119" customWidth="1"/>
    <col min="514" max="514" width="76" style="119" customWidth="1"/>
    <col min="515" max="768" width="9.140625" style="119"/>
    <col min="769" max="769" width="3" style="119" customWidth="1"/>
    <col min="770" max="770" width="76" style="119" customWidth="1"/>
    <col min="771" max="1024" width="9.140625" style="119"/>
    <col min="1025" max="1025" width="3" style="119" customWidth="1"/>
    <col min="1026" max="1026" width="76" style="119" customWidth="1"/>
    <col min="1027" max="1280" width="9.140625" style="119"/>
    <col min="1281" max="1281" width="3" style="119" customWidth="1"/>
    <col min="1282" max="1282" width="76" style="119" customWidth="1"/>
    <col min="1283" max="1536" width="9.140625" style="119"/>
    <col min="1537" max="1537" width="3" style="119" customWidth="1"/>
    <col min="1538" max="1538" width="76" style="119" customWidth="1"/>
    <col min="1539" max="1792" width="9.140625" style="119"/>
    <col min="1793" max="1793" width="3" style="119" customWidth="1"/>
    <col min="1794" max="1794" width="76" style="119" customWidth="1"/>
    <col min="1795" max="2048" width="9.140625" style="119"/>
    <col min="2049" max="2049" width="3" style="119" customWidth="1"/>
    <col min="2050" max="2050" width="76" style="119" customWidth="1"/>
    <col min="2051" max="2304" width="9.140625" style="119"/>
    <col min="2305" max="2305" width="3" style="119" customWidth="1"/>
    <col min="2306" max="2306" width="76" style="119" customWidth="1"/>
    <col min="2307" max="2560" width="9.140625" style="119"/>
    <col min="2561" max="2561" width="3" style="119" customWidth="1"/>
    <col min="2562" max="2562" width="76" style="119" customWidth="1"/>
    <col min="2563" max="2816" width="9.140625" style="119"/>
    <col min="2817" max="2817" width="3" style="119" customWidth="1"/>
    <col min="2818" max="2818" width="76" style="119" customWidth="1"/>
    <col min="2819" max="3072" width="9.140625" style="119"/>
    <col min="3073" max="3073" width="3" style="119" customWidth="1"/>
    <col min="3074" max="3074" width="76" style="119" customWidth="1"/>
    <col min="3075" max="3328" width="9.140625" style="119"/>
    <col min="3329" max="3329" width="3" style="119" customWidth="1"/>
    <col min="3330" max="3330" width="76" style="119" customWidth="1"/>
    <col min="3331" max="3584" width="9.140625" style="119"/>
    <col min="3585" max="3585" width="3" style="119" customWidth="1"/>
    <col min="3586" max="3586" width="76" style="119" customWidth="1"/>
    <col min="3587" max="3840" width="9.140625" style="119"/>
    <col min="3841" max="3841" width="3" style="119" customWidth="1"/>
    <col min="3842" max="3842" width="76" style="119" customWidth="1"/>
    <col min="3843" max="4096" width="9.140625" style="119"/>
    <col min="4097" max="4097" width="3" style="119" customWidth="1"/>
    <col min="4098" max="4098" width="76" style="119" customWidth="1"/>
    <col min="4099" max="4352" width="9.140625" style="119"/>
    <col min="4353" max="4353" width="3" style="119" customWidth="1"/>
    <col min="4354" max="4354" width="76" style="119" customWidth="1"/>
    <col min="4355" max="4608" width="9.140625" style="119"/>
    <col min="4609" max="4609" width="3" style="119" customWidth="1"/>
    <col min="4610" max="4610" width="76" style="119" customWidth="1"/>
    <col min="4611" max="4864" width="9.140625" style="119"/>
    <col min="4865" max="4865" width="3" style="119" customWidth="1"/>
    <col min="4866" max="4866" width="76" style="119" customWidth="1"/>
    <col min="4867" max="5120" width="9.140625" style="119"/>
    <col min="5121" max="5121" width="3" style="119" customWidth="1"/>
    <col min="5122" max="5122" width="76" style="119" customWidth="1"/>
    <col min="5123" max="5376" width="9.140625" style="119"/>
    <col min="5377" max="5377" width="3" style="119" customWidth="1"/>
    <col min="5378" max="5378" width="76" style="119" customWidth="1"/>
    <col min="5379" max="5632" width="9.140625" style="119"/>
    <col min="5633" max="5633" width="3" style="119" customWidth="1"/>
    <col min="5634" max="5634" width="76" style="119" customWidth="1"/>
    <col min="5635" max="5888" width="9.140625" style="119"/>
    <col min="5889" max="5889" width="3" style="119" customWidth="1"/>
    <col min="5890" max="5890" width="76" style="119" customWidth="1"/>
    <col min="5891" max="6144" width="9.140625" style="119"/>
    <col min="6145" max="6145" width="3" style="119" customWidth="1"/>
    <col min="6146" max="6146" width="76" style="119" customWidth="1"/>
    <col min="6147" max="6400" width="9.140625" style="119"/>
    <col min="6401" max="6401" width="3" style="119" customWidth="1"/>
    <col min="6402" max="6402" width="76" style="119" customWidth="1"/>
    <col min="6403" max="6656" width="9.140625" style="119"/>
    <col min="6657" max="6657" width="3" style="119" customWidth="1"/>
    <col min="6658" max="6658" width="76" style="119" customWidth="1"/>
    <col min="6659" max="6912" width="9.140625" style="119"/>
    <col min="6913" max="6913" width="3" style="119" customWidth="1"/>
    <col min="6914" max="6914" width="76" style="119" customWidth="1"/>
    <col min="6915" max="7168" width="9.140625" style="119"/>
    <col min="7169" max="7169" width="3" style="119" customWidth="1"/>
    <col min="7170" max="7170" width="76" style="119" customWidth="1"/>
    <col min="7171" max="7424" width="9.140625" style="119"/>
    <col min="7425" max="7425" width="3" style="119" customWidth="1"/>
    <col min="7426" max="7426" width="76" style="119" customWidth="1"/>
    <col min="7427" max="7680" width="9.140625" style="119"/>
    <col min="7681" max="7681" width="3" style="119" customWidth="1"/>
    <col min="7682" max="7682" width="76" style="119" customWidth="1"/>
    <col min="7683" max="7936" width="9.140625" style="119"/>
    <col min="7937" max="7937" width="3" style="119" customWidth="1"/>
    <col min="7938" max="7938" width="76" style="119" customWidth="1"/>
    <col min="7939" max="8192" width="9.140625" style="119"/>
    <col min="8193" max="8193" width="3" style="119" customWidth="1"/>
    <col min="8194" max="8194" width="76" style="119" customWidth="1"/>
    <col min="8195" max="8448" width="9.140625" style="119"/>
    <col min="8449" max="8449" width="3" style="119" customWidth="1"/>
    <col min="8450" max="8450" width="76" style="119" customWidth="1"/>
    <col min="8451" max="8704" width="9.140625" style="119"/>
    <col min="8705" max="8705" width="3" style="119" customWidth="1"/>
    <col min="8706" max="8706" width="76" style="119" customWidth="1"/>
    <col min="8707" max="8960" width="9.140625" style="119"/>
    <col min="8961" max="8961" width="3" style="119" customWidth="1"/>
    <col min="8962" max="8962" width="76" style="119" customWidth="1"/>
    <col min="8963" max="9216" width="9.140625" style="119"/>
    <col min="9217" max="9217" width="3" style="119" customWidth="1"/>
    <col min="9218" max="9218" width="76" style="119" customWidth="1"/>
    <col min="9219" max="9472" width="9.140625" style="119"/>
    <col min="9473" max="9473" width="3" style="119" customWidth="1"/>
    <col min="9474" max="9474" width="76" style="119" customWidth="1"/>
    <col min="9475" max="9728" width="9.140625" style="119"/>
    <col min="9729" max="9729" width="3" style="119" customWidth="1"/>
    <col min="9730" max="9730" width="76" style="119" customWidth="1"/>
    <col min="9731" max="9984" width="9.140625" style="119"/>
    <col min="9985" max="9985" width="3" style="119" customWidth="1"/>
    <col min="9986" max="9986" width="76" style="119" customWidth="1"/>
    <col min="9987" max="10240" width="9.140625" style="119"/>
    <col min="10241" max="10241" width="3" style="119" customWidth="1"/>
    <col min="10242" max="10242" width="76" style="119" customWidth="1"/>
    <col min="10243" max="10496" width="9.140625" style="119"/>
    <col min="10497" max="10497" width="3" style="119" customWidth="1"/>
    <col min="10498" max="10498" width="76" style="119" customWidth="1"/>
    <col min="10499" max="10752" width="9.140625" style="119"/>
    <col min="10753" max="10753" width="3" style="119" customWidth="1"/>
    <col min="10754" max="10754" width="76" style="119" customWidth="1"/>
    <col min="10755" max="11008" width="9.140625" style="119"/>
    <col min="11009" max="11009" width="3" style="119" customWidth="1"/>
    <col min="11010" max="11010" width="76" style="119" customWidth="1"/>
    <col min="11011" max="11264" width="9.140625" style="119"/>
    <col min="11265" max="11265" width="3" style="119" customWidth="1"/>
    <col min="11266" max="11266" width="76" style="119" customWidth="1"/>
    <col min="11267" max="11520" width="9.140625" style="119"/>
    <col min="11521" max="11521" width="3" style="119" customWidth="1"/>
    <col min="11522" max="11522" width="76" style="119" customWidth="1"/>
    <col min="11523" max="11776" width="9.140625" style="119"/>
    <col min="11777" max="11777" width="3" style="119" customWidth="1"/>
    <col min="11778" max="11778" width="76" style="119" customWidth="1"/>
    <col min="11779" max="12032" width="9.140625" style="119"/>
    <col min="12033" max="12033" width="3" style="119" customWidth="1"/>
    <col min="12034" max="12034" width="76" style="119" customWidth="1"/>
    <col min="12035" max="12288" width="9.140625" style="119"/>
    <col min="12289" max="12289" width="3" style="119" customWidth="1"/>
    <col min="12290" max="12290" width="76" style="119" customWidth="1"/>
    <col min="12291" max="12544" width="9.140625" style="119"/>
    <col min="12545" max="12545" width="3" style="119" customWidth="1"/>
    <col min="12546" max="12546" width="76" style="119" customWidth="1"/>
    <col min="12547" max="12800" width="9.140625" style="119"/>
    <col min="12801" max="12801" width="3" style="119" customWidth="1"/>
    <col min="12802" max="12802" width="76" style="119" customWidth="1"/>
    <col min="12803" max="13056" width="9.140625" style="119"/>
    <col min="13057" max="13057" width="3" style="119" customWidth="1"/>
    <col min="13058" max="13058" width="76" style="119" customWidth="1"/>
    <col min="13059" max="13312" width="9.140625" style="119"/>
    <col min="13313" max="13313" width="3" style="119" customWidth="1"/>
    <col min="13314" max="13314" width="76" style="119" customWidth="1"/>
    <col min="13315" max="13568" width="9.140625" style="119"/>
    <col min="13569" max="13569" width="3" style="119" customWidth="1"/>
    <col min="13570" max="13570" width="76" style="119" customWidth="1"/>
    <col min="13571" max="13824" width="9.140625" style="119"/>
    <col min="13825" max="13825" width="3" style="119" customWidth="1"/>
    <col min="13826" max="13826" width="76" style="119" customWidth="1"/>
    <col min="13827" max="14080" width="9.140625" style="119"/>
    <col min="14081" max="14081" width="3" style="119" customWidth="1"/>
    <col min="14082" max="14082" width="76" style="119" customWidth="1"/>
    <col min="14083" max="14336" width="9.140625" style="119"/>
    <col min="14337" max="14337" width="3" style="119" customWidth="1"/>
    <col min="14338" max="14338" width="76" style="119" customWidth="1"/>
    <col min="14339" max="14592" width="9.140625" style="119"/>
    <col min="14593" max="14593" width="3" style="119" customWidth="1"/>
    <col min="14594" max="14594" width="76" style="119" customWidth="1"/>
    <col min="14595" max="14848" width="9.140625" style="119"/>
    <col min="14849" max="14849" width="3" style="119" customWidth="1"/>
    <col min="14850" max="14850" width="76" style="119" customWidth="1"/>
    <col min="14851" max="15104" width="9.140625" style="119"/>
    <col min="15105" max="15105" width="3" style="119" customWidth="1"/>
    <col min="15106" max="15106" width="76" style="119" customWidth="1"/>
    <col min="15107" max="15360" width="9.140625" style="119"/>
    <col min="15361" max="15361" width="3" style="119" customWidth="1"/>
    <col min="15362" max="15362" width="76" style="119" customWidth="1"/>
    <col min="15363" max="15616" width="9.140625" style="119"/>
    <col min="15617" max="15617" width="3" style="119" customWidth="1"/>
    <col min="15618" max="15618" width="76" style="119" customWidth="1"/>
    <col min="15619" max="15872" width="9.140625" style="119"/>
    <col min="15873" max="15873" width="3" style="119" customWidth="1"/>
    <col min="15874" max="15874" width="76" style="119" customWidth="1"/>
    <col min="15875" max="16128" width="9.140625" style="119"/>
    <col min="16129" max="16129" width="3" style="119" customWidth="1"/>
    <col min="16130" max="16130" width="76" style="119" customWidth="1"/>
    <col min="16131" max="16384" width="9.140625" style="119"/>
  </cols>
  <sheetData>
    <row r="1" spans="1:3" ht="32.1" customHeight="1" x14ac:dyDescent="0.3">
      <c r="A1" s="116"/>
      <c r="B1" s="117" t="s">
        <v>135</v>
      </c>
      <c r="C1" s="118"/>
    </row>
    <row r="2" spans="1:3" ht="16.5" x14ac:dyDescent="0.3">
      <c r="A2" s="116"/>
      <c r="B2" s="120"/>
      <c r="C2" s="118"/>
    </row>
    <row r="3" spans="1:3" ht="16.5" x14ac:dyDescent="0.3">
      <c r="A3" s="116"/>
      <c r="B3" s="121" t="s">
        <v>127</v>
      </c>
      <c r="C3" s="118"/>
    </row>
    <row r="4" spans="1:3" x14ac:dyDescent="0.3">
      <c r="A4" s="116"/>
      <c r="B4" s="127" t="s">
        <v>128</v>
      </c>
      <c r="C4" s="118"/>
    </row>
    <row r="5" spans="1:3" ht="16.5" x14ac:dyDescent="0.3">
      <c r="A5" s="116"/>
      <c r="B5" s="122"/>
      <c r="C5" s="118"/>
    </row>
    <row r="6" spans="1:3" ht="16.5" x14ac:dyDescent="0.3">
      <c r="A6" s="116"/>
      <c r="B6" s="123" t="s">
        <v>138</v>
      </c>
      <c r="C6" s="118"/>
    </row>
    <row r="7" spans="1:3" ht="16.5" x14ac:dyDescent="0.3">
      <c r="A7" s="116"/>
      <c r="B7" s="122"/>
      <c r="C7" s="118"/>
    </row>
    <row r="8" spans="1:3" ht="46.5" x14ac:dyDescent="0.3">
      <c r="A8" s="116"/>
      <c r="B8" s="122" t="s">
        <v>129</v>
      </c>
      <c r="C8" s="118"/>
    </row>
    <row r="9" spans="1:3" ht="16.5" x14ac:dyDescent="0.3">
      <c r="A9" s="116"/>
      <c r="B9" s="122"/>
      <c r="C9" s="118"/>
    </row>
    <row r="10" spans="1:3" ht="31.5" x14ac:dyDescent="0.3">
      <c r="A10" s="116"/>
      <c r="B10" s="122" t="s">
        <v>130</v>
      </c>
      <c r="C10" s="118"/>
    </row>
    <row r="11" spans="1:3" ht="16.5" x14ac:dyDescent="0.3">
      <c r="A11" s="116"/>
      <c r="B11" s="122"/>
      <c r="C11" s="118"/>
    </row>
    <row r="12" spans="1:3" ht="31.5" x14ac:dyDescent="0.3">
      <c r="A12" s="116"/>
      <c r="B12" s="122" t="s">
        <v>131</v>
      </c>
      <c r="C12" s="118"/>
    </row>
    <row r="13" spans="1:3" ht="16.5" x14ac:dyDescent="0.3">
      <c r="A13" s="116"/>
      <c r="B13" s="122"/>
      <c r="C13" s="118"/>
    </row>
    <row r="14" spans="1:3" x14ac:dyDescent="0.3">
      <c r="A14" s="116"/>
      <c r="B14" s="124" t="s">
        <v>132</v>
      </c>
      <c r="C14" s="118"/>
    </row>
    <row r="15" spans="1:3" ht="15.75" x14ac:dyDescent="0.3">
      <c r="A15" s="116"/>
      <c r="B15" s="130" t="s">
        <v>133</v>
      </c>
      <c r="C15" s="118"/>
    </row>
    <row r="16" spans="1:3" ht="16.5" x14ac:dyDescent="0.3">
      <c r="A16" s="116"/>
      <c r="B16" s="125"/>
      <c r="C16" s="118"/>
    </row>
    <row r="17" spans="1:3" ht="32.25" x14ac:dyDescent="0.3">
      <c r="A17" s="116"/>
      <c r="B17" s="122" t="s">
        <v>134</v>
      </c>
      <c r="C17" s="118"/>
    </row>
    <row r="18" spans="1:3" x14ac:dyDescent="0.3">
      <c r="A18" s="116"/>
      <c r="B18" s="116"/>
      <c r="C18" s="118"/>
    </row>
    <row r="19" spans="1:3" x14ac:dyDescent="0.3">
      <c r="A19" s="116"/>
      <c r="B19" s="116"/>
      <c r="C19" s="118"/>
    </row>
    <row r="20" spans="1:3" x14ac:dyDescent="0.3">
      <c r="A20" s="116"/>
      <c r="B20" s="116"/>
      <c r="C20" s="118"/>
    </row>
    <row r="21" spans="1:3" x14ac:dyDescent="0.3">
      <c r="A21" s="116"/>
      <c r="B21" s="116"/>
      <c r="C21" s="118"/>
    </row>
    <row r="22" spans="1:3" x14ac:dyDescent="0.3">
      <c r="A22" s="116"/>
      <c r="B22" s="116"/>
      <c r="C22" s="118"/>
    </row>
    <row r="23" spans="1:3" x14ac:dyDescent="0.3">
      <c r="A23" s="116"/>
      <c r="B23" s="116"/>
      <c r="C23" s="118"/>
    </row>
    <row r="24" spans="1:3" x14ac:dyDescent="0.3">
      <c r="A24" s="116"/>
      <c r="B24" s="116"/>
      <c r="C24" s="118"/>
    </row>
    <row r="25" spans="1:3" x14ac:dyDescent="0.3">
      <c r="A25" s="116"/>
      <c r="B25" s="116"/>
      <c r="C25" s="118"/>
    </row>
    <row r="26" spans="1:3" x14ac:dyDescent="0.3">
      <c r="A26" s="116"/>
      <c r="B26" s="116"/>
      <c r="C26" s="118"/>
    </row>
    <row r="27" spans="1:3" x14ac:dyDescent="0.3">
      <c r="A27" s="116"/>
      <c r="B27" s="116"/>
      <c r="C27" s="118"/>
    </row>
    <row r="28" spans="1:3" x14ac:dyDescent="0.3">
      <c r="A28" s="116"/>
      <c r="B28" s="116"/>
      <c r="C28" s="118"/>
    </row>
    <row r="29" spans="1:3" x14ac:dyDescent="0.3">
      <c r="A29" s="116"/>
      <c r="B29" s="116"/>
      <c r="C29" s="118"/>
    </row>
  </sheetData>
  <hyperlinks>
    <hyperlink ref="B14" r:id="rId1" display="See License Agreement" xr:uid="{00000000-0004-0000-0700-000000000000}"/>
    <hyperlink ref="B4" r:id="rId2" tooltip="View online document" display="http://www.invoicingtemplate.com/bill-format-painting-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2E623-FFDE-4BC1-AEAE-7C6A7A106B2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126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90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141</v>
      </c>
    </row>
    <row r="25" spans="1:2" x14ac:dyDescent="0.2">
      <c r="A25" s="1" t="s">
        <v>93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270</vt:i4>
      </vt:variant>
    </vt:vector>
  </HeadingPairs>
  <TitlesOfParts>
    <vt:vector size="27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oknWhoEmail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Painting Service</dc:title>
  <dc:subject>"Bill Format for Painting Service" summary: For businesses or contractors who provide painting service or work as a house painter, download this free invoice template to create professional bills and invoices as easy as filling in a blank paper forms. You can print hard copy, or email the PDF painting invoice electronically.</dc:subject>
  <dc:creator>https://www.invoicingtemplate.com/</dc:creator>
  <cp:keywords/>
  <dc:description>https://www.invoicingtemplate.com/bill-format-painting-service.html</dc:description>
  <cp:lastModifiedBy>liangjun yu</cp:lastModifiedBy>
  <cp:lastPrinted>2016-10-25T12:10:21Z</cp:lastPrinted>
  <dcterms:created xsi:type="dcterms:W3CDTF">2000-07-27T22:24:14Z</dcterms:created>
  <dcterms:modified xsi:type="dcterms:W3CDTF">2024-04-10T06:16:43Z</dcterms:modified>
  <cp:category>Bill Format for Painting Service, painters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150, Pembroke Pines, Florida, 168587, 154019, 7000945857329290540?+9.46%, 33.0 sq mi, 85.5 km2, 5,109/sq mi, 1,973/km2, 26°01′16″N 80°20′25″W? / ?26.0210°N 80.3404°W? / 26.0210; -80.3404? (Pembroke Pines)</vt:lpwstr>
  </property>
</Properties>
</file>