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4087\"/>
    </mc:Choice>
  </mc:AlternateContent>
  <xr:revisionPtr revIDLastSave="0" documentId="13_ncr:1_{3FAD4B50-C79B-4027-BD4E-09E3AD1299A0}" xr6:coauthVersionLast="47" xr6:coauthVersionMax="47" xr10:uidLastSave="{00000000-0000-0000-0000-000000000000}"/>
  <bookViews>
    <workbookView xWindow="-120" yWindow="-120" windowWidth="29040" windowHeight="15720" tabRatio="875" xr2:uid="{00000000-000D-0000-FFFF-FFFF00000000}"/>
  </bookViews>
  <sheets>
    <sheet name="Invoice" sheetId="1" r:id="rId1"/>
    <sheet name="UniformSoftware.com" sheetId="14" r:id="rId2"/>
  </sheets>
  <definedNames>
    <definedName name="InvoicingTemplateLinkTarget" hidden="1">#REF!</definedName>
    <definedName name="oknBalanceDue">Invoice!$M$44</definedName>
    <definedName name="oknCompanyAddress">Invoice!$E$5</definedName>
    <definedName name="oknCompanyCityStateZip">Invoice!$E$6</definedName>
    <definedName name="oknCompanyContact">Invoice!$E$7</definedName>
    <definedName name="oknCompanyName">Invoice!$E$4</definedName>
    <definedName name="oknCost_1">Invoice!$C$22</definedName>
    <definedName name="oknCost_10">Invoice!$C$31</definedName>
    <definedName name="oknCost_11">Invoice!$C$32</definedName>
    <definedName name="oknCost_12">Invoice!$C$33</definedName>
    <definedName name="oknCost_13">Invoice!$C$34</definedName>
    <definedName name="oknCost_14">Invoice!$C$35</definedName>
    <definedName name="oknCost_15">Invoice!$C$36</definedName>
    <definedName name="oknCost_16">Invoice!$C$37</definedName>
    <definedName name="oknCost_2">Invoice!$C$23</definedName>
    <definedName name="oknCost_3">Invoice!$C$24</definedName>
    <definedName name="oknCost_4">Invoice!$C$25</definedName>
    <definedName name="oknCost_5">Invoice!$C$26</definedName>
    <definedName name="oknCost_6">Invoice!$C$27</definedName>
    <definedName name="oknCost_7">Invoice!$C$28</definedName>
    <definedName name="oknCost_8">Invoice!$C$29</definedName>
    <definedName name="oknCost_9">Invoice!$C$30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DatabaseName">Invoice!$A$5</definedName>
    <definedName name="oknDueDate">Invoice!$AJ$17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Date">Invoice!$L$6</definedName>
    <definedName name="oknInvoiceID">Invoice!$L$7</definedName>
    <definedName name="oknLineTotal_1">Invoice!$M$22</definedName>
    <definedName name="oknLineTotal_10">Invoice!$M$31</definedName>
    <definedName name="oknLineTotal_11">Invoice!$M$32</definedName>
    <definedName name="oknLineTotal_12">Invoice!$M$33</definedName>
    <definedName name="oknLineTotal_13">Invoice!$M$34</definedName>
    <definedName name="oknLineTotal_14">Invoice!$M$35</definedName>
    <definedName name="oknLineTotal_15">Invoice!$M$36</definedName>
    <definedName name="oknLineTotal_16">Invoice!$M$37</definedName>
    <definedName name="oknLineTotal_2">Invoice!$M$23</definedName>
    <definedName name="oknLineTotal_3">Invoice!$M$24</definedName>
    <definedName name="oknLineTotal_4">Invoice!$M$25</definedName>
    <definedName name="oknLineTotal_5">Invoice!$M$26</definedName>
    <definedName name="oknLineTotal_6">Invoice!$M$27</definedName>
    <definedName name="oknLineTotal_7">Invoice!$M$28</definedName>
    <definedName name="oknLineTotal_8">Invoice!$M$29</definedName>
    <definedName name="oknLineTotal_9">Invoice!$M$30</definedName>
    <definedName name="oknLineTotalTaxable">Invoice!$C$38</definedName>
    <definedName name="oknMachine">Invoice!$AC$16</definedName>
    <definedName name="oknNotes">Invoice!$J$11</definedName>
    <definedName name="oknOrderID">Invoice!$AI$25</definedName>
    <definedName name="oknPaymentAmount">Invoice!$G$46</definedName>
    <definedName name="oknPaymentCheckNumber">Invoice!$J$46</definedName>
    <definedName name="oknPaymentCreatedDate">Invoice!$E$46</definedName>
    <definedName name="oknPaymentDetail">Invoice!$E$47:$M$49</definedName>
    <definedName name="oknPaymentNotes">Invoice!$M$46</definedName>
    <definedName name="oknPaymentPaymentTerm">Invoice!$I$46</definedName>
    <definedName name="oknPayments">Invoice!$M$43</definedName>
    <definedName name="oknPaymentTerm">Invoice!$AI$27</definedName>
    <definedName name="oknPaymentTotalApplied">Invoice!$H$46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Invoice!$L$22</definedName>
    <definedName name="oknPrice_10">Invoice!$L$31</definedName>
    <definedName name="oknPrice_11">Invoice!$L$32</definedName>
    <definedName name="oknPrice_12">Invoice!$L$33</definedName>
    <definedName name="oknPrice_13">Invoice!$L$34</definedName>
    <definedName name="oknPrice_14">Invoice!$L$35</definedName>
    <definedName name="oknPrice_15">Invoice!$L$36</definedName>
    <definedName name="oknPrice_16">Invoice!$L$37</definedName>
    <definedName name="oknPrice_2">Invoice!$L$23</definedName>
    <definedName name="oknPrice_3">Invoice!$L$24</definedName>
    <definedName name="oknPrice_4">Invoice!$L$25</definedName>
    <definedName name="oknPrice_5">Invoice!$L$26</definedName>
    <definedName name="oknPrice_6">Invoice!$L$27</definedName>
    <definedName name="oknPrice_7">Invoice!$L$28</definedName>
    <definedName name="oknPrice_8">Invoice!$L$29</definedName>
    <definedName name="oknPrice_9">Invoice!$L$30</definedName>
    <definedName name="oknPrInvoiceID">#REF!</definedName>
    <definedName name="oknPrNotes">#REF!</definedName>
    <definedName name="oknProductID_1">Invoice!$A$22</definedName>
    <definedName name="oknProductID_10">Invoice!$A$31</definedName>
    <definedName name="oknProductID_11">Invoice!$A$32</definedName>
    <definedName name="oknProductID_12">Invoice!$A$33</definedName>
    <definedName name="oknProductID_13">Invoice!$A$34</definedName>
    <definedName name="oknProductID_14">Invoice!$A$35</definedName>
    <definedName name="oknProductID_15">Invoice!$A$36</definedName>
    <definedName name="oknProductID_16">Invoice!$A$37</definedName>
    <definedName name="oknProductID_2">Invoice!$A$23</definedName>
    <definedName name="oknProductID_3">Invoice!$A$24</definedName>
    <definedName name="oknProductID_4">Invoice!$A$25</definedName>
    <definedName name="oknProductID_5">Invoice!$A$26</definedName>
    <definedName name="oknProductID_6">Invoice!$A$27</definedName>
    <definedName name="oknProductID_7">Invoice!$A$28</definedName>
    <definedName name="oknProductID_8">Invoice!$A$29</definedName>
    <definedName name="oknProductID_9">Invoice!$A$30</definedName>
    <definedName name="oknProductName_1">Invoice!$E$22</definedName>
    <definedName name="oknProductName_10">Invoice!$E$31</definedName>
    <definedName name="oknProductName_11">Invoice!$E$32</definedName>
    <definedName name="oknProductName_12">Invoice!$E$33</definedName>
    <definedName name="oknProductName_13">Invoice!$E$34</definedName>
    <definedName name="oknProductName_14">Invoice!$E$35</definedName>
    <definedName name="oknProductName_15">Invoice!$E$36</definedName>
    <definedName name="oknProductName_16">Invoice!$E$37</definedName>
    <definedName name="oknProductName_2">Invoice!$E$23</definedName>
    <definedName name="oknProductName_3">Invoice!$E$24</definedName>
    <definedName name="oknProductName_4">Invoice!$E$25</definedName>
    <definedName name="oknProductName_5">Invoice!$E$26</definedName>
    <definedName name="oknProductName_6">Invoice!$E$27</definedName>
    <definedName name="oknProductName_7">Invoice!$E$28</definedName>
    <definedName name="oknProductName_8">Invoice!$E$29</definedName>
    <definedName name="oknProductName_9">Invoice!$E$30</definedName>
    <definedName name="oknPrPaymentTerm">#REF!</definedName>
    <definedName name="oknPrTotalApplied">#REF!</definedName>
    <definedName name="oknPrWhoID">#REF!</definedName>
    <definedName name="oknPrWhoName">#REF!</definedName>
    <definedName name="oknQuantity_1">Invoice!$J$22</definedName>
    <definedName name="oknQuantity_10">Invoice!$J$31</definedName>
    <definedName name="oknQuantity_11">Invoice!$J$32</definedName>
    <definedName name="oknQuantity_12">Invoice!$J$33</definedName>
    <definedName name="oknQuantity_13">Invoice!$J$34</definedName>
    <definedName name="oknQuantity_14">Invoice!$J$35</definedName>
    <definedName name="oknQuantity_15">Invoice!$J$36</definedName>
    <definedName name="oknQuantity_16">Invoice!$J$37</definedName>
    <definedName name="oknQuantity_2">Invoice!$J$23</definedName>
    <definedName name="oknQuantity_3">Invoice!$J$24</definedName>
    <definedName name="oknQuantity_4">Invoice!$J$25</definedName>
    <definedName name="oknQuantity_5">Invoice!$J$26</definedName>
    <definedName name="oknQuantity_6">Invoice!$J$27</definedName>
    <definedName name="oknQuantity_7">Invoice!$J$28</definedName>
    <definedName name="oknQuantity_8">Invoice!$J$29</definedName>
    <definedName name="oknQuantity_9">Invoice!$J$30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equisition">Invoice!$AI$23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YearMonth">#REF!</definedName>
    <definedName name="oknSalesRepName">Invoice!$AE$17</definedName>
    <definedName name="oknSavingInvoiceClearWorksheet" hidden="1">#REF!</definedName>
    <definedName name="oknSavingInvoicePromptForPayment" hidden="1">#REF!</definedName>
    <definedName name="oknShipAddress">Invoice!$AF$20</definedName>
    <definedName name="oknShipCityStateZip">Invoice!$AF$21</definedName>
    <definedName name="oknShipContact">Invoice!$AF$24</definedName>
    <definedName name="oknShipCountry">Invoice!$AF$23</definedName>
    <definedName name="oknShipDate">Invoice!$AG$17</definedName>
    <definedName name="oknShipName">Invoice!$AF$19</definedName>
    <definedName name="oknShippingCost">Invoice!$AG$39</definedName>
    <definedName name="oknShipVia">Invoice!$AH$17</definedName>
    <definedName name="oknShipZipPostcode">Invoice!$AF$22</definedName>
    <definedName name="oknStatus">Invoice!$A$7</definedName>
    <definedName name="oknSubTotal">Invoice!$M$38</definedName>
    <definedName name="oknTax1">Invoice!$M$39</definedName>
    <definedName name="oknTax1Name">Invoice!$K$39</definedName>
    <definedName name="oknTax1Rate">Invoice!$L$39</definedName>
    <definedName name="oknTax1RateDefault">Invoice!$B$13</definedName>
    <definedName name="oknTax2">Invoice!$M$40</definedName>
    <definedName name="oknTax2IsAppliedToTax1">Invoice!$B$11</definedName>
    <definedName name="oknTax2Name">Invoice!$K$40</definedName>
    <definedName name="oknTax2Rate">Invoice!$L$40</definedName>
    <definedName name="oknTax2RateDefault">Invoice!$B$15</definedName>
    <definedName name="oknTaxable_1">Invoice!$B$22</definedName>
    <definedName name="oknTaxable_10">Invoice!$B$31</definedName>
    <definedName name="oknTaxable_11">Invoice!$B$32</definedName>
    <definedName name="oknTaxable_12">Invoice!$B$33</definedName>
    <definedName name="oknTaxable_13">Invoice!$B$34</definedName>
    <definedName name="oknTaxable_14">Invoice!$B$35</definedName>
    <definedName name="oknTaxable_15">Invoice!$B$36</definedName>
    <definedName name="oknTaxable_16">Invoice!$B$37</definedName>
    <definedName name="oknTaxable_2">Invoice!$B$23</definedName>
    <definedName name="oknTaxable_3">Invoice!$B$24</definedName>
    <definedName name="oknTaxable_4">Invoice!$B$25</definedName>
    <definedName name="oknTaxable_5">Invoice!$B$26</definedName>
    <definedName name="oknTaxable_6">Invoice!$B$27</definedName>
    <definedName name="oknTaxable_7">Invoice!$B$28</definedName>
    <definedName name="oknTaxable_8">Invoice!$B$29</definedName>
    <definedName name="oknTaxable_9">Invoice!$B$30</definedName>
    <definedName name="oknTaxTotalIncludingShippingCost">Invoice!$B$12</definedName>
    <definedName name="oknTaxType">Invoice!$B$10</definedName>
    <definedName name="oknTotal">Invoice!$M$42</definedName>
    <definedName name="oknWhoAddress">Invoice!$E$12</definedName>
    <definedName name="oknWhoEmail">Invoice!$E$13</definedName>
    <definedName name="oknWhoID">Invoice!$A$10</definedName>
    <definedName name="oknWhoName">Invoice!$E$11</definedName>
    <definedName name="oknWhoPhone">Invoice!$E$15</definedName>
    <definedName name="oknWhoZipPostcode">Invoice!$E$14</definedName>
    <definedName name="oknWorkorder">Invoice!$AI$24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Invoice!$E$3:$M$50</definedName>
    <definedName name="_xlnm.Print_Titles" localSheetId="0">Invoice!$4:$21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22" i="1" l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 l="1"/>
  <c r="C38" i="1" s="1"/>
  <c r="M39" i="1" s="1"/>
  <c r="M40" i="1"/>
  <c r="M42" i="1" l="1"/>
  <c r="M44" i="1" s="1"/>
</calcChain>
</file>

<file path=xl/sharedStrings.xml><?xml version="1.0" encoding="utf-8"?>
<sst xmlns="http://schemas.openxmlformats.org/spreadsheetml/2006/main" count="67" uniqueCount="60">
  <si>
    <t>DATE:</t>
  </si>
  <si>
    <t>TOTAL</t>
  </si>
  <si>
    <t>Quantity</t>
  </si>
  <si>
    <t>SUBTOTAL</t>
  </si>
  <si>
    <t>PAID</t>
  </si>
  <si>
    <t>TOTAL DUE</t>
  </si>
  <si>
    <t>Current Database</t>
  </si>
  <si>
    <t>Invoice Status</t>
  </si>
  <si>
    <t>Taxable</t>
  </si>
  <si>
    <t>GST</t>
  </si>
  <si>
    <t>Name</t>
  </si>
  <si>
    <t>Description</t>
  </si>
  <si>
    <t>Line Total</t>
  </si>
  <si>
    <t>INVOICE #:</t>
  </si>
  <si>
    <t>Unit Price</t>
  </si>
  <si>
    <t>cost</t>
  </si>
  <si>
    <t>TaxSystem</t>
  </si>
  <si>
    <t xml:space="preserve">THANK YOU FOR YOUR BUSINESS! </t>
  </si>
  <si>
    <t>DATE</t>
    <phoneticPr fontId="11" type="noConversion"/>
  </si>
  <si>
    <t>NOTES</t>
    <phoneticPr fontId="11" type="noConversion"/>
  </si>
  <si>
    <t>CHECK/MONEY ORDER#</t>
    <phoneticPr fontId="11" type="noConversion"/>
  </si>
  <si>
    <t>TYPE</t>
    <phoneticPr fontId="11" type="noConversion"/>
  </si>
  <si>
    <t>PAYMENT DETAIL</t>
    <phoneticPr fontId="10" type="noConversion"/>
  </si>
  <si>
    <t>APPLIED</t>
  </si>
  <si>
    <t>Street Address</t>
  </si>
  <si>
    <t>City, ST  ZIP Code</t>
  </si>
  <si>
    <t>Phone Number,Web Address, etc.</t>
  </si>
  <si>
    <t>To create an invoice (tutorial Movie)</t>
  </si>
  <si>
    <t>Fill products / items, or click the "on-sheet picker" button to pick from existing items.</t>
  </si>
  <si>
    <t>Extract, Email or print the invoice by clicking the corresponding button on the task pane.</t>
  </si>
  <si>
    <t>Pending</t>
  </si>
  <si>
    <t>Simple Consulting Billing Template with Printable Background Image</t>
  </si>
  <si>
    <t>Simple Consulting Bill with Printable Background Imagec4085</t>
  </si>
  <si>
    <t>TAX</t>
  </si>
  <si>
    <t>Customer#</t>
  </si>
  <si>
    <r>
      <t xml:space="preserve">Click </t>
    </r>
    <r>
      <rPr>
        <b/>
        <sz val="10"/>
        <rFont val="Bookman Old Style"/>
        <family val="1"/>
      </rPr>
      <t>Clear &amp; New.</t>
    </r>
  </si>
  <si>
    <r>
      <t xml:space="preserve">Fill client information into the </t>
    </r>
    <r>
      <rPr>
        <b/>
        <sz val="10"/>
        <rFont val="Bookman Old Style"/>
        <family val="1"/>
      </rPr>
      <t>BILL To</t>
    </r>
    <r>
      <rPr>
        <sz val="10"/>
        <rFont val="Bookman Old Style"/>
        <family val="1"/>
      </rPr>
      <t xml:space="preserve"> section. Or click the "on-sheet picker" button to pick from existing customers.</t>
    </r>
  </si>
  <si>
    <r>
      <t xml:space="preserve">Click </t>
    </r>
    <r>
      <rPr>
        <b/>
        <sz val="9"/>
        <rFont val="Bookman Old Style"/>
        <family val="1"/>
      </rPr>
      <t>Save Invoice</t>
    </r>
    <r>
      <rPr>
        <sz val="9"/>
        <rFont val="Bookman Old Style"/>
        <family val="1"/>
      </rPr>
      <t xml:space="preserve"> to create a new invoice.</t>
    </r>
  </si>
  <si>
    <r>
      <t xml:space="preserve">Click the </t>
    </r>
    <r>
      <rPr>
        <b/>
        <sz val="9"/>
        <rFont val="Bookman Old Style"/>
        <family val="1"/>
      </rPr>
      <t>Help</t>
    </r>
    <r>
      <rPr>
        <sz val="9"/>
        <rFont val="Bookman Old Style"/>
        <family val="1"/>
      </rPr>
      <t xml:space="preserve"> button on the </t>
    </r>
    <r>
      <rPr>
        <b/>
        <sz val="9"/>
        <rFont val="Bookman Old Style"/>
        <family val="1"/>
      </rPr>
      <t>Invoice</t>
    </r>
    <r>
      <rPr>
        <sz val="9"/>
        <rFont val="Bookman Old Style"/>
        <family val="1"/>
      </rPr>
      <t xml:space="preserve"> ribbon tab to open detailed documents</t>
    </r>
  </si>
  <si>
    <t>Address</t>
  </si>
  <si>
    <t>Email</t>
  </si>
  <si>
    <t>Phone/Mobile</t>
  </si>
  <si>
    <t>Bill To</t>
  </si>
  <si>
    <t>Item#</t>
  </si>
  <si>
    <t>Need a different invoice layout? Visit our invoice template collection.</t>
  </si>
  <si>
    <t>InvoicingTemplates.com</t>
  </si>
  <si>
    <t>uniformsoft.com</t>
  </si>
  <si>
    <t>Painting Service Business</t>
  </si>
  <si>
    <t>Service Location</t>
  </si>
  <si>
    <t>3M 01915 Grinding Disc, 5", 24 Grit (Per Disc)</t>
  </si>
  <si>
    <t>3M 07471 Scotch-Brite Clean &amp; Strip XT Disc (Per Disc)</t>
  </si>
  <si>
    <t>SEM 38338 Scuff &amp; Clean Paste (Per Ounce)</t>
  </si>
  <si>
    <t>Razor Blades (Per Blade)</t>
  </si>
  <si>
    <t>3M 06728 16' Wide Plastic Car Covers (Per Foot)</t>
  </si>
  <si>
    <t>(Numbers here are for calculation-testing only)</t>
  </si>
  <si>
    <t>c4087</t>
  </si>
  <si>
    <t>Invoicing Template for Painting Service</t>
  </si>
  <si>
    <t>Bill Format for Painting Servicec4087</t>
  </si>
  <si>
    <t>painters invoice template - 150, Pembroke Pines, Florida, 168587, 154019, 7000945857329290540?+9.46%, 33.0 sq mi, 85.5 km2, 5,109/sq mi, 1,973/km2, 26°01′16″N 80°20′25″W? / ?26.0210°N 80.3404°W? / 26.0210; -80.3404? (Pembroke Pines)</t>
  </si>
  <si>
    <t>Bill Format for Painting Servicec4087 - 150, Pembroke Pines, Florida, 168587, 154019, 7000945857329290540?+9.46%, 33.0 sq mi, 85.5 km2, 5,109/sq mi, 1,973/km2, 26°01′16″N 80°20′25″W? / ?26.0210°N 80.3404°W? / 26.0210; -80.3404? (Pembroke Pines)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</si>
</sst>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(* #,##0.00_);_(* \(#,##0.00\);;_(@_)"/>
    <numFmt numFmtId="166" formatCode="General_)"/>
    <numFmt numFmtId="167" formatCode="[$-409]mmmm\ d\,\ yyyy;@"/>
    <numFmt numFmtId="168" formatCode="_ * #,##0.00_ ;_ * \-#,##0.00_ ;_ * &quot;&quot;??_ ;_ @_ "/>
    <numFmt numFmtId="169" formatCode="_(* #,##0.00_);_(* \(#,##0.00\);_(* &quot;&quot;??_);_(@_)"/>
    <numFmt numFmtId="170" formatCode="[$-409]d\-mmm\-yy;@"/>
    <numFmt numFmtId="171" formatCode="[$-409]d/mmm/yy;@"/>
    <numFmt numFmtId="172" formatCode="0.000%"/>
  </numFmts>
  <fonts count="31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sz val="10"/>
      <name val="Trebuchet MS"/>
      <family val="2"/>
    </font>
    <font>
      <u/>
      <sz val="10"/>
      <color indexed="12"/>
      <name val="Verdana"/>
      <family val="2"/>
    </font>
    <font>
      <sz val="11"/>
      <color theme="0"/>
      <name val="Calibri"/>
      <family val="2"/>
      <scheme val="minor"/>
    </font>
    <font>
      <sz val="10"/>
      <name val="Bookman Old Style"/>
      <family val="1"/>
    </font>
    <font>
      <u/>
      <sz val="10"/>
      <color indexed="12"/>
      <name val="Bookman Old Style"/>
      <family val="1"/>
    </font>
    <font>
      <b/>
      <sz val="10"/>
      <name val="Bookman Old Style"/>
      <family val="1"/>
    </font>
    <font>
      <sz val="18"/>
      <color theme="3" tint="-0.499984740745262"/>
      <name val="Bookman Old Style"/>
      <family val="1"/>
    </font>
    <font>
      <sz val="10"/>
      <color indexed="42"/>
      <name val="Bookman Old Style"/>
      <family val="1"/>
    </font>
    <font>
      <sz val="10"/>
      <color theme="0"/>
      <name val="Bookman Old Style"/>
      <family val="1"/>
    </font>
    <font>
      <b/>
      <sz val="9"/>
      <name val="Bookman Old Style"/>
      <family val="1"/>
    </font>
    <font>
      <sz val="8"/>
      <name val="Bookman Old Style"/>
      <family val="1"/>
    </font>
    <font>
      <sz val="9"/>
      <color theme="0"/>
      <name val="Bookman Old Style"/>
      <family val="1"/>
    </font>
    <font>
      <sz val="9"/>
      <name val="Bookman Old Style"/>
      <family val="1"/>
    </font>
    <font>
      <i/>
      <sz val="10"/>
      <name val="Bookman Old Style"/>
      <family val="1"/>
    </font>
    <font>
      <i/>
      <sz val="8"/>
      <name val="Bookman Old Style"/>
      <family val="1"/>
    </font>
    <font>
      <b/>
      <sz val="11"/>
      <name val="Calibri"/>
      <family val="2"/>
      <scheme val="minor"/>
    </font>
    <font>
      <b/>
      <sz val="14"/>
      <color theme="0"/>
      <name val="Arial"/>
      <family val="2"/>
    </font>
    <font>
      <b/>
      <sz val="16"/>
      <color theme="9" tint="-0.499984740745262"/>
      <name val="Eras Demi ITC"/>
      <family val="2"/>
    </font>
  </fonts>
  <fills count="1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7" tint="0.59999389629810485"/>
        <bgColor indexed="64"/>
      </patternFill>
    </fill>
    <fill>
      <gradientFill type="path">
        <stop position="0">
          <color theme="9" tint="0.40000610370189521"/>
        </stop>
        <stop position="1">
          <color theme="9" tint="-0.49803155613879818"/>
        </stop>
      </gradientFill>
    </fill>
    <fill>
      <patternFill patternType="solid">
        <fgColor theme="3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theme="9" tint="-0.24994659260841701"/>
      </left>
      <right style="thin">
        <color theme="9" tint="-0.24994659260841701"/>
      </right>
      <top style="thick">
        <color theme="9" tint="-0.24994659260841701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9" tint="-0.24994659260841701"/>
      </top>
      <bottom/>
      <diagonal/>
    </border>
    <border>
      <left style="thin">
        <color theme="9" tint="-0.24994659260841701"/>
      </left>
      <right style="thin">
        <color theme="9" tint="-0.24994659260841701"/>
      </right>
      <top/>
      <bottom/>
      <diagonal/>
    </border>
    <border>
      <left style="double">
        <color theme="9" tint="-0.24994659260841701"/>
      </left>
      <right style="double">
        <color theme="9" tint="-0.24994659260841701"/>
      </right>
      <top style="double">
        <color theme="9" tint="-0.24994659260841701"/>
      </top>
      <bottom style="thin">
        <color theme="9" tint="-0.24994659260841701"/>
      </bottom>
      <diagonal/>
    </border>
    <border>
      <left style="double">
        <color theme="9" tint="-0.24994659260841701"/>
      </left>
      <right style="double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 style="double">
        <color theme="9" tint="-0.24994659260841701"/>
      </left>
      <right style="double">
        <color theme="9" tint="-0.24994659260841701"/>
      </right>
      <top style="thin">
        <color theme="9" tint="-0.24994659260841701"/>
      </top>
      <bottom style="double">
        <color theme="9" tint="-0.24994659260841701"/>
      </bottom>
      <diagonal/>
    </border>
    <border>
      <left style="thin">
        <color theme="9" tint="-0.24994659260841701"/>
      </left>
      <right/>
      <top style="thick">
        <color theme="9" tint="-0.24994659260841701"/>
      </top>
      <bottom/>
      <diagonal/>
    </border>
    <border>
      <left/>
      <right/>
      <top style="thick">
        <color theme="9" tint="-0.24994659260841701"/>
      </top>
      <bottom/>
      <diagonal/>
    </border>
    <border>
      <left/>
      <right style="thin">
        <color theme="9" tint="-0.24994659260841701"/>
      </right>
      <top style="thick">
        <color theme="9" tint="-0.24994659260841701"/>
      </top>
      <bottom/>
      <diagonal/>
    </border>
    <border>
      <left style="thin">
        <color theme="9" tint="-0.24994659260841701"/>
      </left>
      <right/>
      <top style="thin">
        <color theme="9" tint="-0.24994659260841701"/>
      </top>
      <bottom/>
      <diagonal/>
    </border>
    <border>
      <left/>
      <right/>
      <top style="thin">
        <color theme="9" tint="-0.24994659260841701"/>
      </top>
      <bottom/>
      <diagonal/>
    </border>
    <border>
      <left/>
      <right style="thin">
        <color theme="9" tint="-0.24994659260841701"/>
      </right>
      <top style="thin">
        <color theme="9" tint="-0.24994659260841701"/>
      </top>
      <bottom/>
      <diagonal/>
    </border>
    <border>
      <left style="thin">
        <color theme="9" tint="-0.24994659260841701"/>
      </left>
      <right/>
      <top/>
      <bottom/>
      <diagonal/>
    </border>
    <border>
      <left/>
      <right style="thin">
        <color theme="9" tint="-0.24994659260841701"/>
      </right>
      <top/>
      <bottom/>
      <diagonal/>
    </border>
    <border>
      <left style="thin">
        <color theme="9" tint="-0.24994659260841701"/>
      </left>
      <right/>
      <top/>
      <bottom style="thin">
        <color theme="9" tint="-0.24994659260841701"/>
      </bottom>
      <diagonal/>
    </border>
    <border>
      <left/>
      <right/>
      <top/>
      <bottom style="thin">
        <color theme="9" tint="-0.24994659260841701"/>
      </bottom>
      <diagonal/>
    </border>
    <border>
      <left/>
      <right style="thin">
        <color theme="9" tint="-0.24994659260841701"/>
      </right>
      <top/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9" tint="-0.24994659260841701"/>
      </right>
      <top/>
      <bottom style="thick">
        <color theme="9" tint="-0.24994659260841701"/>
      </bottom>
      <diagonal/>
    </border>
  </borders>
  <cellStyleXfs count="14">
    <xf numFmtId="0" fontId="0" fillId="0" borderId="0"/>
    <xf numFmtId="0" fontId="12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9" fillId="0" borderId="0"/>
    <xf numFmtId="0" fontId="14" fillId="0" borderId="0" applyNumberFormat="0" applyFill="0" applyBorder="0" applyAlignment="0" applyProtection="0">
      <alignment vertical="top"/>
      <protection locked="0"/>
    </xf>
    <xf numFmtId="0" fontId="15" fillId="7" borderId="0" applyNumberFormat="0" applyBorder="0" applyAlignment="0" applyProtection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48">
    <xf numFmtId="0" fontId="0" fillId="0" borderId="0" xfId="0"/>
    <xf numFmtId="0" fontId="16" fillId="0" borderId="0" xfId="0" applyFont="1" applyProtection="1">
      <protection locked="0" hidden="1"/>
    </xf>
    <xf numFmtId="0" fontId="16" fillId="0" borderId="0" xfId="0" applyFont="1"/>
    <xf numFmtId="0" fontId="16" fillId="3" borderId="0" xfId="0" applyFont="1" applyFill="1"/>
    <xf numFmtId="0" fontId="18" fillId="0" borderId="0" xfId="0" applyFont="1"/>
    <xf numFmtId="0" fontId="19" fillId="0" borderId="0" xfId="0" applyFont="1" applyAlignment="1">
      <alignment horizontal="right"/>
    </xf>
    <xf numFmtId="0" fontId="20" fillId="0" borderId="0" xfId="0" applyFont="1" applyAlignment="1">
      <alignment horizontal="right"/>
    </xf>
    <xf numFmtId="0" fontId="18" fillId="0" borderId="0" xfId="0" applyFont="1" applyAlignment="1">
      <alignment horizontal="right" vertical="center"/>
    </xf>
    <xf numFmtId="167" fontId="16" fillId="0" borderId="0" xfId="0" applyNumberFormat="1" applyFont="1" applyAlignment="1">
      <alignment horizontal="left" shrinkToFit="1"/>
    </xf>
    <xf numFmtId="0" fontId="21" fillId="5" borderId="0" xfId="0" applyFont="1" applyFill="1" applyAlignment="1">
      <alignment horizontal="center" vertical="center"/>
    </xf>
    <xf numFmtId="0" fontId="16" fillId="0" borderId="0" xfId="0" applyFont="1" applyAlignment="1">
      <alignment horizontal="left"/>
    </xf>
    <xf numFmtId="0" fontId="18" fillId="0" borderId="0" xfId="0" applyFont="1" applyAlignment="1">
      <alignment horizontal="left"/>
    </xf>
    <xf numFmtId="0" fontId="16" fillId="0" borderId="0" xfId="0" applyFont="1" applyAlignment="1" applyProtection="1">
      <alignment horizontal="left" vertical="center"/>
      <protection locked="0" hidden="1"/>
    </xf>
    <xf numFmtId="0" fontId="16" fillId="0" borderId="0" xfId="0" applyFont="1" applyAlignment="1">
      <alignment horizontal="left" vertical="center"/>
    </xf>
    <xf numFmtId="0" fontId="16" fillId="3" borderId="0" xfId="0" applyFont="1" applyFill="1" applyAlignment="1">
      <alignment horizontal="left" vertical="center"/>
    </xf>
    <xf numFmtId="0" fontId="16" fillId="0" borderId="0" xfId="0" applyFont="1" applyAlignment="1" applyProtection="1">
      <alignment vertical="center"/>
      <protection locked="0" hidden="1"/>
    </xf>
    <xf numFmtId="0" fontId="16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6" fillId="3" borderId="0" xfId="0" applyFont="1" applyFill="1" applyAlignment="1">
      <alignment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 applyProtection="1">
      <alignment vertical="center"/>
      <protection locked="0"/>
    </xf>
    <xf numFmtId="44" fontId="16" fillId="0" borderId="0" xfId="0" applyNumberFormat="1" applyFont="1" applyAlignment="1">
      <alignment horizontal="left" vertical="center"/>
    </xf>
    <xf numFmtId="168" fontId="16" fillId="3" borderId="6" xfId="0" applyNumberFormat="1" applyFont="1" applyFill="1" applyBorder="1" applyAlignment="1" applyProtection="1">
      <alignment horizontal="right" vertical="center" indent="1"/>
      <protection locked="0"/>
    </xf>
    <xf numFmtId="169" fontId="16" fillId="3" borderId="6" xfId="0" applyNumberFormat="1" applyFont="1" applyFill="1" applyBorder="1" applyAlignment="1" applyProtection="1">
      <alignment horizontal="left" vertical="center"/>
      <protection hidden="1"/>
    </xf>
    <xf numFmtId="165" fontId="16" fillId="0" borderId="0" xfId="0" applyNumberFormat="1" applyFont="1" applyAlignment="1">
      <alignment horizontal="left" vertical="center"/>
    </xf>
    <xf numFmtId="168" fontId="16" fillId="0" borderId="6" xfId="0" applyNumberFormat="1" applyFont="1" applyBorder="1" applyAlignment="1" applyProtection="1">
      <alignment horizontal="right" vertical="center" indent="1"/>
      <protection locked="0"/>
    </xf>
    <xf numFmtId="169" fontId="16" fillId="0" borderId="6" xfId="0" applyNumberFormat="1" applyFont="1" applyBorder="1" applyAlignment="1" applyProtection="1">
      <alignment horizontal="left" vertical="center"/>
      <protection hidden="1"/>
    </xf>
    <xf numFmtId="168" fontId="16" fillId="3" borderId="8" xfId="0" applyNumberFormat="1" applyFont="1" applyFill="1" applyBorder="1" applyAlignment="1" applyProtection="1">
      <alignment horizontal="right" vertical="center" indent="1"/>
      <protection locked="0"/>
    </xf>
    <xf numFmtId="0" fontId="16" fillId="0" borderId="0" xfId="0" applyFont="1" applyAlignment="1" applyProtection="1">
      <alignment vertical="center"/>
      <protection hidden="1"/>
    </xf>
    <xf numFmtId="0" fontId="16" fillId="0" borderId="0" xfId="0" applyFont="1" applyAlignment="1">
      <alignment horizontal="right" vertical="center" indent="1"/>
    </xf>
    <xf numFmtId="43" fontId="16" fillId="0" borderId="9" xfId="0" applyNumberFormat="1" applyFont="1" applyBorder="1" applyAlignment="1" applyProtection="1">
      <alignment horizontal="right" vertical="center"/>
      <protection hidden="1"/>
    </xf>
    <xf numFmtId="0" fontId="16" fillId="0" borderId="0" xfId="0" applyFont="1" applyAlignment="1">
      <alignment vertical="top" wrapText="1"/>
    </xf>
    <xf numFmtId="172" fontId="16" fillId="0" borderId="0" xfId="0" applyNumberFormat="1" applyFont="1" applyAlignment="1" applyProtection="1">
      <alignment horizontal="right" vertical="center" indent="1"/>
      <protection locked="0"/>
    </xf>
    <xf numFmtId="10" fontId="16" fillId="0" borderId="0" xfId="0" applyNumberFormat="1" applyFont="1" applyAlignment="1">
      <alignment horizontal="right" vertical="center"/>
    </xf>
    <xf numFmtId="0" fontId="18" fillId="0" borderId="0" xfId="0" applyFont="1" applyAlignment="1">
      <alignment horizontal="left" vertical="center"/>
    </xf>
    <xf numFmtId="43" fontId="16" fillId="0" borderId="0" xfId="0" applyNumberFormat="1" applyFont="1" applyAlignment="1">
      <alignment horizontal="left" vertical="center"/>
    </xf>
    <xf numFmtId="0" fontId="18" fillId="0" borderId="0" xfId="0" applyFont="1" applyAlignment="1">
      <alignment horizontal="right" vertical="center" indent="1"/>
    </xf>
    <xf numFmtId="0" fontId="18" fillId="0" borderId="0" xfId="0" applyFont="1" applyAlignment="1">
      <alignment vertical="center"/>
    </xf>
    <xf numFmtId="171" fontId="25" fillId="0" borderId="0" xfId="0" applyNumberFormat="1" applyFont="1" applyAlignment="1" applyProtection="1">
      <alignment vertical="center"/>
      <protection locked="0"/>
    </xf>
    <xf numFmtId="0" fontId="25" fillId="0" borderId="0" xfId="0" applyFont="1" applyAlignment="1" applyProtection="1">
      <alignment vertical="center"/>
      <protection locked="0"/>
    </xf>
    <xf numFmtId="0" fontId="18" fillId="0" borderId="0" xfId="0" applyFont="1" applyAlignment="1">
      <alignment horizontal="center"/>
    </xf>
    <xf numFmtId="168" fontId="16" fillId="0" borderId="14" xfId="0" applyNumberFormat="1" applyFont="1" applyBorder="1" applyAlignment="1" applyProtection="1">
      <alignment horizontal="right" vertical="center" indent="1"/>
      <protection locked="0"/>
    </xf>
    <xf numFmtId="169" fontId="16" fillId="0" borderId="14" xfId="0" applyNumberFormat="1" applyFont="1" applyBorder="1" applyAlignment="1" applyProtection="1">
      <alignment horizontal="left" vertical="center"/>
      <protection hidden="1"/>
    </xf>
    <xf numFmtId="169" fontId="16" fillId="0" borderId="15" xfId="0" applyNumberFormat="1" applyFont="1" applyBorder="1" applyAlignment="1" applyProtection="1">
      <alignment horizontal="left" vertical="center"/>
      <protection hidden="1"/>
    </xf>
    <xf numFmtId="43" fontId="16" fillId="0" borderId="13" xfId="0" applyNumberFormat="1" applyFont="1" applyBorder="1" applyAlignment="1" applyProtection="1">
      <alignment horizontal="right" vertical="center"/>
      <protection hidden="1"/>
    </xf>
    <xf numFmtId="43" fontId="16" fillId="0" borderId="16" xfId="0" applyNumberFormat="1" applyFont="1" applyBorder="1" applyAlignment="1" applyProtection="1">
      <alignment horizontal="right" vertical="center"/>
      <protection hidden="1"/>
    </xf>
    <xf numFmtId="43" fontId="16" fillId="0" borderId="17" xfId="0" applyNumberFormat="1" applyFont="1" applyBorder="1" applyAlignment="1" applyProtection="1">
      <alignment horizontal="right" vertical="center"/>
      <protection locked="0" hidden="1"/>
    </xf>
    <xf numFmtId="43" fontId="16" fillId="0" borderId="18" xfId="0" applyNumberFormat="1" applyFont="1" applyBorder="1" applyAlignment="1" applyProtection="1">
      <alignment horizontal="right" vertical="center"/>
      <protection hidden="1"/>
    </xf>
    <xf numFmtId="0" fontId="17" fillId="5" borderId="0" xfId="1" applyFont="1" applyFill="1" applyAlignment="1" applyProtection="1"/>
    <xf numFmtId="0" fontId="16" fillId="6" borderId="0" xfId="0" applyFont="1" applyFill="1"/>
    <xf numFmtId="0" fontId="18" fillId="6" borderId="0" xfId="0" applyFont="1" applyFill="1" applyAlignment="1">
      <alignment horizontal="center" wrapText="1"/>
    </xf>
    <xf numFmtId="0" fontId="18" fillId="6" borderId="0" xfId="0" applyFont="1" applyFill="1" applyAlignment="1">
      <alignment horizontal="center"/>
    </xf>
    <xf numFmtId="164" fontId="23" fillId="6" borderId="0" xfId="0" applyNumberFormat="1" applyFont="1" applyFill="1" applyAlignment="1">
      <alignment horizontal="center" vertical="center"/>
    </xf>
    <xf numFmtId="0" fontId="22" fillId="6" borderId="0" xfId="0" applyFont="1" applyFill="1"/>
    <xf numFmtId="164" fontId="27" fillId="6" borderId="0" xfId="0" applyNumberFormat="1" applyFont="1" applyFill="1" applyAlignment="1">
      <alignment horizontal="right" vertical="center"/>
    </xf>
    <xf numFmtId="164" fontId="23" fillId="6" borderId="0" xfId="0" applyNumberFormat="1" applyFont="1" applyFill="1" applyAlignment="1">
      <alignment horizontal="left" vertical="center"/>
    </xf>
    <xf numFmtId="164" fontId="23" fillId="6" borderId="0" xfId="0" applyNumberFormat="1" applyFont="1" applyFill="1" applyAlignment="1">
      <alignment horizontal="right" vertical="center"/>
    </xf>
    <xf numFmtId="0" fontId="16" fillId="6" borderId="0" xfId="0" applyFont="1" applyFill="1" applyAlignment="1">
      <alignment vertical="center"/>
    </xf>
    <xf numFmtId="49" fontId="16" fillId="6" borderId="5" xfId="0" applyNumberFormat="1" applyFont="1" applyFill="1" applyBorder="1" applyAlignment="1" applyProtection="1">
      <alignment horizontal="left" vertical="center"/>
      <protection locked="0"/>
    </xf>
    <xf numFmtId="0" fontId="17" fillId="6" borderId="0" xfId="1" applyFont="1" applyFill="1" applyAlignment="1" applyProtection="1"/>
    <xf numFmtId="0" fontId="18" fillId="6" borderId="12" xfId="0" applyFont="1" applyFill="1" applyBorder="1" applyAlignment="1">
      <alignment horizontal="center" vertical="center"/>
    </xf>
    <xf numFmtId="168" fontId="16" fillId="0" borderId="15" xfId="0" applyNumberFormat="1" applyFont="1" applyBorder="1" applyAlignment="1" applyProtection="1">
      <alignment horizontal="right" vertical="center" indent="1"/>
      <protection locked="0"/>
    </xf>
    <xf numFmtId="168" fontId="16" fillId="0" borderId="30" xfId="0" applyNumberFormat="1" applyFont="1" applyBorder="1" applyAlignment="1" applyProtection="1">
      <alignment horizontal="right" vertical="center" indent="1"/>
      <protection locked="0"/>
    </xf>
    <xf numFmtId="169" fontId="16" fillId="0" borderId="30" xfId="0" applyNumberFormat="1" applyFont="1" applyBorder="1" applyAlignment="1" applyProtection="1">
      <alignment horizontal="left" vertical="center"/>
      <protection hidden="1"/>
    </xf>
    <xf numFmtId="0" fontId="16" fillId="0" borderId="26" xfId="0" applyFont="1" applyBorder="1" applyAlignment="1">
      <alignment horizontal="left" vertical="center"/>
    </xf>
    <xf numFmtId="0" fontId="16" fillId="5" borderId="0" xfId="0" applyFont="1" applyFill="1"/>
    <xf numFmtId="49" fontId="16" fillId="8" borderId="4" xfId="0" applyNumberFormat="1" applyFont="1" applyFill="1" applyBorder="1" applyAlignment="1" applyProtection="1">
      <alignment horizontal="center" vertical="center"/>
      <protection locked="0"/>
    </xf>
    <xf numFmtId="49" fontId="16" fillId="8" borderId="5" xfId="0" applyNumberFormat="1" applyFont="1" applyFill="1" applyBorder="1" applyAlignment="1" applyProtection="1">
      <alignment horizontal="center" vertical="center"/>
      <protection locked="0"/>
    </xf>
    <xf numFmtId="49" fontId="16" fillId="8" borderId="27" xfId="0" applyNumberFormat="1" applyFont="1" applyFill="1" applyBorder="1" applyAlignment="1" applyProtection="1">
      <alignment horizontal="center" vertical="center"/>
      <protection locked="0"/>
    </xf>
    <xf numFmtId="0" fontId="30" fillId="0" borderId="0" xfId="0" applyFont="1" applyAlignment="1">
      <alignment horizontal="left"/>
    </xf>
    <xf numFmtId="49" fontId="16" fillId="13" borderId="0" xfId="0" applyNumberFormat="1" applyFont="1" applyFill="1" applyAlignment="1" applyProtection="1">
      <alignment horizontal="left" vertical="center"/>
      <protection locked="0"/>
    </xf>
    <xf numFmtId="0" fontId="16" fillId="14" borderId="0" xfId="0" applyFont="1" applyFill="1" applyAlignment="1" applyProtection="1">
      <alignment horizontal="center"/>
      <protection locked="0"/>
    </xf>
    <xf numFmtId="0" fontId="12" fillId="6" borderId="0" xfId="1" applyFill="1" applyAlignment="1" applyProtection="1"/>
    <xf numFmtId="0" fontId="12" fillId="5" borderId="0" xfId="1" applyFill="1" applyAlignment="1" applyProtection="1"/>
    <xf numFmtId="0" fontId="16" fillId="0" borderId="0" xfId="0" applyFont="1" applyProtection="1">
      <protection locked="0"/>
    </xf>
    <xf numFmtId="0" fontId="16" fillId="0" borderId="0" xfId="0" applyFont="1" applyAlignment="1" applyProtection="1">
      <alignment horizontal="left" vertical="center"/>
      <protection locked="0"/>
    </xf>
    <xf numFmtId="0" fontId="0" fillId="0" borderId="0" xfId="0" applyProtection="1">
      <protection locked="0"/>
    </xf>
    <xf numFmtId="43" fontId="22" fillId="2" borderId="2" xfId="0" applyNumberFormat="1" applyFont="1" applyFill="1" applyBorder="1" applyAlignment="1" applyProtection="1">
      <alignment horizontal="center" vertical="center"/>
      <protection locked="0"/>
    </xf>
    <xf numFmtId="0" fontId="22" fillId="2" borderId="1" xfId="0" applyFont="1" applyFill="1" applyBorder="1" applyAlignment="1" applyProtection="1">
      <alignment horizontal="centerContinuous" vertical="center"/>
      <protection locked="0"/>
    </xf>
    <xf numFmtId="0" fontId="16" fillId="0" borderId="0" xfId="0" applyFont="1" applyAlignment="1" applyProtection="1">
      <alignment horizontal="right" vertical="center"/>
      <protection locked="0"/>
    </xf>
    <xf numFmtId="0" fontId="1" fillId="0" borderId="0" xfId="13"/>
    <xf numFmtId="164" fontId="12" fillId="11" borderId="0" xfId="1" applyNumberFormat="1" applyFill="1" applyAlignment="1" applyProtection="1">
      <alignment horizontal="center" vertical="center"/>
      <protection locked="0"/>
    </xf>
    <xf numFmtId="164" fontId="12" fillId="12" borderId="0" xfId="1" applyNumberFormat="1" applyFill="1" applyAlignment="1" applyProtection="1">
      <alignment horizontal="center" vertical="center"/>
      <protection locked="0"/>
    </xf>
    <xf numFmtId="0" fontId="17" fillId="4" borderId="0" xfId="1" applyFont="1" applyFill="1" applyAlignment="1" applyProtection="1">
      <alignment horizontal="center" vertical="center" wrapText="1"/>
      <protection locked="0"/>
    </xf>
    <xf numFmtId="0" fontId="16" fillId="6" borderId="0" xfId="0" applyFont="1" applyFill="1" applyAlignment="1">
      <alignment horizontal="left"/>
    </xf>
    <xf numFmtId="0" fontId="21" fillId="5" borderId="0" xfId="0" applyFont="1" applyFill="1" applyAlignment="1">
      <alignment horizontal="center" vertical="center"/>
    </xf>
    <xf numFmtId="0" fontId="16" fillId="6" borderId="0" xfId="0" applyFont="1" applyFill="1" applyAlignment="1">
      <alignment horizontal="left" vertical="center" wrapText="1"/>
    </xf>
    <xf numFmtId="0" fontId="29" fillId="10" borderId="0" xfId="0" applyFont="1" applyFill="1" applyAlignment="1">
      <alignment horizontal="center" vertical="center" wrapText="1"/>
    </xf>
    <xf numFmtId="0" fontId="25" fillId="6" borderId="0" xfId="0" applyFont="1" applyFill="1" applyAlignment="1">
      <alignment horizontal="left" vertical="center" wrapText="1"/>
    </xf>
    <xf numFmtId="166" fontId="16" fillId="3" borderId="5" xfId="0" applyNumberFormat="1" applyFont="1" applyFill="1" applyBorder="1" applyAlignment="1" applyProtection="1">
      <alignment horizontal="right" vertical="center" indent="1"/>
      <protection locked="0"/>
    </xf>
    <xf numFmtId="166" fontId="16" fillId="3" borderId="6" xfId="0" applyNumberFormat="1" applyFont="1" applyFill="1" applyBorder="1" applyAlignment="1" applyProtection="1">
      <alignment horizontal="right" vertical="center" indent="1"/>
      <protection locked="0"/>
    </xf>
    <xf numFmtId="0" fontId="16" fillId="0" borderId="5" xfId="0" applyFont="1" applyBorder="1" applyAlignment="1" applyProtection="1">
      <alignment horizontal="left" vertical="center"/>
      <protection locked="0"/>
    </xf>
    <xf numFmtId="0" fontId="16" fillId="0" borderId="0" xfId="0" applyFont="1" applyAlignment="1" applyProtection="1">
      <alignment horizontal="left" vertical="center"/>
      <protection locked="0"/>
    </xf>
    <xf numFmtId="0" fontId="16" fillId="0" borderId="6" xfId="0" applyFont="1" applyBorder="1" applyAlignment="1" applyProtection="1">
      <alignment horizontal="left" vertical="center"/>
      <protection locked="0"/>
    </xf>
    <xf numFmtId="166" fontId="16" fillId="3" borderId="7" xfId="0" applyNumberFormat="1" applyFont="1" applyFill="1" applyBorder="1" applyAlignment="1" applyProtection="1">
      <alignment horizontal="right" vertical="center" indent="1"/>
      <protection locked="0"/>
    </xf>
    <xf numFmtId="166" fontId="16" fillId="3" borderId="8" xfId="0" applyNumberFormat="1" applyFont="1" applyFill="1" applyBorder="1" applyAlignment="1" applyProtection="1">
      <alignment horizontal="right" vertical="center" indent="1"/>
      <protection locked="0"/>
    </xf>
    <xf numFmtId="166" fontId="16" fillId="0" borderId="5" xfId="0" applyNumberFormat="1" applyFont="1" applyBorder="1" applyAlignment="1" applyProtection="1">
      <alignment horizontal="right" vertical="center" indent="1"/>
      <protection locked="0"/>
    </xf>
    <xf numFmtId="166" fontId="16" fillId="0" borderId="6" xfId="0" applyNumberFormat="1" applyFont="1" applyBorder="1" applyAlignment="1" applyProtection="1">
      <alignment horizontal="right" vertical="center" indent="1"/>
      <protection locked="0"/>
    </xf>
    <xf numFmtId="0" fontId="16" fillId="3" borderId="5" xfId="0" applyFont="1" applyFill="1" applyBorder="1" applyAlignment="1" applyProtection="1">
      <alignment horizontal="left" vertical="center"/>
      <protection locked="0"/>
    </xf>
    <xf numFmtId="0" fontId="16" fillId="3" borderId="0" xfId="0" applyFont="1" applyFill="1" applyAlignment="1" applyProtection="1">
      <alignment horizontal="left" vertical="center"/>
      <protection locked="0"/>
    </xf>
    <xf numFmtId="0" fontId="16" fillId="3" borderId="6" xfId="0" applyFont="1" applyFill="1" applyBorder="1" applyAlignment="1" applyProtection="1">
      <alignment horizontal="left" vertical="center"/>
      <protection locked="0"/>
    </xf>
    <xf numFmtId="0" fontId="26" fillId="3" borderId="0" xfId="0" applyFont="1" applyFill="1" applyAlignment="1">
      <alignment horizontal="center" vertical="center"/>
    </xf>
    <xf numFmtId="0" fontId="16" fillId="3" borderId="0" xfId="0" applyFont="1" applyFill="1" applyAlignment="1">
      <alignment horizontal="center" vertical="center"/>
    </xf>
    <xf numFmtId="166" fontId="16" fillId="0" borderId="15" xfId="0" applyNumberFormat="1" applyFont="1" applyBorder="1" applyAlignment="1" applyProtection="1">
      <alignment horizontal="right" vertical="center" indent="1"/>
      <protection locked="0"/>
    </xf>
    <xf numFmtId="0" fontId="22" fillId="2" borderId="2" xfId="0" applyFont="1" applyFill="1" applyBorder="1" applyAlignment="1" applyProtection="1">
      <alignment horizontal="center" vertical="center"/>
      <protection locked="0"/>
    </xf>
    <xf numFmtId="0" fontId="22" fillId="2" borderId="10" xfId="0" applyFont="1" applyFill="1" applyBorder="1" applyAlignment="1" applyProtection="1">
      <alignment horizontal="center" vertical="center"/>
      <protection locked="0"/>
    </xf>
    <xf numFmtId="0" fontId="22" fillId="2" borderId="3" xfId="0" applyFont="1" applyFill="1" applyBorder="1" applyAlignment="1" applyProtection="1">
      <alignment horizontal="center" vertical="center"/>
      <protection locked="0"/>
    </xf>
    <xf numFmtId="166" fontId="16" fillId="0" borderId="30" xfId="0" applyNumberFormat="1" applyFont="1" applyBorder="1" applyAlignment="1" applyProtection="1">
      <alignment horizontal="right" vertical="center" indent="1"/>
      <protection locked="0"/>
    </xf>
    <xf numFmtId="0" fontId="16" fillId="3" borderId="7" xfId="0" applyFont="1" applyFill="1" applyBorder="1" applyAlignment="1" applyProtection="1">
      <alignment horizontal="left" vertical="center"/>
      <protection locked="0"/>
    </xf>
    <xf numFmtId="0" fontId="16" fillId="3" borderId="11" xfId="0" applyFont="1" applyFill="1" applyBorder="1" applyAlignment="1" applyProtection="1">
      <alignment horizontal="left" vertical="center"/>
      <protection locked="0"/>
    </xf>
    <xf numFmtId="0" fontId="16" fillId="3" borderId="8" xfId="0" applyFont="1" applyFill="1" applyBorder="1" applyAlignment="1" applyProtection="1">
      <alignment horizontal="left" vertical="center"/>
      <protection locked="0"/>
    </xf>
    <xf numFmtId="170" fontId="22" fillId="2" borderId="2" xfId="0" applyNumberFormat="1" applyFont="1" applyFill="1" applyBorder="1" applyAlignment="1" applyProtection="1">
      <alignment horizontal="center" vertical="center"/>
      <protection locked="0"/>
    </xf>
    <xf numFmtId="170" fontId="22" fillId="2" borderId="3" xfId="0" applyNumberFormat="1" applyFont="1" applyFill="1" applyBorder="1" applyAlignment="1" applyProtection="1">
      <alignment horizontal="center" vertical="center"/>
      <protection locked="0"/>
    </xf>
    <xf numFmtId="0" fontId="16" fillId="0" borderId="15" xfId="0" applyFont="1" applyBorder="1" applyAlignment="1" applyProtection="1">
      <alignment horizontal="left" vertical="center" wrapText="1"/>
      <protection locked="0"/>
    </xf>
    <xf numFmtId="0" fontId="16" fillId="0" borderId="25" xfId="0" applyFont="1" applyBorder="1" applyAlignment="1" applyProtection="1">
      <alignment horizontal="left" vertical="center"/>
      <protection locked="0"/>
    </xf>
    <xf numFmtId="0" fontId="16" fillId="0" borderId="30" xfId="0" applyFont="1" applyBorder="1" applyAlignment="1" applyProtection="1">
      <alignment horizontal="left" vertical="center" wrapText="1"/>
      <protection locked="0"/>
    </xf>
    <xf numFmtId="0" fontId="12" fillId="0" borderId="25" xfId="1" applyBorder="1" applyAlignment="1" applyProtection="1">
      <protection locked="0"/>
    </xf>
    <xf numFmtId="0" fontId="0" fillId="0" borderId="0" xfId="0" applyProtection="1">
      <protection locked="0"/>
    </xf>
    <xf numFmtId="0" fontId="0" fillId="0" borderId="26" xfId="0" applyBorder="1" applyProtection="1">
      <protection locked="0"/>
    </xf>
    <xf numFmtId="0" fontId="16" fillId="0" borderId="27" xfId="0" applyFont="1" applyBorder="1" applyAlignment="1" applyProtection="1">
      <alignment horizontal="left" vertical="center"/>
      <protection locked="0"/>
    </xf>
    <xf numFmtId="0" fontId="16" fillId="0" borderId="28" xfId="0" applyFont="1" applyBorder="1" applyAlignment="1" applyProtection="1">
      <alignment horizontal="left" vertical="center"/>
      <protection locked="0"/>
    </xf>
    <xf numFmtId="0" fontId="16" fillId="0" borderId="29" xfId="0" applyFont="1" applyBorder="1" applyAlignment="1" applyProtection="1">
      <alignment horizontal="left" vertical="center"/>
      <protection locked="0"/>
    </xf>
    <xf numFmtId="0" fontId="18" fillId="6" borderId="12" xfId="0" applyFont="1" applyFill="1" applyBorder="1" applyAlignment="1">
      <alignment horizontal="center" vertical="center"/>
    </xf>
    <xf numFmtId="0" fontId="16" fillId="0" borderId="14" xfId="0" applyFont="1" applyBorder="1" applyAlignment="1" applyProtection="1">
      <alignment horizontal="left" vertical="center" wrapText="1"/>
      <protection locked="0"/>
    </xf>
    <xf numFmtId="0" fontId="16" fillId="0" borderId="22" xfId="0" applyFont="1" applyBorder="1" applyAlignment="1" applyProtection="1">
      <alignment horizontal="left" vertical="top" wrapText="1"/>
      <protection locked="0"/>
    </xf>
    <xf numFmtId="0" fontId="16" fillId="0" borderId="23" xfId="0" applyFont="1" applyBorder="1" applyAlignment="1" applyProtection="1">
      <alignment horizontal="left" vertical="top" wrapText="1"/>
      <protection locked="0"/>
    </xf>
    <xf numFmtId="0" fontId="16" fillId="0" borderId="24" xfId="0" applyFont="1" applyBorder="1" applyAlignment="1" applyProtection="1">
      <alignment horizontal="left" vertical="top" wrapText="1"/>
      <protection locked="0"/>
    </xf>
    <xf numFmtId="0" fontId="16" fillId="0" borderId="25" xfId="0" applyFont="1" applyBorder="1" applyAlignment="1" applyProtection="1">
      <alignment horizontal="left" vertical="top" wrapText="1"/>
      <protection locked="0"/>
    </xf>
    <xf numFmtId="0" fontId="16" fillId="0" borderId="0" xfId="0" applyFont="1" applyAlignment="1" applyProtection="1">
      <alignment horizontal="left" vertical="top" wrapText="1"/>
      <protection locked="0"/>
    </xf>
    <xf numFmtId="0" fontId="16" fillId="0" borderId="26" xfId="0" applyFont="1" applyBorder="1" applyAlignment="1" applyProtection="1">
      <alignment horizontal="left" vertical="top" wrapText="1"/>
      <protection locked="0"/>
    </xf>
    <xf numFmtId="0" fontId="16" fillId="0" borderId="27" xfId="0" applyFont="1" applyBorder="1" applyAlignment="1" applyProtection="1">
      <alignment horizontal="left" vertical="top" wrapText="1"/>
      <protection locked="0"/>
    </xf>
    <xf numFmtId="0" fontId="16" fillId="0" borderId="28" xfId="0" applyFont="1" applyBorder="1" applyAlignment="1" applyProtection="1">
      <alignment horizontal="left" vertical="top" wrapText="1"/>
      <protection locked="0"/>
    </xf>
    <xf numFmtId="0" fontId="16" fillId="0" borderId="29" xfId="0" applyFont="1" applyBorder="1" applyAlignment="1" applyProtection="1">
      <alignment horizontal="left" vertical="top" wrapText="1"/>
      <protection locked="0"/>
    </xf>
    <xf numFmtId="166" fontId="16" fillId="0" borderId="14" xfId="0" applyNumberFormat="1" applyFont="1" applyBorder="1" applyAlignment="1" applyProtection="1">
      <alignment horizontal="right" vertical="center" indent="1"/>
      <protection locked="0"/>
    </xf>
    <xf numFmtId="0" fontId="24" fillId="5" borderId="0" xfId="0" applyFont="1" applyFill="1" applyAlignment="1">
      <alignment horizontal="center" vertical="center"/>
    </xf>
    <xf numFmtId="0" fontId="21" fillId="5" borderId="0" xfId="0" applyFont="1" applyFill="1" applyAlignment="1">
      <alignment horizontal="left" vertical="center"/>
    </xf>
    <xf numFmtId="0" fontId="16" fillId="9" borderId="0" xfId="0" applyFont="1" applyFill="1" applyAlignment="1">
      <alignment horizontal="center"/>
    </xf>
    <xf numFmtId="0" fontId="28" fillId="7" borderId="19" xfId="5" applyFont="1" applyBorder="1" applyAlignment="1">
      <alignment horizontal="center" vertical="center"/>
    </xf>
    <xf numFmtId="0" fontId="28" fillId="7" borderId="20" xfId="5" applyFont="1" applyBorder="1" applyAlignment="1">
      <alignment horizontal="center" vertical="center"/>
    </xf>
    <xf numFmtId="0" fontId="28" fillId="7" borderId="21" xfId="5" applyFont="1" applyBorder="1" applyAlignment="1">
      <alignment horizontal="center" vertical="center"/>
    </xf>
    <xf numFmtId="0" fontId="16" fillId="0" borderId="22" xfId="0" applyFont="1" applyBorder="1" applyAlignment="1" applyProtection="1">
      <alignment horizontal="left" vertical="center"/>
      <protection locked="0"/>
    </xf>
    <xf numFmtId="0" fontId="16" fillId="0" borderId="23" xfId="0" applyFont="1" applyBorder="1" applyAlignment="1" applyProtection="1">
      <alignment horizontal="left" vertical="center"/>
      <protection locked="0"/>
    </xf>
    <xf numFmtId="0" fontId="16" fillId="0" borderId="24" xfId="0" applyFont="1" applyBorder="1" applyAlignment="1" applyProtection="1">
      <alignment horizontal="left" vertical="center"/>
      <protection locked="0"/>
    </xf>
    <xf numFmtId="0" fontId="16" fillId="0" borderId="25" xfId="0" applyFont="1" applyBorder="1" applyAlignment="1" applyProtection="1">
      <alignment horizontal="left" vertical="center" wrapText="1"/>
      <protection locked="0"/>
    </xf>
    <xf numFmtId="0" fontId="16" fillId="0" borderId="0" xfId="0" applyFont="1" applyAlignment="1" applyProtection="1">
      <alignment horizontal="left" vertical="center" wrapText="1"/>
      <protection locked="0"/>
    </xf>
    <xf numFmtId="0" fontId="16" fillId="0" borderId="26" xfId="0" applyFont="1" applyBorder="1" applyAlignment="1" applyProtection="1">
      <alignment horizontal="left" vertical="center" wrapText="1"/>
      <protection locked="0"/>
    </xf>
    <xf numFmtId="167" fontId="16" fillId="0" borderId="0" xfId="0" applyNumberFormat="1" applyFont="1" applyAlignment="1" applyProtection="1">
      <alignment horizontal="center" vertical="center" shrinkToFit="1"/>
      <protection locked="0"/>
    </xf>
    <xf numFmtId="49" fontId="16" fillId="0" borderId="0" xfId="0" applyNumberFormat="1" applyFont="1" applyAlignment="1" applyProtection="1">
      <alignment horizontal="center" vertical="center"/>
      <protection locked="0"/>
    </xf>
  </cellXfs>
  <cellStyles count="14">
    <cellStyle name="60% - Accent6" xfId="5" builtinId="52"/>
    <cellStyle name="Hyperlink" xfId="1" builtinId="8"/>
    <cellStyle name="Hyperlink 2" xfId="4" xr:uid="{00000000-0005-0000-0000-000002000000}"/>
    <cellStyle name="Normal" xfId="0" builtinId="0"/>
    <cellStyle name="Normal 10" xfId="12" xr:uid="{98A87528-3752-4575-A171-72D079CA0414}"/>
    <cellStyle name="Normal 11" xfId="13" xr:uid="{9C708E5B-6637-4198-9AB5-2B22E6658646}"/>
    <cellStyle name="Normal 2" xfId="2" xr:uid="{00000000-0005-0000-0000-000004000000}"/>
    <cellStyle name="Normal 3" xfId="3" xr:uid="{00000000-0005-0000-0000-000005000000}"/>
    <cellStyle name="Normal 4" xfId="6" xr:uid="{00000000-0005-0000-0000-000006000000}"/>
    <cellStyle name="Normal 5" xfId="7" xr:uid="{00000000-0005-0000-0000-000007000000}"/>
    <cellStyle name="Normal 6" xfId="8" xr:uid="{00000000-0005-0000-0000-000008000000}"/>
    <cellStyle name="Normal 7" xfId="9" xr:uid="{00000000-0005-0000-0000-000009000000}"/>
    <cellStyle name="Normal 8" xfId="10" xr:uid="{00000000-0005-0000-0000-00000A000000}"/>
    <cellStyle name="Normal 9" xfId="11" xr:uid="{00000000-0005-0000-0000-00000B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3F1CF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boostexcel.com/template/bill-format-painting-service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://www.invoicingtemplate.com" TargetMode="External"/><Relationship Id="rId5" Type="http://schemas.openxmlformats.org/officeDocument/2006/relationships/image" Target="../media/image2.png"/><Relationship Id="rId4" Type="http://schemas.openxmlformats.org/officeDocument/2006/relationships/hyperlink" Target="https://uniformsoftware.com/template/bill-format-painting-service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9.png"/><Relationship Id="rId2" Type="http://schemas.openxmlformats.org/officeDocument/2006/relationships/image" Target="../media/image4.png"/><Relationship Id="rId16" Type="http://schemas.openxmlformats.org/officeDocument/2006/relationships/image" Target="../media/image11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6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8.png"/><Relationship Id="rId4" Type="http://schemas.openxmlformats.org/officeDocument/2006/relationships/image" Target="../media/image5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10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4</xdr:col>
      <xdr:colOff>9525</xdr:colOff>
      <xdr:row>7</xdr:row>
      <xdr:rowOff>180975</xdr:rowOff>
    </xdr:from>
    <xdr:to>
      <xdr:col>12</xdr:col>
      <xdr:colOff>962025</xdr:colOff>
      <xdr:row>7</xdr:row>
      <xdr:rowOff>190500</xdr:rowOff>
    </xdr:to>
    <xdr:sp macro="" textlink="">
      <xdr:nvSpPr>
        <xdr:cNvPr id="1186" name="oknWidget_1">
          <a:extLst>
            <a:ext uri="{FF2B5EF4-FFF2-40B4-BE49-F238E27FC236}">
              <a16:creationId xmlns:a16="http://schemas.microsoft.com/office/drawing/2014/main" id="{00000000-0008-0000-0000-0000A2040000}"/>
            </a:ext>
          </a:extLst>
        </xdr:cNvPr>
        <xdr:cNvSpPr>
          <a:spLocks noChangeShapeType="1"/>
        </xdr:cNvSpPr>
      </xdr:nvSpPr>
      <xdr:spPr bwMode="auto">
        <a:xfrm>
          <a:off x="1038225" y="2457450"/>
          <a:ext cx="6334125" cy="9525"/>
        </a:xfrm>
        <a:prstGeom prst="line">
          <a:avLst/>
        </a:prstGeom>
        <a:noFill/>
        <a:ln w="76200" cmpd="tri">
          <a:solidFill>
            <a:schemeClr val="tx2">
              <a:lumMod val="20000"/>
              <a:lumOff val="8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10</xdr:col>
      <xdr:colOff>152401</xdr:colOff>
      <xdr:row>3</xdr:row>
      <xdr:rowOff>91269</xdr:rowOff>
    </xdr:from>
    <xdr:ext cx="2266950" cy="556431"/>
    <xdr:sp macro="" textlink="">
      <xdr:nvSpPr>
        <xdr:cNvPr id="18" name="oknWidget_titl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/>
      </xdr:nvSpPr>
      <xdr:spPr>
        <a:xfrm>
          <a:off x="5124451" y="1329519"/>
          <a:ext cx="2266950" cy="556431"/>
        </a:xfrm>
        <a:prstGeom prst="rect">
          <a:avLst/>
        </a:prstGeom>
        <a:noFill/>
      </xdr:spPr>
      <xdr:txBody>
        <a:bodyPr wrap="square" lIns="91440" tIns="45720" rIns="91440" bIns="45720">
          <a:noAutofit/>
          <a:scene3d>
            <a:camera prst="orthographicFront"/>
            <a:lightRig rig="threePt" dir="t"/>
          </a:scene3d>
          <a:sp3d prstMaterial="matte"/>
        </a:bodyPr>
        <a:lstStyle/>
        <a:p>
          <a:pPr algn="ctr"/>
          <a:r>
            <a:rPr lang="en-US" sz="3200" b="1" cap="none" spc="0">
              <a:ln w="12700">
                <a:solidFill>
                  <a:schemeClr val="accent1"/>
                </a:solidFill>
                <a:prstDash val="solid"/>
              </a:ln>
              <a:pattFill prst="pct50">
                <a:fgClr>
                  <a:schemeClr val="accent1"/>
                </a:fgClr>
                <a:bgClr>
                  <a:schemeClr val="accent1">
                    <a:lumMod val="20000"/>
                    <a:lumOff val="80000"/>
                  </a:schemeClr>
                </a:bgClr>
              </a:pattFill>
              <a:effectLst>
                <a:outerShdw dist="38100" dir="2640000" algn="bl" rotWithShape="0">
                  <a:schemeClr val="accent1"/>
                </a:outerShdw>
              </a:effectLst>
              <a:latin typeface="Eras Bold ITC" panose="020B0907030504020204" pitchFamily="34" charset="0"/>
            </a:rPr>
            <a:t>INVOICE</a:t>
          </a:r>
        </a:p>
      </xdr:txBody>
    </xdr:sp>
    <xdr:clientData/>
  </xdr:oneCellAnchor>
  <xdr:twoCellAnchor editAs="oneCell">
    <xdr:from>
      <xdr:col>7</xdr:col>
      <xdr:colOff>762001</xdr:colOff>
      <xdr:row>2</xdr:row>
      <xdr:rowOff>133350</xdr:rowOff>
    </xdr:from>
    <xdr:to>
      <xdr:col>10</xdr:col>
      <xdr:colOff>628651</xdr:colOff>
      <xdr:row>8</xdr:row>
      <xdr:rowOff>10478</xdr:rowOff>
    </xdr:to>
    <xdr:pic>
      <xdr:nvPicPr>
        <xdr:cNvPr id="20" name="oknWidget_2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33776" y="904875"/>
          <a:ext cx="2000250" cy="1620203"/>
        </a:xfrm>
        <a:prstGeom prst="rect">
          <a:avLst/>
        </a:prstGeom>
      </xdr:spPr>
    </xdr:pic>
    <xdr:clientData/>
  </xdr:twoCellAnchor>
  <xdr:twoCellAnchor>
    <xdr:from>
      <xdr:col>15</xdr:col>
      <xdr:colOff>3175</xdr:colOff>
      <xdr:row>2</xdr:row>
      <xdr:rowOff>127000</xdr:rowOff>
    </xdr:from>
    <xdr:to>
      <xdr:col>21</xdr:col>
      <xdr:colOff>498475</xdr:colOff>
      <xdr:row>10</xdr:row>
      <xdr:rowOff>111125</xdr:rowOff>
    </xdr:to>
    <xdr:sp macro="" textlink="">
      <xdr:nvSpPr>
        <xdr:cNvPr id="2" name="oknLiteNote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E7136BA5-268E-3E22-D819-97C70C1A8139}"/>
            </a:ext>
          </a:extLst>
        </xdr:cNvPr>
        <xdr:cNvSpPr txBox="1"/>
      </xdr:nvSpPr>
      <xdr:spPr>
        <a:xfrm>
          <a:off x="7518400" y="898525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c4087.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6</xdr:col>
      <xdr:colOff>946150</xdr:colOff>
      <xdr:row>2</xdr:row>
      <xdr:rowOff>41275</xdr:rowOff>
    </xdr:from>
    <xdr:to>
      <xdr:col>10</xdr:col>
      <xdr:colOff>644525</xdr:colOff>
      <xdr:row>3</xdr:row>
      <xdr:rowOff>279400</xdr:rowOff>
    </xdr:to>
    <xdr:pic>
      <xdr:nvPicPr>
        <xdr:cNvPr id="4" name="oknWidget_logo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514E7F41-BDF8-5C77-1532-EB75A07584E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55900" y="812800"/>
          <a:ext cx="2794000" cy="5334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2C88F9C-B86E-4EC3-A775-4D71ED25D62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7E5926-6A8C-4786-9683-5DE8E2FD1FA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BFFFCEC3-B199-4994-8F16-D6220A67DBE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2FF2C433-6FF8-4B11-8BC8-1D74A94D0E6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F9EF6D0D-38E2-41C8-B543-FAD20D15F8B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F226F5DC-B237-4D81-B0CB-569F84C3CBB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A6965548-FACE-48DD-B183-F6071017CE7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69AE02F2-34E8-4477-871E-BB93FDD914BB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B8076B21-25A2-4685-580C-890C6F18D4F7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EDA59A2-8B1B-9BC8-3877-338E2041DDEA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8662BD07-6350-0836-97DD-B6256815810B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invoicingtemplate.com/" TargetMode="External"/><Relationship Id="rId13" Type="http://schemas.openxmlformats.org/officeDocument/2006/relationships/hyperlink" Target="http://www.invoicingtemplate.com/bill-format-painting-service.html" TargetMode="External"/><Relationship Id="rId18" Type="http://schemas.openxmlformats.org/officeDocument/2006/relationships/drawing" Target="../drawings/drawing1.xml"/><Relationship Id="rId3" Type="http://schemas.openxmlformats.org/officeDocument/2006/relationships/hyperlink" Target="http://www.invoicingtemplate.com/simple-consulting-bill.html" TargetMode="External"/><Relationship Id="rId7" Type="http://schemas.openxmlformats.org/officeDocument/2006/relationships/hyperlink" Target="http://www.uniformsoft.com/" TargetMode="External"/><Relationship Id="rId12" Type="http://schemas.openxmlformats.org/officeDocument/2006/relationships/hyperlink" Target="http://www.invoicingtemplate.com/bill-format-painting-service.html" TargetMode="External"/><Relationship Id="rId17" Type="http://schemas.openxmlformats.org/officeDocument/2006/relationships/printerSettings" Target="../printerSettings/printerSettings1.bin"/><Relationship Id="rId2" Type="http://schemas.openxmlformats.org/officeDocument/2006/relationships/hyperlink" Target="http://www.invoicingtemplate.com/simple-consulting-bill.html" TargetMode="External"/><Relationship Id="rId16" Type="http://schemas.openxmlformats.org/officeDocument/2006/relationships/hyperlink" Target="http://www.invoicingtemplate.com/bill-format-painting-service.html" TargetMode="External"/><Relationship Id="rId1" Type="http://schemas.openxmlformats.org/officeDocument/2006/relationships/hyperlink" Target="http://www.invoicingtemplate.com/" TargetMode="External"/><Relationship Id="rId6" Type="http://schemas.openxmlformats.org/officeDocument/2006/relationships/hyperlink" Target="http://www.invoicingtemplate.com/" TargetMode="External"/><Relationship Id="rId11" Type="http://schemas.openxmlformats.org/officeDocument/2006/relationships/hyperlink" Target="http://www.invoicingtemplate.com/bill-format-painting-service.html" TargetMode="External"/><Relationship Id="rId5" Type="http://schemas.openxmlformats.org/officeDocument/2006/relationships/hyperlink" Target="http://www.uniformsoft.com/" TargetMode="External"/><Relationship Id="rId15" Type="http://schemas.openxmlformats.org/officeDocument/2006/relationships/hyperlink" Target="http://www.invoicingtemplate.com/bill-format-painting-service.html" TargetMode="External"/><Relationship Id="rId10" Type="http://schemas.openxmlformats.org/officeDocument/2006/relationships/hyperlink" Target="http://www.invoicingtemplate.com/bill-format-painting-service.html" TargetMode="External"/><Relationship Id="rId19" Type="http://schemas.openxmlformats.org/officeDocument/2006/relationships/vmlDrawing" Target="../drawings/vmlDrawing1.vml"/><Relationship Id="rId4" Type="http://schemas.openxmlformats.org/officeDocument/2006/relationships/hyperlink" Target="mailto:test@test.com" TargetMode="External"/><Relationship Id="rId9" Type="http://schemas.openxmlformats.org/officeDocument/2006/relationships/hyperlink" Target="http://www.invoicingtemplate.com/bill-format-painting-service.html" TargetMode="External"/><Relationship Id="rId14" Type="http://schemas.openxmlformats.org/officeDocument/2006/relationships/hyperlink" Target="http://www.invoicingtemplate.com/bill-format-painting-service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KW985"/>
  <sheetViews>
    <sheetView showGridLines="0" showRowColHeaders="0" showZeros="0" tabSelected="1" showOutlineSymbols="0" zoomScaleNormal="100" workbookViewId="0">
      <selection activeCell="E11" sqref="E11:H11"/>
    </sheetView>
  </sheetViews>
  <sheetFormatPr defaultRowHeight="15" x14ac:dyDescent="0.3"/>
  <cols>
    <col min="1" max="1" width="14.7109375" style="49" customWidth="1"/>
    <col min="2" max="2" width="10.28515625" style="1" hidden="1" customWidth="1"/>
    <col min="3" max="3" width="1.140625" style="1" hidden="1" customWidth="1"/>
    <col min="4" max="4" width="0.7109375" style="2" customWidth="1"/>
    <col min="5" max="5" width="9.140625" style="2"/>
    <col min="6" max="6" width="2.5703125" style="2" customWidth="1"/>
    <col min="7" max="8" width="14.42578125" style="2" customWidth="1"/>
    <col min="9" max="9" width="16" style="2" customWidth="1"/>
    <col min="10" max="10" width="1.5703125" style="2" customWidth="1"/>
    <col min="11" max="11" width="11.85546875" style="2" customWidth="1"/>
    <col min="12" max="12" width="10.7109375" style="2" customWidth="1"/>
    <col min="13" max="13" width="14.7109375" style="2" customWidth="1"/>
    <col min="14" max="14" width="0.85546875" style="2" customWidth="1"/>
    <col min="15" max="15" width="1" style="3" customWidth="1"/>
    <col min="16" max="16" width="5" style="2" customWidth="1"/>
    <col min="17" max="17" width="10" style="2" customWidth="1"/>
    <col min="18" max="18" width="7.28515625" style="2" customWidth="1"/>
    <col min="19" max="16384" width="9.140625" style="2"/>
  </cols>
  <sheetData>
    <row r="1" spans="1:985" s="65" customFormat="1" ht="57" customHeight="1" x14ac:dyDescent="0.3">
      <c r="A1" s="136"/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AHP1" s="73" t="s">
        <v>57</v>
      </c>
      <c r="AIC1" s="73" t="s">
        <v>59</v>
      </c>
      <c r="AIZ1" s="73" t="s">
        <v>59</v>
      </c>
      <c r="AJV1" s="73" t="s">
        <v>59</v>
      </c>
      <c r="AKW1" s="48" t="s">
        <v>32</v>
      </c>
    </row>
    <row r="2" spans="1:985" ht="3.75" customHeight="1" x14ac:dyDescent="0.3">
      <c r="P2" s="83" t="s">
        <v>27</v>
      </c>
      <c r="Q2" s="83"/>
      <c r="R2" s="83"/>
      <c r="S2" s="83"/>
      <c r="T2" s="83"/>
    </row>
    <row r="3" spans="1:985" ht="23.25" customHeight="1" x14ac:dyDescent="0.3">
      <c r="P3" s="83"/>
      <c r="Q3" s="83"/>
      <c r="R3" s="83"/>
      <c r="S3" s="83"/>
      <c r="T3" s="83"/>
    </row>
    <row r="4" spans="1:985" ht="41.25" customHeight="1" x14ac:dyDescent="0.35">
      <c r="A4" s="50" t="s">
        <v>6</v>
      </c>
      <c r="E4" s="69" t="s">
        <v>47</v>
      </c>
      <c r="H4" s="4"/>
      <c r="M4" s="5"/>
      <c r="N4" s="6"/>
      <c r="P4" s="9">
        <v>1</v>
      </c>
      <c r="Q4" s="84" t="s">
        <v>35</v>
      </c>
      <c r="R4" s="84"/>
      <c r="S4" s="84"/>
      <c r="T4" s="84"/>
    </row>
    <row r="5" spans="1:985" ht="18" customHeight="1" x14ac:dyDescent="0.3">
      <c r="A5" s="71" t="s">
        <v>55</v>
      </c>
      <c r="E5" s="2" t="s">
        <v>24</v>
      </c>
      <c r="P5" s="85">
        <v>2</v>
      </c>
      <c r="Q5" s="86" t="s">
        <v>36</v>
      </c>
      <c r="R5" s="86"/>
      <c r="S5" s="86"/>
      <c r="T5" s="86"/>
    </row>
    <row r="6" spans="1:985" ht="18" customHeight="1" x14ac:dyDescent="0.3">
      <c r="A6" s="51" t="s">
        <v>7</v>
      </c>
      <c r="E6" s="2" t="s">
        <v>25</v>
      </c>
      <c r="K6" s="7" t="s">
        <v>0</v>
      </c>
      <c r="L6" s="146"/>
      <c r="M6" s="146"/>
      <c r="N6" s="8"/>
      <c r="P6" s="85"/>
      <c r="Q6" s="86"/>
      <c r="R6" s="86"/>
      <c r="S6" s="86"/>
      <c r="T6" s="86"/>
    </row>
    <row r="7" spans="1:985" ht="18" customHeight="1" x14ac:dyDescent="0.3">
      <c r="A7" s="71" t="s">
        <v>30</v>
      </c>
      <c r="E7" t="s">
        <v>26</v>
      </c>
      <c r="K7" s="7" t="s">
        <v>13</v>
      </c>
      <c r="L7" s="147"/>
      <c r="M7" s="147"/>
      <c r="N7" s="10"/>
      <c r="P7" s="85"/>
      <c r="Q7" s="86"/>
      <c r="R7" s="86"/>
      <c r="S7" s="86"/>
      <c r="T7" s="86"/>
    </row>
    <row r="8" spans="1:985" ht="18.75" customHeight="1" x14ac:dyDescent="0.3">
      <c r="A8" s="52" t="s">
        <v>34</v>
      </c>
      <c r="L8" s="11"/>
      <c r="M8" s="10"/>
      <c r="N8" s="10"/>
      <c r="P8" s="85"/>
      <c r="Q8" s="86"/>
      <c r="R8" s="86"/>
      <c r="S8" s="86"/>
      <c r="T8" s="86"/>
    </row>
    <row r="9" spans="1:985" ht="6" customHeight="1" thickBot="1" x14ac:dyDescent="0.35">
      <c r="A9" s="53"/>
      <c r="B9" s="1" t="s">
        <v>16</v>
      </c>
      <c r="P9" s="85"/>
      <c r="Q9" s="86"/>
      <c r="R9" s="86"/>
      <c r="S9" s="86"/>
      <c r="T9" s="86"/>
    </row>
    <row r="10" spans="1:985" s="13" customFormat="1" ht="18" customHeight="1" thickTop="1" x14ac:dyDescent="0.2">
      <c r="A10" s="70"/>
      <c r="B10" s="12">
        <v>1</v>
      </c>
      <c r="C10" s="12"/>
      <c r="E10" s="137" t="s">
        <v>42</v>
      </c>
      <c r="F10" s="138"/>
      <c r="G10" s="139"/>
      <c r="J10" s="137" t="s">
        <v>48</v>
      </c>
      <c r="K10" s="138"/>
      <c r="L10" s="139"/>
      <c r="M10"/>
      <c r="N10"/>
      <c r="O10" s="14"/>
      <c r="P10" s="135">
        <v>3</v>
      </c>
      <c r="Q10" s="86" t="s">
        <v>28</v>
      </c>
      <c r="R10" s="86"/>
      <c r="S10" s="86"/>
      <c r="T10" s="86"/>
    </row>
    <row r="11" spans="1:985" s="13" customFormat="1" ht="18" customHeight="1" x14ac:dyDescent="0.2">
      <c r="A11" s="54" t="s">
        <v>10</v>
      </c>
      <c r="B11" s="12">
        <v>0</v>
      </c>
      <c r="C11" s="12"/>
      <c r="E11" s="140"/>
      <c r="F11" s="141"/>
      <c r="G11" s="141"/>
      <c r="H11" s="142"/>
      <c r="J11" s="124"/>
      <c r="K11" s="125"/>
      <c r="L11" s="125"/>
      <c r="M11" s="126"/>
      <c r="O11" s="14"/>
      <c r="P11" s="135"/>
      <c r="Q11" s="86"/>
      <c r="R11" s="86"/>
      <c r="S11" s="86"/>
      <c r="T11" s="86"/>
    </row>
    <row r="12" spans="1:985" s="13" customFormat="1" ht="18" customHeight="1" x14ac:dyDescent="0.2">
      <c r="A12" s="54" t="s">
        <v>39</v>
      </c>
      <c r="B12" s="12">
        <v>0</v>
      </c>
      <c r="C12" s="12"/>
      <c r="E12" s="143"/>
      <c r="F12" s="144"/>
      <c r="G12" s="144"/>
      <c r="H12" s="145"/>
      <c r="J12" s="127"/>
      <c r="K12" s="128"/>
      <c r="L12" s="128"/>
      <c r="M12" s="129"/>
      <c r="O12" s="14"/>
      <c r="P12" s="135"/>
      <c r="Q12" s="86"/>
      <c r="R12" s="86"/>
      <c r="S12" s="86"/>
      <c r="T12" s="86"/>
    </row>
    <row r="13" spans="1:985" s="13" customFormat="1" ht="18" customHeight="1" x14ac:dyDescent="0.2">
      <c r="A13" s="54" t="s">
        <v>40</v>
      </c>
      <c r="B13" s="12">
        <v>0.08</v>
      </c>
      <c r="C13" s="12"/>
      <c r="E13" s="116"/>
      <c r="F13" s="117"/>
      <c r="G13" s="117"/>
      <c r="H13" s="118"/>
      <c r="J13" s="127"/>
      <c r="K13" s="128"/>
      <c r="L13" s="128"/>
      <c r="M13" s="129"/>
      <c r="O13" s="14"/>
      <c r="P13" s="135"/>
      <c r="Q13" s="86"/>
      <c r="R13" s="86"/>
      <c r="S13" s="86"/>
      <c r="T13" s="86"/>
    </row>
    <row r="14" spans="1:985" s="13" customFormat="1" ht="18" hidden="1" customHeight="1" x14ac:dyDescent="0.2">
      <c r="A14" s="54"/>
      <c r="B14" s="12"/>
      <c r="C14" s="12"/>
      <c r="E14" s="114"/>
      <c r="F14" s="92"/>
      <c r="G14" s="92"/>
      <c r="H14" s="64"/>
      <c r="J14" s="127"/>
      <c r="K14" s="128"/>
      <c r="L14" s="128"/>
      <c r="M14" s="129"/>
      <c r="O14" s="14"/>
      <c r="P14" s="135"/>
      <c r="Q14" s="86"/>
      <c r="R14" s="86"/>
      <c r="S14" s="86"/>
      <c r="T14" s="86"/>
    </row>
    <row r="15" spans="1:985" s="13" customFormat="1" ht="18" customHeight="1" x14ac:dyDescent="0.2">
      <c r="A15" s="54" t="s">
        <v>41</v>
      </c>
      <c r="B15" s="12">
        <v>0.06</v>
      </c>
      <c r="C15" s="12"/>
      <c r="E15" s="119"/>
      <c r="F15" s="120"/>
      <c r="G15" s="120"/>
      <c r="H15" s="121"/>
      <c r="J15" s="130"/>
      <c r="K15" s="131"/>
      <c r="L15" s="131"/>
      <c r="M15" s="132"/>
      <c r="O15" s="14"/>
      <c r="P15" s="134">
        <v>4</v>
      </c>
      <c r="Q15" s="88" t="s">
        <v>37</v>
      </c>
      <c r="R15" s="88"/>
      <c r="S15" s="88"/>
      <c r="T15" s="88"/>
    </row>
    <row r="16" spans="1:985" s="13" customFormat="1" ht="6" customHeight="1" x14ac:dyDescent="0.2">
      <c r="A16" s="55"/>
      <c r="B16" s="12"/>
      <c r="C16" s="12"/>
      <c r="O16" s="14"/>
      <c r="P16" s="134"/>
      <c r="Q16" s="88"/>
      <c r="R16" s="88"/>
      <c r="S16" s="88"/>
      <c r="T16" s="88"/>
      <c r="AC16" s="75"/>
    </row>
    <row r="17" spans="1:53" ht="8.25" customHeight="1" x14ac:dyDescent="0.3">
      <c r="A17" s="56"/>
      <c r="P17" s="134">
        <v>5</v>
      </c>
      <c r="Q17" s="88" t="s">
        <v>29</v>
      </c>
      <c r="R17" s="88"/>
      <c r="S17" s="88"/>
      <c r="T17" s="88"/>
      <c r="AE17" s="74"/>
      <c r="AG17" s="74"/>
      <c r="AH17" s="74"/>
      <c r="AJ17" s="74"/>
    </row>
    <row r="18" spans="1:53" s="16" customFormat="1" ht="20.100000000000001" hidden="1" customHeight="1" x14ac:dyDescent="0.3">
      <c r="A18" s="57"/>
      <c r="B18" s="15"/>
      <c r="C18" s="15"/>
      <c r="E18" s="2"/>
      <c r="F18" s="2"/>
      <c r="G18" s="2"/>
      <c r="H18" s="2"/>
      <c r="I18" s="2"/>
      <c r="J18" s="2"/>
      <c r="K18" s="2"/>
      <c r="L18" s="2"/>
      <c r="N18" s="17"/>
      <c r="O18" s="18"/>
      <c r="P18" s="134"/>
      <c r="Q18" s="88"/>
      <c r="R18" s="88"/>
      <c r="S18" s="88"/>
      <c r="T18" s="88"/>
      <c r="U18" s="2"/>
      <c r="V18" s="2"/>
      <c r="W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</row>
    <row r="19" spans="1:53" s="16" customFormat="1" ht="20.100000000000001" hidden="1" customHeight="1" x14ac:dyDescent="0.3">
      <c r="A19" s="57"/>
      <c r="B19" s="15"/>
      <c r="C19" s="15"/>
      <c r="N19" s="19"/>
      <c r="O19" s="18"/>
      <c r="P19" s="134"/>
      <c r="Q19" s="88"/>
      <c r="R19" s="88"/>
      <c r="S19" s="88"/>
      <c r="T19" s="88"/>
      <c r="U19" s="2"/>
      <c r="V19" s="2"/>
      <c r="W19" s="2"/>
      <c r="AC19" s="2"/>
      <c r="AD19" s="2"/>
      <c r="AE19" s="2"/>
      <c r="AF19" s="74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</row>
    <row r="20" spans="1:53" ht="7.15" customHeight="1" thickBot="1" x14ac:dyDescent="0.35">
      <c r="P20" s="134"/>
      <c r="Q20" s="88"/>
      <c r="R20" s="88"/>
      <c r="S20" s="88"/>
      <c r="T20" s="88"/>
      <c r="AF20" s="74"/>
    </row>
    <row r="21" spans="1:53" s="16" customFormat="1" ht="20.100000000000001" customHeight="1" thickTop="1" x14ac:dyDescent="0.3">
      <c r="A21" s="60" t="s">
        <v>43</v>
      </c>
      <c r="B21" s="15" t="s">
        <v>8</v>
      </c>
      <c r="C21" s="15" t="s">
        <v>15</v>
      </c>
      <c r="E21" s="122" t="s">
        <v>11</v>
      </c>
      <c r="F21" s="122"/>
      <c r="G21" s="122"/>
      <c r="H21" s="122"/>
      <c r="I21" s="122"/>
      <c r="J21" s="122" t="s">
        <v>2</v>
      </c>
      <c r="K21" s="122"/>
      <c r="L21" s="60" t="s">
        <v>14</v>
      </c>
      <c r="M21" s="60" t="s">
        <v>12</v>
      </c>
      <c r="N21" s="17"/>
      <c r="O21" s="18"/>
      <c r="P21" s="134"/>
      <c r="Q21" s="88"/>
      <c r="R21" s="88"/>
      <c r="S21" s="88"/>
      <c r="T21" s="88"/>
      <c r="U21" s="2"/>
      <c r="V21" s="2"/>
      <c r="W21" s="2"/>
      <c r="AC21" s="2"/>
      <c r="AD21" s="2"/>
      <c r="AE21" s="2"/>
      <c r="AF21" s="74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</row>
    <row r="22" spans="1:53" s="16" customFormat="1" ht="32.1" customHeight="1" x14ac:dyDescent="0.3">
      <c r="A22" s="66"/>
      <c r="B22" s="20">
        <v>0</v>
      </c>
      <c r="C22" s="20">
        <v>0</v>
      </c>
      <c r="E22" s="123" t="s">
        <v>49</v>
      </c>
      <c r="F22" s="123"/>
      <c r="G22" s="123"/>
      <c r="H22" s="123"/>
      <c r="I22" s="123"/>
      <c r="J22" s="133">
        <v>6</v>
      </c>
      <c r="K22" s="133"/>
      <c r="L22" s="41">
        <v>60</v>
      </c>
      <c r="M22" s="42">
        <f>ROUND(oknQuantity_1*oknPrice_1,2)</f>
        <v>360</v>
      </c>
      <c r="N22" s="21"/>
      <c r="O22" s="18"/>
      <c r="P22" s="85">
        <v>6</v>
      </c>
      <c r="Q22" s="88" t="s">
        <v>38</v>
      </c>
      <c r="R22" s="88"/>
      <c r="S22" s="88"/>
      <c r="T22" s="88"/>
      <c r="U22" s="2"/>
      <c r="V22" s="2"/>
      <c r="W22" s="2"/>
      <c r="AC22" s="2"/>
      <c r="AD22" s="2"/>
      <c r="AE22" s="2"/>
      <c r="AF22" s="74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</row>
    <row r="23" spans="1:53" s="16" customFormat="1" ht="32.1" customHeight="1" x14ac:dyDescent="0.3">
      <c r="A23" s="67"/>
      <c r="B23" s="20">
        <v>0</v>
      </c>
      <c r="C23" s="20">
        <v>0</v>
      </c>
      <c r="E23" s="113" t="s">
        <v>50</v>
      </c>
      <c r="F23" s="113"/>
      <c r="G23" s="113"/>
      <c r="H23" s="113"/>
      <c r="I23" s="113"/>
      <c r="J23" s="103">
        <v>5</v>
      </c>
      <c r="K23" s="103"/>
      <c r="L23" s="61">
        <v>50</v>
      </c>
      <c r="M23" s="43">
        <f>ROUND(oknQuantity_2*oknPrice_2,2)</f>
        <v>250</v>
      </c>
      <c r="N23" s="24"/>
      <c r="O23" s="18"/>
      <c r="P23" s="85"/>
      <c r="Q23" s="88"/>
      <c r="R23" s="88"/>
      <c r="S23" s="88"/>
      <c r="T23" s="88"/>
      <c r="U23" s="2"/>
      <c r="V23" s="2"/>
      <c r="AC23" s="2"/>
      <c r="AD23" s="2"/>
      <c r="AE23" s="2"/>
      <c r="AF23" s="74"/>
      <c r="AG23"/>
      <c r="AH23"/>
      <c r="AI23" s="76"/>
      <c r="AJ23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</row>
    <row r="24" spans="1:53" s="16" customFormat="1" ht="32.1" customHeight="1" x14ac:dyDescent="0.3">
      <c r="A24" s="67"/>
      <c r="B24" s="20">
        <v>0</v>
      </c>
      <c r="C24" s="20">
        <v>0</v>
      </c>
      <c r="E24" s="113" t="s">
        <v>51</v>
      </c>
      <c r="F24" s="113"/>
      <c r="G24" s="113"/>
      <c r="H24" s="113"/>
      <c r="I24" s="113"/>
      <c r="J24" s="103">
        <v>4</v>
      </c>
      <c r="K24" s="103"/>
      <c r="L24" s="61">
        <v>40</v>
      </c>
      <c r="M24" s="43">
        <f>ROUND(oknQuantity_3*oknPrice_3,2)</f>
        <v>160</v>
      </c>
      <c r="N24" s="24"/>
      <c r="O24" s="18"/>
      <c r="P24" s="85"/>
      <c r="Q24" s="88"/>
      <c r="R24" s="88"/>
      <c r="S24" s="88"/>
      <c r="T24" s="88"/>
      <c r="U24" s="2"/>
      <c r="V24" s="2"/>
      <c r="W24"/>
      <c r="AC24" s="2"/>
      <c r="AD24" s="2"/>
      <c r="AE24" s="2"/>
      <c r="AF24" s="74"/>
      <c r="AG24"/>
      <c r="AH24"/>
      <c r="AI24" s="76"/>
      <c r="AJ24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</row>
    <row r="25" spans="1:53" s="16" customFormat="1" ht="32.1" customHeight="1" x14ac:dyDescent="0.3">
      <c r="A25" s="67"/>
      <c r="B25" s="20">
        <v>0</v>
      </c>
      <c r="C25" s="20">
        <v>0</v>
      </c>
      <c r="E25" s="113" t="s">
        <v>52</v>
      </c>
      <c r="F25" s="113"/>
      <c r="G25" s="113"/>
      <c r="H25" s="113"/>
      <c r="I25" s="113"/>
      <c r="J25" s="103">
        <v>3</v>
      </c>
      <c r="K25" s="103"/>
      <c r="L25" s="61">
        <v>30</v>
      </c>
      <c r="M25" s="43">
        <f>ROUND(oknQuantity_4*oknPrice_4,2)</f>
        <v>90</v>
      </c>
      <c r="N25" s="24"/>
      <c r="O25" s="18"/>
      <c r="P25" s="85"/>
      <c r="Q25" s="88"/>
      <c r="R25" s="88"/>
      <c r="S25" s="88"/>
      <c r="T25" s="88"/>
      <c r="U25" s="2"/>
      <c r="V25" s="2"/>
      <c r="W25"/>
      <c r="AC25" s="2"/>
      <c r="AD25" s="2"/>
      <c r="AE25" s="2"/>
      <c r="AF25" s="2"/>
      <c r="AG25"/>
      <c r="AH25"/>
      <c r="AI25" s="76"/>
      <c r="AJ25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</row>
    <row r="26" spans="1:53" s="16" customFormat="1" ht="32.1" customHeight="1" x14ac:dyDescent="0.3">
      <c r="A26" s="67"/>
      <c r="B26" s="20">
        <v>0</v>
      </c>
      <c r="C26" s="20">
        <v>0</v>
      </c>
      <c r="E26" s="113" t="s">
        <v>53</v>
      </c>
      <c r="F26" s="113"/>
      <c r="G26" s="113"/>
      <c r="H26" s="113"/>
      <c r="I26" s="113"/>
      <c r="J26" s="103">
        <v>2</v>
      </c>
      <c r="K26" s="103"/>
      <c r="L26" s="61">
        <v>20</v>
      </c>
      <c r="M26" s="43">
        <f>ROUND(oknQuantity_5*oknPrice_5,2)</f>
        <v>40</v>
      </c>
      <c r="N26" s="24"/>
      <c r="O26" s="18"/>
      <c r="P26" s="87" t="s">
        <v>44</v>
      </c>
      <c r="Q26" s="87"/>
      <c r="R26" s="87"/>
      <c r="S26" s="87"/>
      <c r="T26" s="87"/>
      <c r="U26" s="2"/>
      <c r="V26" s="2"/>
      <c r="W26" s="2"/>
      <c r="AC26" s="2"/>
      <c r="AD26" s="2"/>
      <c r="AE26" s="2"/>
      <c r="AF26" s="2"/>
      <c r="AG26"/>
      <c r="AH26"/>
      <c r="AI26"/>
      <c r="AJ26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</row>
    <row r="27" spans="1:53" s="16" customFormat="1" ht="32.1" customHeight="1" x14ac:dyDescent="0.3">
      <c r="A27" s="67"/>
      <c r="B27" s="20">
        <v>0</v>
      </c>
      <c r="C27" s="20">
        <v>0</v>
      </c>
      <c r="E27" s="113" t="s">
        <v>54</v>
      </c>
      <c r="F27" s="113"/>
      <c r="G27" s="113"/>
      <c r="H27" s="113"/>
      <c r="I27" s="113"/>
      <c r="J27" s="103">
        <v>1</v>
      </c>
      <c r="K27" s="103"/>
      <c r="L27" s="61">
        <v>100</v>
      </c>
      <c r="M27" s="43">
        <f>ROUND(oknQuantity_6*oknPrice_6,2)</f>
        <v>100</v>
      </c>
      <c r="N27" s="24"/>
      <c r="O27" s="18"/>
      <c r="P27" s="87"/>
      <c r="Q27" s="87"/>
      <c r="R27" s="87"/>
      <c r="S27" s="87"/>
      <c r="T27" s="87"/>
      <c r="U27" s="2"/>
      <c r="V27" s="2"/>
      <c r="W27" s="2"/>
      <c r="AC27" s="2"/>
      <c r="AD27" s="2"/>
      <c r="AE27" s="2"/>
      <c r="AF27" s="2"/>
      <c r="AG27"/>
      <c r="AH27"/>
      <c r="AI27" s="76"/>
      <c r="AJ27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</row>
    <row r="28" spans="1:53" s="16" customFormat="1" ht="32.1" customHeight="1" x14ac:dyDescent="0.3">
      <c r="A28" s="67"/>
      <c r="B28" s="20">
        <v>0</v>
      </c>
      <c r="C28" s="20">
        <v>0</v>
      </c>
      <c r="E28" s="113"/>
      <c r="F28" s="113"/>
      <c r="G28" s="113"/>
      <c r="H28" s="113"/>
      <c r="I28" s="113"/>
      <c r="J28" s="103">
        <v>0</v>
      </c>
      <c r="K28" s="103"/>
      <c r="L28" s="61">
        <v>0</v>
      </c>
      <c r="M28" s="43">
        <f>ROUND(oknQuantity_7*oknPrice_7,2)</f>
        <v>0</v>
      </c>
      <c r="N28" s="24"/>
      <c r="O28" s="18"/>
      <c r="P28" s="87"/>
      <c r="Q28" s="87"/>
      <c r="R28" s="87"/>
      <c r="S28" s="87"/>
      <c r="T28" s="87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</row>
    <row r="29" spans="1:53" s="16" customFormat="1" ht="32.1" customHeight="1" thickBot="1" x14ac:dyDescent="0.35">
      <c r="A29" s="68"/>
      <c r="B29" s="20">
        <v>0</v>
      </c>
      <c r="C29" s="20">
        <v>0</v>
      </c>
      <c r="E29" s="115"/>
      <c r="F29" s="115"/>
      <c r="G29" s="115"/>
      <c r="H29" s="115"/>
      <c r="I29" s="115"/>
      <c r="J29" s="107">
        <v>0</v>
      </c>
      <c r="K29" s="107"/>
      <c r="L29" s="62">
        <v>0</v>
      </c>
      <c r="M29" s="63">
        <f>ROUND(oknQuantity_8*oknPrice_8,2)</f>
        <v>0</v>
      </c>
      <c r="N29" s="24"/>
      <c r="O29" s="18"/>
      <c r="P29" s="87"/>
      <c r="Q29" s="87"/>
      <c r="R29" s="87"/>
      <c r="S29" s="87"/>
      <c r="T29" s="87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</row>
    <row r="30" spans="1:53" s="16" customFormat="1" ht="15.95" hidden="1" customHeight="1" x14ac:dyDescent="0.3">
      <c r="A30" s="58"/>
      <c r="B30" s="20">
        <v>0</v>
      </c>
      <c r="C30" s="20">
        <v>0</v>
      </c>
      <c r="E30" s="91"/>
      <c r="F30" s="92"/>
      <c r="G30" s="92"/>
      <c r="H30" s="92"/>
      <c r="I30" s="93"/>
      <c r="J30" s="96">
        <v>0</v>
      </c>
      <c r="K30" s="97"/>
      <c r="L30" s="25">
        <v>0</v>
      </c>
      <c r="M30" s="26">
        <f>ROUND(oknQuantity_9*oknPrice_9,2)</f>
        <v>0</v>
      </c>
      <c r="N30" s="24"/>
      <c r="O30" s="18"/>
      <c r="P30" s="87"/>
      <c r="Q30" s="87"/>
      <c r="R30" s="87"/>
      <c r="S30" s="87"/>
      <c r="T30" s="87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</row>
    <row r="31" spans="1:53" s="16" customFormat="1" ht="15.95" hidden="1" customHeight="1" x14ac:dyDescent="0.3">
      <c r="A31" s="58"/>
      <c r="B31" s="20">
        <v>0</v>
      </c>
      <c r="C31" s="20">
        <v>0</v>
      </c>
      <c r="E31" s="98"/>
      <c r="F31" s="99"/>
      <c r="G31" s="99"/>
      <c r="H31" s="99"/>
      <c r="I31" s="100"/>
      <c r="J31" s="89">
        <v>0</v>
      </c>
      <c r="K31" s="90"/>
      <c r="L31" s="22">
        <v>0</v>
      </c>
      <c r="M31" s="23">
        <f>ROUND(oknQuantity_10*oknPrice_10,2)</f>
        <v>0</v>
      </c>
      <c r="N31" s="24"/>
      <c r="O31" s="18"/>
      <c r="P31" s="81" t="s">
        <v>45</v>
      </c>
      <c r="Q31" s="81"/>
      <c r="R31" s="81"/>
      <c r="S31" s="81"/>
      <c r="T31" s="81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</row>
    <row r="32" spans="1:53" s="16" customFormat="1" ht="15.95" hidden="1" customHeight="1" x14ac:dyDescent="0.3">
      <c r="A32" s="58"/>
      <c r="B32" s="20">
        <v>0</v>
      </c>
      <c r="C32" s="20">
        <v>0</v>
      </c>
      <c r="E32" s="91"/>
      <c r="F32" s="92"/>
      <c r="G32" s="92"/>
      <c r="H32" s="92"/>
      <c r="I32" s="93"/>
      <c r="J32" s="96">
        <v>0</v>
      </c>
      <c r="K32" s="97"/>
      <c r="L32" s="25">
        <v>0</v>
      </c>
      <c r="M32" s="26">
        <f>ROUND(oknQuantity_11*oknPrice_11,2)</f>
        <v>0</v>
      </c>
      <c r="N32" s="24"/>
      <c r="O32" s="18"/>
      <c r="P32" s="82" t="s">
        <v>46</v>
      </c>
      <c r="Q32" s="82"/>
      <c r="R32" s="82"/>
      <c r="S32" s="82"/>
      <c r="T32" s="8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</row>
    <row r="33" spans="1:53" s="16" customFormat="1" ht="15.95" hidden="1" customHeight="1" x14ac:dyDescent="0.3">
      <c r="A33" s="58"/>
      <c r="B33" s="20">
        <v>0</v>
      </c>
      <c r="C33" s="20">
        <v>0</v>
      </c>
      <c r="E33" s="98"/>
      <c r="F33" s="99"/>
      <c r="G33" s="99"/>
      <c r="H33" s="99"/>
      <c r="I33" s="100"/>
      <c r="J33" s="89">
        <v>0</v>
      </c>
      <c r="K33" s="90"/>
      <c r="L33" s="22">
        <v>0</v>
      </c>
      <c r="M33" s="23">
        <f>ROUND(oknQuantity_12*oknPrice_12,2)</f>
        <v>0</v>
      </c>
      <c r="N33" s="24"/>
      <c r="O33" s="18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</row>
    <row r="34" spans="1:53" s="16" customFormat="1" ht="15.95" hidden="1" customHeight="1" x14ac:dyDescent="0.3">
      <c r="A34" s="58"/>
      <c r="B34" s="20">
        <v>0</v>
      </c>
      <c r="C34" s="20">
        <v>0</v>
      </c>
      <c r="E34" s="91"/>
      <c r="F34" s="92"/>
      <c r="G34" s="92"/>
      <c r="H34" s="92"/>
      <c r="I34" s="93"/>
      <c r="J34" s="96">
        <v>0</v>
      </c>
      <c r="K34" s="97"/>
      <c r="L34" s="25">
        <v>0</v>
      </c>
      <c r="M34" s="26">
        <f>ROUND(oknQuantity_13 * oknPrice_13,2)</f>
        <v>0</v>
      </c>
      <c r="N34" s="21"/>
      <c r="O34" s="18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</row>
    <row r="35" spans="1:53" s="16" customFormat="1" ht="15.95" hidden="1" customHeight="1" x14ac:dyDescent="0.3">
      <c r="A35" s="58"/>
      <c r="B35" s="20">
        <v>0</v>
      </c>
      <c r="C35" s="20">
        <v>0</v>
      </c>
      <c r="E35" s="98"/>
      <c r="F35" s="99"/>
      <c r="G35" s="99"/>
      <c r="H35" s="99"/>
      <c r="I35" s="100"/>
      <c r="J35" s="89">
        <v>0</v>
      </c>
      <c r="K35" s="90"/>
      <c r="L35" s="22">
        <v>0</v>
      </c>
      <c r="M35" s="23">
        <f>ROUND(oknQuantity_14 * oknPrice_14,2)</f>
        <v>0</v>
      </c>
      <c r="N35" s="24"/>
      <c r="O35" s="18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</row>
    <row r="36" spans="1:53" s="16" customFormat="1" ht="15.95" hidden="1" customHeight="1" x14ac:dyDescent="0.3">
      <c r="A36" s="58"/>
      <c r="B36" s="20">
        <v>0</v>
      </c>
      <c r="C36" s="20">
        <v>0</v>
      </c>
      <c r="E36" s="91"/>
      <c r="F36" s="92"/>
      <c r="G36" s="92"/>
      <c r="H36" s="92"/>
      <c r="I36" s="93"/>
      <c r="J36" s="96">
        <v>0</v>
      </c>
      <c r="K36" s="97"/>
      <c r="L36" s="25">
        <v>0</v>
      </c>
      <c r="M36" s="26">
        <f>ROUND(oknQuantity_15 * oknPrice_15,2)</f>
        <v>0</v>
      </c>
      <c r="N36" s="21"/>
      <c r="O36" s="18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</row>
    <row r="37" spans="1:53" s="16" customFormat="1" ht="15.95" hidden="1" customHeight="1" x14ac:dyDescent="0.3">
      <c r="A37" s="58"/>
      <c r="B37" s="20">
        <v>0</v>
      </c>
      <c r="C37" s="20">
        <v>0</v>
      </c>
      <c r="E37" s="108"/>
      <c r="F37" s="109"/>
      <c r="G37" s="109"/>
      <c r="H37" s="109"/>
      <c r="I37" s="110"/>
      <c r="J37" s="94">
        <v>0</v>
      </c>
      <c r="K37" s="95"/>
      <c r="L37" s="27">
        <v>0</v>
      </c>
      <c r="M37" s="23">
        <f>ROUND(oknQuantity_16 * oknPrice_16,2)</f>
        <v>0</v>
      </c>
      <c r="N37" s="24"/>
      <c r="O37" s="18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</row>
    <row r="38" spans="1:53" s="16" customFormat="1" ht="15.95" customHeight="1" thickTop="1" x14ac:dyDescent="0.3">
      <c r="A38" s="57"/>
      <c r="B38" s="15"/>
      <c r="C38" s="28">
        <f>oknSubTotal</f>
        <v>1000</v>
      </c>
      <c r="E38" s="13"/>
      <c r="F38" s="13"/>
      <c r="G38" s="13"/>
      <c r="H38" s="13"/>
      <c r="I38" s="13"/>
      <c r="J38" s="13"/>
      <c r="L38" s="29" t="s">
        <v>3</v>
      </c>
      <c r="M38" s="44">
        <f>SUM(oknLineTotal_1:oknLineTotal_16)</f>
        <v>1000</v>
      </c>
      <c r="N38" s="21"/>
      <c r="O38" s="18"/>
      <c r="P38" s="81" t="s">
        <v>45</v>
      </c>
      <c r="Q38" s="81"/>
      <c r="R38" s="81"/>
      <c r="S38" s="81"/>
      <c r="T38" s="81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</row>
    <row r="39" spans="1:53" s="16" customFormat="1" ht="15.95" customHeight="1" x14ac:dyDescent="0.3">
      <c r="A39" s="57"/>
      <c r="B39" s="15"/>
      <c r="C39" s="15"/>
      <c r="F39" s="31"/>
      <c r="G39" s="13"/>
      <c r="H39" s="13"/>
      <c r="I39" s="13"/>
      <c r="J39" s="13"/>
      <c r="K39" s="79" t="s">
        <v>33</v>
      </c>
      <c r="L39" s="32">
        <v>0.08</v>
      </c>
      <c r="M39" s="44">
        <f>ROUND(IF(oknTaxType=0,0, oknTax1Rate*(oknLineTotalTaxable+IF(oknTaxTotalIncludingShippingCost=0,0,oknShippingCost))),2)</f>
        <v>80</v>
      </c>
      <c r="N39" s="21"/>
      <c r="O39" s="18"/>
      <c r="P39" s="82" t="s">
        <v>46</v>
      </c>
      <c r="Q39" s="82"/>
      <c r="R39" s="82"/>
      <c r="S39" s="82"/>
      <c r="T39" s="8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74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</row>
    <row r="40" spans="1:53" s="16" customFormat="1" ht="15.95" hidden="1" customHeight="1" x14ac:dyDescent="0.3">
      <c r="A40" s="57"/>
      <c r="B40" s="15"/>
      <c r="C40" s="15"/>
      <c r="F40" s="31"/>
      <c r="G40" s="31"/>
      <c r="H40" s="31"/>
      <c r="I40" s="31"/>
      <c r="J40" s="13"/>
      <c r="K40" s="79" t="s">
        <v>9</v>
      </c>
      <c r="L40" s="32">
        <v>0.06</v>
      </c>
      <c r="M40" s="30">
        <f>ROUND(IF(oknTaxType&lt;&gt;2,0,oknTax2Rate*(oknLineTotalTaxable+IF(oknTaxTotalIncludingShippingCost=0,0,oknShippingCost)+IF(oknTax2IsAppliedToTax1=0,0,oknTax1))),2)</f>
        <v>0</v>
      </c>
      <c r="N40" s="33"/>
      <c r="O40" s="18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</row>
    <row r="41" spans="1:53" s="16" customFormat="1" ht="7.5" customHeight="1" thickBot="1" x14ac:dyDescent="0.35">
      <c r="A41" s="57"/>
      <c r="B41" s="15"/>
      <c r="C41" s="15"/>
      <c r="E41" s="34"/>
      <c r="F41" s="31"/>
      <c r="G41" s="31"/>
      <c r="H41" s="31"/>
      <c r="I41" s="31"/>
      <c r="J41" s="13"/>
      <c r="N41" s="35"/>
      <c r="O41" s="18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</row>
    <row r="42" spans="1:53" s="16" customFormat="1" ht="15.95" customHeight="1" thickTop="1" x14ac:dyDescent="0.3">
      <c r="A42" s="57"/>
      <c r="B42" s="15"/>
      <c r="C42" s="15"/>
      <c r="L42" s="36" t="s">
        <v>1</v>
      </c>
      <c r="M42" s="45">
        <f>ROUND(oknSubTotal + oknShippingCost + IF(oknTaxType=0,0,IF(oknTaxType=1,oknTax1,oknTax1+oknTax2)),2)</f>
        <v>1080</v>
      </c>
      <c r="N42" s="21"/>
      <c r="O42" s="18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</row>
    <row r="43" spans="1:53" ht="15.95" customHeight="1" x14ac:dyDescent="0.3">
      <c r="L43" s="36" t="s">
        <v>4</v>
      </c>
      <c r="M43" s="46">
        <v>0</v>
      </c>
    </row>
    <row r="44" spans="1:53" ht="15.95" customHeight="1" thickBot="1" x14ac:dyDescent="0.35">
      <c r="L44" s="36" t="s">
        <v>5</v>
      </c>
      <c r="M44" s="47">
        <f>ROUND(oknTotal-oknPayments,2)</f>
        <v>1080</v>
      </c>
    </row>
    <row r="45" spans="1:53" ht="18.75" hidden="1" customHeight="1" x14ac:dyDescent="0.3">
      <c r="E45" s="37" t="s">
        <v>22</v>
      </c>
    </row>
    <row r="46" spans="1:53" ht="18.75" hidden="1" customHeight="1" x14ac:dyDescent="0.3">
      <c r="E46" s="111" t="s">
        <v>18</v>
      </c>
      <c r="F46" s="112"/>
      <c r="G46" s="77" t="s">
        <v>1</v>
      </c>
      <c r="H46" s="77" t="s">
        <v>23</v>
      </c>
      <c r="I46" s="77" t="s">
        <v>21</v>
      </c>
      <c r="J46" s="104" t="s">
        <v>20</v>
      </c>
      <c r="K46" s="105"/>
      <c r="L46" s="106"/>
      <c r="M46" s="78" t="s">
        <v>19</v>
      </c>
    </row>
    <row r="47" spans="1:53" ht="18.75" hidden="1" customHeight="1" x14ac:dyDescent="0.3">
      <c r="E47" s="38"/>
      <c r="F47" s="38"/>
      <c r="G47" s="39"/>
      <c r="H47" s="39"/>
      <c r="I47" s="39"/>
      <c r="J47" s="39"/>
      <c r="K47" s="39"/>
      <c r="L47" s="39"/>
      <c r="M47" s="39"/>
    </row>
    <row r="48" spans="1:53" ht="18.75" hidden="1" customHeight="1" x14ac:dyDescent="0.3">
      <c r="E48" s="38"/>
      <c r="F48" s="38"/>
      <c r="G48" s="39"/>
      <c r="H48" s="39"/>
      <c r="I48" s="39"/>
      <c r="J48" s="39"/>
      <c r="K48" s="39"/>
      <c r="L48" s="39"/>
      <c r="M48" s="39"/>
    </row>
    <row r="49" spans="5:13" ht="6.75" customHeight="1" thickTop="1" x14ac:dyDescent="0.3">
      <c r="E49" s="38"/>
      <c r="F49" s="38"/>
      <c r="G49" s="39"/>
      <c r="H49" s="39"/>
      <c r="I49" s="39"/>
      <c r="J49" s="39"/>
      <c r="K49" s="39"/>
      <c r="L49" s="39"/>
      <c r="M49" s="39"/>
    </row>
    <row r="50" spans="5:13" ht="22.5" customHeight="1" x14ac:dyDescent="0.3">
      <c r="E50" s="101" t="s">
        <v>17</v>
      </c>
      <c r="F50" s="102"/>
      <c r="G50" s="102"/>
      <c r="H50" s="102"/>
      <c r="I50" s="102"/>
      <c r="J50" s="102"/>
      <c r="K50" s="102"/>
      <c r="L50" s="102"/>
      <c r="M50" s="102"/>
    </row>
    <row r="52" spans="5:13" x14ac:dyDescent="0.3">
      <c r="E52" s="40"/>
      <c r="F52" s="40"/>
      <c r="G52" s="40"/>
      <c r="H52" s="40"/>
      <c r="I52" s="40"/>
      <c r="J52" s="40"/>
    </row>
    <row r="922" spans="1:1" hidden="1" x14ac:dyDescent="0.3">
      <c r="A922" s="59" t="s">
        <v>31</v>
      </c>
    </row>
    <row r="933" spans="1:1" hidden="1" x14ac:dyDescent="0.3">
      <c r="A933" s="72" t="s">
        <v>58</v>
      </c>
    </row>
    <row r="947" spans="1:1" hidden="1" x14ac:dyDescent="0.3">
      <c r="A947" s="72" t="s">
        <v>58</v>
      </c>
    </row>
    <row r="975" spans="1:1" hidden="1" x14ac:dyDescent="0.3">
      <c r="A975" s="72" t="s">
        <v>58</v>
      </c>
    </row>
    <row r="985" spans="1:1" hidden="1" x14ac:dyDescent="0.3">
      <c r="A985" s="72" t="s">
        <v>56</v>
      </c>
    </row>
  </sheetData>
  <sheetProtection sheet="1" objects="1" scenarios="1" selectLockedCells="1"/>
  <dataConsolidate/>
  <mergeCells count="65">
    <mergeCell ref="A1:W1"/>
    <mergeCell ref="J10:L10"/>
    <mergeCell ref="E10:G10"/>
    <mergeCell ref="E11:H11"/>
    <mergeCell ref="E12:H12"/>
    <mergeCell ref="L6:M6"/>
    <mergeCell ref="L7:M7"/>
    <mergeCell ref="E13:H13"/>
    <mergeCell ref="E15:H15"/>
    <mergeCell ref="E21:I21"/>
    <mergeCell ref="Q17:T21"/>
    <mergeCell ref="E22:I22"/>
    <mergeCell ref="J11:M15"/>
    <mergeCell ref="J21:K21"/>
    <mergeCell ref="J22:K22"/>
    <mergeCell ref="P22:P25"/>
    <mergeCell ref="P15:P16"/>
    <mergeCell ref="P17:P21"/>
    <mergeCell ref="P10:P14"/>
    <mergeCell ref="E46:F46"/>
    <mergeCell ref="E23:I23"/>
    <mergeCell ref="E25:I25"/>
    <mergeCell ref="E14:G14"/>
    <mergeCell ref="E24:I24"/>
    <mergeCell ref="E26:I26"/>
    <mergeCell ref="E27:I27"/>
    <mergeCell ref="E29:I29"/>
    <mergeCell ref="E28:I28"/>
    <mergeCell ref="E33:I33"/>
    <mergeCell ref="E50:M50"/>
    <mergeCell ref="J23:K23"/>
    <mergeCell ref="J24:K24"/>
    <mergeCell ref="J25:K25"/>
    <mergeCell ref="J26:K26"/>
    <mergeCell ref="J28:K28"/>
    <mergeCell ref="J46:L46"/>
    <mergeCell ref="J31:K31"/>
    <mergeCell ref="J29:K29"/>
    <mergeCell ref="J32:K32"/>
    <mergeCell ref="J27:K27"/>
    <mergeCell ref="J30:K30"/>
    <mergeCell ref="E30:I30"/>
    <mergeCell ref="E36:I36"/>
    <mergeCell ref="E31:I31"/>
    <mergeCell ref="E37:I37"/>
    <mergeCell ref="J37:K37"/>
    <mergeCell ref="J36:K36"/>
    <mergeCell ref="J34:K34"/>
    <mergeCell ref="E35:I35"/>
    <mergeCell ref="J35:K35"/>
    <mergeCell ref="J33:K33"/>
    <mergeCell ref="E32:I32"/>
    <mergeCell ref="E34:I34"/>
    <mergeCell ref="P31:T31"/>
    <mergeCell ref="P32:T32"/>
    <mergeCell ref="P38:T38"/>
    <mergeCell ref="P39:T39"/>
    <mergeCell ref="P2:T3"/>
    <mergeCell ref="Q4:T4"/>
    <mergeCell ref="P5:P9"/>
    <mergeCell ref="Q5:T9"/>
    <mergeCell ref="P26:T30"/>
    <mergeCell ref="Q22:T25"/>
    <mergeCell ref="Q15:T16"/>
    <mergeCell ref="Q10:T14"/>
  </mergeCells>
  <phoneticPr fontId="10" type="noConversion"/>
  <dataValidations count="7">
    <dataValidation type="decimal" operator="lessThanOrEqual" allowBlank="1" showInputMessage="1" showErrorMessage="1" errorTitle="Invalid Input" error="Please enter a valid numeric_x000a_value." sqref="M43 J22:L37 L39:L40" xr:uid="{00000000-0002-0000-0000-000000000000}">
      <formula1>999999999.99</formula1>
    </dataValidation>
    <dataValidation type="textLength" allowBlank="1" showInputMessage="1" showErrorMessage="1" sqref="L7 A10 E15 A22:A37 E13" xr:uid="{00000000-0002-0000-0000-000001000000}">
      <formula1>1</formula1>
      <formula2>30</formula2>
    </dataValidation>
    <dataValidation type="textLength" allowBlank="1" showInputMessage="1" showErrorMessage="1" errorTitle="Invalid Input" error="Max characters allowed: 60" sqref="E14:G14 E11" xr:uid="{00000000-0002-0000-0000-000002000000}">
      <formula1>0</formula1>
      <formula2>60</formula2>
    </dataValidation>
    <dataValidation type="date" allowBlank="1" showErrorMessage="1" errorTitle="Invalid Input" error="Please enter a valid date." sqref="L6" xr:uid="{00000000-0002-0000-0000-000003000000}">
      <formula1>36526</formula1>
      <formula2>402132</formula2>
    </dataValidation>
    <dataValidation type="textLength" allowBlank="1" showInputMessage="1" showErrorMessage="1" sqref="F39 F40:I41 J11" xr:uid="{00000000-0002-0000-0000-000004000000}">
      <formula1>1</formula1>
      <formula2>255</formula2>
    </dataValidation>
    <dataValidation type="textLength" operator="lessThanOrEqual" allowBlank="1" showInputMessage="1" showErrorMessage="1" errorTitle="Invalid Input" error="Max characters allowed: 100" sqref="E22:E37 H24:I37" xr:uid="{00000000-0002-0000-0000-000005000000}">
      <formula1>100</formula1>
    </dataValidation>
    <dataValidation type="textLength" allowBlank="1" showInputMessage="1" showErrorMessage="1" errorTitle="Invalid Input" error="Max characters allowed: 60" sqref="E12" xr:uid="{00000000-0002-0000-0000-000006000000}">
      <formula1>0</formula1>
      <formula2>255</formula2>
    </dataValidation>
  </dataValidations>
  <hyperlinks>
    <hyperlink ref="P2:T3" r:id="rId1" display="To create an invoice (tutorial Movie)" xr:uid="{00000000-0004-0000-0000-000000000000}"/>
    <hyperlink ref="A922" r:id="rId2" tooltip="Simple Consulting Billing Template with Printable Background Image" display="http://www.invoicingtemplate.com/simple-consulting-bill.html" xr:uid="{00000000-0004-0000-0000-000001000000}"/>
    <hyperlink ref="AKW1" r:id="rId3" tooltip="Simple Consulting Bill with Printable Background Image" display="http://www.invoicingtemplate.com/simple-consulting-bill.html" xr:uid="{00000000-0004-0000-0000-000002000000}"/>
    <hyperlink ref="E13" r:id="rId4" display="test@test.com" xr:uid="{00000000-0004-0000-0000-000003000000}"/>
    <hyperlink ref="P32" r:id="rId5" display="http://www.uniformsoft.com" xr:uid="{00000000-0004-0000-0000-000004000000}"/>
    <hyperlink ref="P31" r:id="rId6" display="http://www.InvoicingTemplates.com" xr:uid="{00000000-0004-0000-0000-000005000000}"/>
    <hyperlink ref="P39" r:id="rId7" display="http://www.uniformsoft.com" xr:uid="{00000000-0004-0000-0000-000006000000}"/>
    <hyperlink ref="P38" r:id="rId8" display="http://www.InvoicingTemplates.com" xr:uid="{00000000-0004-0000-0000-000007000000}"/>
    <hyperlink ref="A985" r:id="rId9" tooltip="Invoicing Template for Painting Service" display="http://www.invoicingtemplate.com/bill-format-painting-service.html" xr:uid="{00000000-0004-0000-0000-000008000000}"/>
    <hyperlink ref="AHP1" r:id="rId10" tooltip="Bill Format for Painting Service" display="http://www.invoicingtemplate.com/bill-format-painting-service.html" xr:uid="{00000000-0004-0000-0000-000009000000}"/>
    <hyperlink ref="A975" r:id="rId11" tooltip="painters invoice template" display="http://www.invoicingtemplate.com/bill-format-painting-service.html" xr:uid="{00000000-0004-0000-0000-00000A000000}"/>
    <hyperlink ref="AIC1" r:id="rId12" tooltip="Bill Format for Painting Service" display="http://www.invoicingtemplate.com/bill-format-painting-service.html" xr:uid="{00000000-0004-0000-0000-00000B000000}"/>
    <hyperlink ref="A947" r:id="rId13" tooltip="painters invoice template" display="http://www.invoicingtemplate.com/bill-format-painting-service.html" xr:uid="{00000000-0004-0000-0000-00000C000000}"/>
    <hyperlink ref="AIZ1" r:id="rId14" tooltip="Bill Format for Painting Service" display="http://www.invoicingtemplate.com/bill-format-painting-service.html" xr:uid="{00000000-0004-0000-0000-00000D000000}"/>
    <hyperlink ref="A933" r:id="rId15" tooltip="painters invoice template" display="http://www.invoicingtemplate.com/bill-format-painting-service.html" xr:uid="{00000000-0004-0000-0000-00000E000000}"/>
    <hyperlink ref="AJV1" r:id="rId16" tooltip="Bill Format for Painting Service" display="http://www.invoicingtemplate.com/bill-format-painting-service.html" xr:uid="{00000000-0004-0000-0000-00000F000000}"/>
  </hyperlinks>
  <printOptions horizontalCentered="1" verticalCentered="1"/>
  <pageMargins left="0.25" right="0.25" top="0.75" bottom="0.75" header="0.3" footer="0.3"/>
  <pageSetup orientation="portrait" horizontalDpi="300" verticalDpi="300" r:id="rId17"/>
  <headerFooter alignWithMargins="0">
    <oddFooter>&amp;C&amp;G</oddFooter>
  </headerFooter>
  <drawing r:id="rId18"/>
  <legacyDrawingHF r:id="rId1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CE4781-37A4-498B-9AE9-CE2ACBE5B99E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80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168</vt:i4>
      </vt:variant>
    </vt:vector>
  </HeadingPairs>
  <TitlesOfParts>
    <vt:vector size="170" baseType="lpstr">
      <vt:lpstr>Invoice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oknCost_13</vt:lpstr>
      <vt:lpstr>oknCost_14</vt:lpstr>
      <vt:lpstr>oknCost_15</vt:lpstr>
      <vt:lpstr>oknCost_16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oknLineTotal_13</vt:lpstr>
      <vt:lpstr>oknLineTotal_14</vt:lpstr>
      <vt:lpstr>oknLineTotal_15</vt:lpstr>
      <vt:lpstr>oknLineTotal_16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oknMachine</vt:lpstr>
      <vt:lpstr>oknNotes</vt:lpstr>
      <vt:lpstr>oknOrderID</vt:lpstr>
      <vt:lpstr>oknPaymentAmount</vt:lpstr>
      <vt:lpstr>oknPaymentCheckNumber</vt:lpstr>
      <vt:lpstr>oknPaymentCreatedDate</vt:lpstr>
      <vt:lpstr>oknPaymentDetail</vt:lpstr>
      <vt:lpstr>oknPaymentNotes</vt:lpstr>
      <vt:lpstr>oknPaymentPaymentTerm</vt:lpstr>
      <vt:lpstr>oknPayments</vt:lpstr>
      <vt:lpstr>oknPaymentTerm</vt:lpstr>
      <vt:lpstr>oknPaymentTotalApplied</vt:lpstr>
      <vt:lpstr>oknPrice_1</vt:lpstr>
      <vt:lpstr>oknPrice_10</vt:lpstr>
      <vt:lpstr>oknPrice_11</vt:lpstr>
      <vt:lpstr>oknPrice_12</vt:lpstr>
      <vt:lpstr>oknPrice_13</vt:lpstr>
      <vt:lpstr>oknPrice_14</vt:lpstr>
      <vt:lpstr>oknPrice_15</vt:lpstr>
      <vt:lpstr>oknPrice_16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oknProductID_13</vt:lpstr>
      <vt:lpstr>oknProductID_14</vt:lpstr>
      <vt:lpstr>oknProductID_15</vt:lpstr>
      <vt:lpstr>oknProductID_16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oknProductName_13</vt:lpstr>
      <vt:lpstr>oknProductName_14</vt:lpstr>
      <vt:lpstr>oknProductName_15</vt:lpstr>
      <vt:lpstr>oknProductName_16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oknQuantity_13</vt:lpstr>
      <vt:lpstr>oknQuantity_14</vt:lpstr>
      <vt:lpstr>oknQuantity_15</vt:lpstr>
      <vt:lpstr>oknQuantity_16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oknRequisition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oknTaxable_13</vt:lpstr>
      <vt:lpstr>oknTaxable_14</vt:lpstr>
      <vt:lpstr>oknTaxable_15</vt:lpstr>
      <vt:lpstr>oknTaxable_16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oknWhoEmail</vt:lpstr>
      <vt:lpstr>oknWhoID</vt:lpstr>
      <vt:lpstr>oknWhoName</vt:lpstr>
      <vt:lpstr>oknWhoPhone</vt:lpstr>
      <vt:lpstr>oknWhoZipPostcode</vt:lpstr>
      <vt:lpstr>oknWorkorder</vt:lpstr>
      <vt:lpstr>Invoice!Print_Area</vt:lpstr>
      <vt:lpstr>Invoice!Print_Titles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Bill Format for Painting Service</dc:title>
  <dc:subject>"Bill Format for Painting Service" summary: For businesses or contractors who provide painting service or work as a house painter, download this free invoice template to create professional bills and invoices as easy as filling in a blank paper forms. You can print hard copy, or email the PDF painting invoice electronically.</dc:subject>
  <dc:creator>https://www.invoicingtemplate.com/</dc:creator>
  <cp:keywords/>
  <dc:description>https://www.invoicingtemplate.com/bill-format-painting-service.html</dc:description>
  <cp:lastModifiedBy>liangjun yu</cp:lastModifiedBy>
  <cp:lastPrinted>2016-10-25T12:10:21Z</cp:lastPrinted>
  <dcterms:created xsi:type="dcterms:W3CDTF">2000-07-27T22:24:14Z</dcterms:created>
  <dcterms:modified xsi:type="dcterms:W3CDTF">2024-03-08T11:26:46Z</dcterms:modified>
  <cp:category>Bill Format for Painting Service, painters invoice template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150, Pembroke Pines, Florida, 168587, 154019, 7000945857329290540?+9.46%, 33.0 sq mi, 85.5 km2, 5,109/sq mi, 1,973/km2, 26°01′16″N 80°20′25″W? / ?26.0210°N 80.3404°W? / 26.0210; -80.3404? (Pembroke Pines)</vt:lpwstr>
  </property>
</Properties>
</file>