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3\"/>
    </mc:Choice>
  </mc:AlternateContent>
  <xr:revisionPtr revIDLastSave="0" documentId="13_ncr:1_{A0886EE5-1D65-483F-BD14-7856798ABE6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Invoice!$AA$23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Invoice!$P$4</definedName>
    <definedName name="oknDiscountAmount">Invoice!$L$35</definedName>
    <definedName name="oknDueDate">Invoice!$L$19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Invoice!$E$37</definedName>
    <definedName name="oknOrderID">Invoice!$E$19</definedName>
    <definedName name="oknPaymentAmount">Invoice!$G$43</definedName>
    <definedName name="oknPaymentCheckNumber">Invoice!#REF!</definedName>
    <definedName name="oknPaymentCreatedDate">Invoice!$E$43</definedName>
    <definedName name="oknPaymentDetail">Invoice!$E$44:$L$46</definedName>
    <definedName name="oknPaymentNotes">Invoice!$L$43</definedName>
    <definedName name="oknPaymentPaymentTerm">Invoice!$I$43</definedName>
    <definedName name="oknPayments">Invoice!$B$40</definedName>
    <definedName name="oknPaymentTerm">Invoice!$K$19</definedName>
    <definedName name="oknPaymentTotalApplied">Invoice!$H$43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Invoice!$K$22</definedName>
    <definedName name="oknPrice_10">Invoice!$K$31</definedName>
    <definedName name="oknPrice_11">Invoice!$K$32</definedName>
    <definedName name="oknPrice_12">Invoice!$K$33</definedName>
    <definedName name="oknPrice_2">Invoice!$K$23</definedName>
    <definedName name="oknPrice_3">Invoice!$K$24</definedName>
    <definedName name="oknPrice_4">Invoice!$K$25</definedName>
    <definedName name="oknPrice_5">Invoice!$K$26</definedName>
    <definedName name="oknPrice_6">Invoice!$K$27</definedName>
    <definedName name="oknPrice_7">Invoice!$K$28</definedName>
    <definedName name="oknPrice_8">Invoice!$K$29</definedName>
    <definedName name="oknPrice_9">Invoice!$K$30</definedName>
    <definedName name="oknPrInvoiceID">'Payment Report'!$D$12</definedName>
    <definedName name="oknPrNotes">'Payment Report'!$F$12</definedName>
    <definedName name="oknProductID_1">Invoice!$Q$22</definedName>
    <definedName name="oknProductID_10">Invoice!$Q$31</definedName>
    <definedName name="oknProductID_11">Invoice!$Q$32</definedName>
    <definedName name="oknProductID_12">Invoice!$Q$33</definedName>
    <definedName name="oknProductID_2">Invoice!$Q$23</definedName>
    <definedName name="oknProductID_3">Invoice!$Q$24</definedName>
    <definedName name="oknProductID_4">Invoice!$Q$25</definedName>
    <definedName name="oknProductID_5">Invoice!$Q$26</definedName>
    <definedName name="oknProductID_6">Invoice!$Q$27</definedName>
    <definedName name="oknProductID_7">Invoice!$Q$28</definedName>
    <definedName name="oknProductID_8">Invoice!$Q$29</definedName>
    <definedName name="oknProductID_9">Invoice!$Q$30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Invoice!$G$19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Invoice!$K$11</definedName>
    <definedName name="oknShipCityStateZip">Invoice!$K$12</definedName>
    <definedName name="oknShipContact">Invoice!$K$15</definedName>
    <definedName name="oknShipCountry">Invoice!$K$14</definedName>
    <definedName name="oknShipDate">Invoice!$I$19</definedName>
    <definedName name="oknShipName">Invoice!$K$10</definedName>
    <definedName name="oknShippingCost">Invoice!$L$38</definedName>
    <definedName name="oknShipVia">Invoice!$J$19</definedName>
    <definedName name="oknShipZipPostcode">Invoice!$K$13</definedName>
    <definedName name="oknStatus">Invoice!$P$6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Invoice!$A$13</definedName>
    <definedName name="oknTax2">Invoice!$L$37</definedName>
    <definedName name="oknTax2IsAppliedToTax1">Invoice!$A$11</definedName>
    <definedName name="oknTax2Name">Invoice!$J$37</definedName>
    <definedName name="oknTax2Rate">Invoice!$K$37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Invoice!$L$39</definedName>
    <definedName name="oknWhoAddress">Invoice!$G$11</definedName>
    <definedName name="oknWhoCityStateZip">Invoice!$G$12</definedName>
    <definedName name="oknWhoCountry">Invoice!$G$14</definedName>
    <definedName name="oknWhoEmail">Invoice!$G$16</definedName>
    <definedName name="oknWhoID">Invoice!$L$7</definedName>
    <definedName name="oknWhoName">Invoice!$G$10</definedName>
    <definedName name="oknWhoPhone">Invoice!$G$15</definedName>
    <definedName name="oknWhoZipPostcode">Invoice!$G$13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Invoice!$E$3:$L$47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4" i="1" l="1"/>
  <c r="L22" i="1"/>
  <c r="L23" i="1"/>
  <c r="L24" i="1"/>
  <c r="L25" i="1"/>
  <c r="L26" i="1"/>
  <c r="L27" i="1"/>
  <c r="L28" i="1"/>
  <c r="L29" i="1"/>
  <c r="L30" i="1"/>
  <c r="L31" i="1"/>
  <c r="L32" i="1"/>
  <c r="L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L34" i="1" l="1"/>
  <c r="B34" i="1" a="1"/>
  <c r="B34" i="1" s="1"/>
  <c r="L37" i="1" l="1"/>
  <c r="L36" i="1"/>
  <c r="L39" i="1" s="1"/>
  <c r="AA23" i="1" s="1"/>
</calcChain>
</file>

<file path=xl/sharedStrings.xml><?xml version="1.0" encoding="utf-8"?>
<sst xmlns="http://schemas.openxmlformats.org/spreadsheetml/2006/main" count="207" uniqueCount="151">
  <si>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</si>
  <si>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</si>
  <si>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</si>
  <si>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</si>
  <si>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</si>
  <si>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</si>
  <si>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</si>
  <si>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</si>
  <si>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</si>
  <si>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</si>
  <si>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</si>
  <si>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</si>
  <si>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</si>
  <si>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</si>
  <si>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</si>
  <si>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</si>
  <si>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</si>
  <si>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</si>
  <si>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</si>
  <si>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</si>
  <si>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</si>
  <si>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</si>
  <si>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</si>
  <si>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</si>
  <si>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</si>
  <si>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</si>
  <si>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</si>
  <si>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</si>
  <si>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</si>
  <si>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</si>
  <si>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</si>
  <si>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</si>
  <si>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</si>
  <si>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</si>
  <si>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</si>
  <si>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</si>
  <si>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</si>
  <si>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</si>
  <si>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</si>
  <si>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</si>
  <si>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</si>
  <si>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</si>
  <si>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</si>
  <si>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</si>
  <si>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</si>
  <si>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</si>
  <si>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</si>
  <si>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</si>
  <si>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</si>
  <si>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</si>
  <si>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</si>
  <si>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</si>
  <si>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</si>
  <si>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</si>
  <si>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</si>
  <si>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</si>
  <si>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</si>
  <si>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</si>
  <si>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</si>
  <si>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</si>
  <si>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</si>
  <si>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</si>
  <si>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</si>
  <si>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</si>
  <si>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</si>
  <si>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</si>
  <si>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</si>
  <si>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</si>
  <si>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</si>
  <si>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</si>
  <si>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</si>
  <si>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</si>
  <si>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</si>
  <si>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</si>
  <si>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</si>
  <si>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</si>
  <si>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</si>
  <si>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</si>
  <si>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</si>
  <si>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</si>
  <si>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</si>
  <si>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</si>
  <si>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</si>
  <si>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</si>
  <si>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</si>
  <si>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</si>
  <si>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</si>
  <si>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</si>
  <si>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</si>
  <si>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</si>
  <si>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</si>
  <si>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</si>
  <si>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</si>
  <si>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</si>
  <si>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</si>
  <si>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</si>
  <si>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</si>
  <si>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</si>
  <si>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</si>
  <si>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</si>
  <si>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</si>
  <si>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</si>
  <si>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</si>
  <si>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</si>
  <si>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</si>
  <si>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</si>
  <si>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</si>
  <si>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</si>
  <si>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</si>
  <si>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</si>
  <si>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</si>
  <si>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</si>
  <si>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</si>
  <si>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</si>
  <si>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</si>
  <si>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</si>
  <si>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</si>
  <si>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</si>
  <si>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</si>
  <si>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</si>
  <si>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</si>
  <si>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</si>
  <si>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DISCOUNT (AMOUNT)</t>
  </si>
  <si>
    <t>InvoicingTemplate.com</t>
  </si>
  <si>
    <t>c4093</t>
  </si>
  <si>
    <t>c4093.mdb</t>
  </si>
  <si>
    <t>TAX</t>
  </si>
  <si>
    <r>
      <t xml:space="preserve">Click </t>
    </r>
    <r>
      <rPr>
        <b/>
        <sz val="10"/>
        <rFont val="Segoe UI Light"/>
        <family val="2"/>
      </rPr>
      <t>Clear &amp; New.</t>
    </r>
  </si>
  <si>
    <r>
      <t xml:space="preserve">Fill client information into the </t>
    </r>
    <r>
      <rPr>
        <b/>
        <sz val="10"/>
        <rFont val="Segoe UI Light"/>
        <family val="2"/>
      </rPr>
      <t>BILL To</t>
    </r>
    <r>
      <rPr>
        <sz val="10"/>
        <rFont val="Segoe UI Ligh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</si>
  <si>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 Light"/>
        <family val="2"/>
      </rPr>
      <t>Save Invoice</t>
    </r>
    <r>
      <rPr>
        <sz val="9"/>
        <rFont val="Segoe UI Light"/>
        <family val="2"/>
      </rPr>
      <t xml:space="preserve"> to create a new invoice.</t>
    </r>
  </si>
  <si>
    <r>
      <t xml:space="preserve">Click the </t>
    </r>
    <r>
      <rPr>
        <b/>
        <sz val="9"/>
        <rFont val="Segoe UI Light"/>
        <family val="2"/>
      </rPr>
      <t>Help</t>
    </r>
    <r>
      <rPr>
        <sz val="9"/>
        <rFont val="Segoe UI Light"/>
        <family val="2"/>
      </rPr>
      <t xml:space="preserve"> button on the </t>
    </r>
    <r>
      <rPr>
        <b/>
        <sz val="9"/>
        <rFont val="Segoe UI Light"/>
        <family val="2"/>
      </rPr>
      <t>Invoice</t>
    </r>
    <r>
      <rPr>
        <sz val="9"/>
        <rFont val="Segoe UI Light"/>
        <family val="2"/>
      </rPr>
      <t xml:space="preserve"> ribbon tab to open detailed documents</t>
    </r>
  </si>
  <si>
    <t>Test Customer 5</t>
  </si>
  <si>
    <t>Custom graphic design for web site</t>
  </si>
  <si>
    <t>Desiner Business / Brand Name</t>
  </si>
  <si>
    <t>To create an invoice (tutorial Movie)</t>
  </si>
  <si>
    <t>don't remove these cells / fields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</si>
  <si>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</si>
  <si>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</si>
  <si>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</si>
  <si>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</si>
  <si>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</si>
  <si>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</si>
  <si>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</si>
  <si>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</si>
  <si>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with Modern Design - c4093</t>
  </si>
  <si>
    <t>Invoicing Template with Modern Design</t>
  </si>
  <si>
    <t>Bill Format with Modern Designc4093</t>
  </si>
  <si>
    <t>© 2017 InvoicingTemplate.com / Uniform Software LTD</t>
  </si>
  <si>
    <t>Invoicing Template with Modern Design - 156, Peoria, Arizona, 164173, 154065, 7000656086716645570?+6.56%, 175.7 sq mi, 455.1 km2, 934/sq mi, 361/km2, 33°47′10″N 112°18′29″W? / ?33.7862°N 112.3080°W? / 33.7862; -112.3080? (Peoria)</t>
  </si>
  <si>
    <t>Bill Format with Modern Designc4093 - 156, Peoria, Arizona, 164173, 154065, 7000656086716645570?+6.56%, 175.7 sq mi, 455.1 km2, 934/sq mi, 361/km2, 33°47′10″N 112°18′29″W? / ?33.7862°N 112.3080°W? / 33.7862; -112.3080? (Peoria)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</si>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</sst>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28"/>
      <color theme="3" tint="0.39997558519241921"/>
      <name val="Segoe UI Black"/>
      <family val="2"/>
    </font>
    <font>
      <sz val="10"/>
      <name val="Segoe UI Light"/>
      <family val="2"/>
    </font>
    <font>
      <sz val="10"/>
      <color theme="0"/>
      <name val="Segoe UI Light"/>
      <family val="2"/>
    </font>
    <font>
      <b/>
      <sz val="10"/>
      <name val="Segoe UI Light"/>
      <family val="2"/>
    </font>
    <font>
      <b/>
      <sz val="22"/>
      <color theme="3" tint="0.39997558519241921"/>
      <name val="Segoe UI Light"/>
      <family val="2"/>
    </font>
    <font>
      <sz val="10"/>
      <color indexed="42"/>
      <name val="Segoe UI Light"/>
      <family val="2"/>
    </font>
    <font>
      <b/>
      <sz val="9"/>
      <name val="Segoe UI Light"/>
      <family val="2"/>
    </font>
    <font>
      <sz val="12"/>
      <color theme="3" tint="-0.499984740745262"/>
      <name val="Segoe UI Light"/>
      <family val="2"/>
    </font>
    <font>
      <sz val="10"/>
      <color theme="2" tint="-0.499984740745262"/>
      <name val="Segoe UI Light"/>
      <family val="2"/>
    </font>
    <font>
      <sz val="9"/>
      <name val="Segoe UI Light"/>
      <family val="2"/>
    </font>
    <font>
      <b/>
      <sz val="9"/>
      <color theme="0"/>
      <name val="Segoe UI Light"/>
      <family val="2"/>
    </font>
    <font>
      <sz val="9"/>
      <color theme="0"/>
      <name val="Segoe UI Light"/>
      <family val="2"/>
    </font>
    <font>
      <b/>
      <sz val="10"/>
      <color theme="0"/>
      <name val="Segoe UI Light"/>
      <family val="2"/>
    </font>
    <font>
      <u/>
      <sz val="10"/>
      <color indexed="12"/>
      <name val="Segoe UI Light"/>
      <family val="2"/>
    </font>
    <font>
      <i/>
      <sz val="10"/>
      <name val="Segoe UI Light"/>
      <family val="2"/>
    </font>
    <font>
      <b/>
      <sz val="14"/>
      <color theme="3" tint="-0.499984740745262"/>
      <name val="Segoe UI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39994506668294322"/>
        <bgColor auto="1"/>
      </patternFill>
    </fill>
    <fill>
      <gradientFill type="path">
        <stop position="0">
          <color theme="3" tint="0.80001220740379042"/>
        </stop>
        <stop position="1">
          <color theme="3" tint="0.40000610370189521"/>
        </stop>
      </gradient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3" tint="-0.24994659260841701"/>
      </left>
      <right/>
      <top style="dashed">
        <color theme="3" tint="-0.24994659260841701"/>
      </top>
      <bottom/>
      <diagonal/>
    </border>
    <border>
      <left/>
      <right/>
      <top style="dashed">
        <color theme="3" tint="-0.24994659260841701"/>
      </top>
      <bottom/>
      <diagonal/>
    </border>
    <border>
      <left/>
      <right style="dashed">
        <color theme="3" tint="-0.24994659260841701"/>
      </right>
      <top style="dashed">
        <color theme="3" tint="-0.24994659260841701"/>
      </top>
      <bottom/>
      <diagonal/>
    </border>
    <border>
      <left style="dashed">
        <color theme="3" tint="-0.24994659260841701"/>
      </left>
      <right/>
      <top/>
      <bottom/>
      <diagonal/>
    </border>
    <border>
      <left/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/>
      <top/>
      <bottom style="dashed">
        <color theme="3" tint="-0.24994659260841701"/>
      </bottom>
      <diagonal/>
    </border>
    <border>
      <left/>
      <right/>
      <top/>
      <bottom style="dashed">
        <color theme="3" tint="-0.24994659260841701"/>
      </bottom>
      <diagonal/>
    </border>
    <border>
      <left/>
      <right style="dashed">
        <color theme="3" tint="-0.24994659260841701"/>
      </right>
      <top/>
      <bottom style="dashed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17" fontId="7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/>
    <xf numFmtId="0" fontId="15" fillId="4" borderId="0" xfId="0" applyFont="1" applyFill="1"/>
    <xf numFmtId="0" fontId="15" fillId="0" borderId="0" xfId="0" applyFont="1" applyProtection="1">
      <protection locked="0" hidden="1"/>
    </xf>
    <xf numFmtId="0" fontId="17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0" fillId="10" borderId="0" xfId="0" applyFont="1" applyFill="1"/>
    <xf numFmtId="0" fontId="21" fillId="0" borderId="0" xfId="0" applyFont="1"/>
    <xf numFmtId="0" fontId="15" fillId="4" borderId="0" xfId="0" applyFont="1" applyFill="1" applyAlignment="1">
      <alignment horizontal="center" vertical="center"/>
    </xf>
    <xf numFmtId="0" fontId="22" fillId="10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horizontal="right"/>
    </xf>
    <xf numFmtId="168" fontId="15" fillId="0" borderId="0" xfId="0" applyNumberFormat="1" applyFont="1" applyAlignment="1" applyProtection="1">
      <alignment horizontal="left" shrinkToFit="1"/>
      <protection locked="0"/>
    </xf>
    <xf numFmtId="168" fontId="15" fillId="0" borderId="0" xfId="0" applyNumberFormat="1" applyFont="1" applyAlignment="1">
      <alignment horizontal="left" shrinkToFit="1"/>
    </xf>
    <xf numFmtId="0" fontId="20" fillId="10" borderId="0" xfId="0" applyFont="1" applyFill="1" applyAlignment="1">
      <alignment vertical="center"/>
    </xf>
    <xf numFmtId="0" fontId="16" fillId="7" borderId="0" xfId="0" applyFont="1" applyFill="1" applyAlignment="1">
      <alignment horizontal="center" vertical="center"/>
    </xf>
    <xf numFmtId="49" fontId="15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>
      <alignment horizontal="left"/>
    </xf>
    <xf numFmtId="0" fontId="2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/>
    </xf>
    <xf numFmtId="0" fontId="24" fillId="13" borderId="11" xfId="0" applyFont="1" applyFill="1" applyBorder="1" applyAlignment="1">
      <alignment horizontal="center" vertical="center"/>
    </xf>
    <xf numFmtId="0" fontId="15" fillId="4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 applyProtection="1">
      <alignment horizontal="right" vertical="center"/>
      <protection locked="0" hidden="1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4" fontId="23" fillId="0" borderId="11" xfId="0" applyNumberFormat="1" applyFont="1" applyBorder="1" applyAlignment="1" applyProtection="1">
      <alignment horizontal="center" vertical="center"/>
      <protection locked="0"/>
    </xf>
    <xf numFmtId="14" fontId="23" fillId="0" borderId="11" xfId="0" applyNumberFormat="1" applyFont="1" applyBorder="1" applyAlignment="1" applyProtection="1">
      <alignment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14" fontId="23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167" fontId="23" fillId="0" borderId="14" xfId="0" applyNumberFormat="1" applyFont="1" applyBorder="1" applyAlignment="1" applyProtection="1">
      <alignment vertical="center"/>
      <protection locked="0"/>
    </xf>
    <xf numFmtId="169" fontId="23" fillId="0" borderId="14" xfId="0" applyNumberFormat="1" applyFont="1" applyBorder="1" applyAlignment="1" applyProtection="1">
      <alignment horizontal="right" vertical="center"/>
      <protection locked="0"/>
    </xf>
    <xf numFmtId="170" fontId="23" fillId="0" borderId="14" xfId="0" applyNumberFormat="1" applyFont="1" applyBorder="1" applyAlignment="1" applyProtection="1">
      <alignment horizontal="left" vertical="center"/>
      <protection hidden="1"/>
    </xf>
    <xf numFmtId="170" fontId="23" fillId="0" borderId="0" xfId="0" applyNumberFormat="1" applyFont="1" applyAlignment="1" applyProtection="1">
      <alignment horizontal="left" vertical="center"/>
      <protection hidden="1"/>
    </xf>
    <xf numFmtId="44" fontId="23" fillId="0" borderId="0" xfId="0" applyNumberFormat="1" applyFont="1" applyAlignment="1">
      <alignment horizontal="left" vertical="center"/>
    </xf>
    <xf numFmtId="167" fontId="23" fillId="0" borderId="17" xfId="0" applyNumberFormat="1" applyFont="1" applyBorder="1" applyAlignment="1" applyProtection="1">
      <alignment vertical="center"/>
      <protection locked="0"/>
    </xf>
    <xf numFmtId="169" fontId="23" fillId="0" borderId="17" xfId="0" applyNumberFormat="1" applyFont="1" applyBorder="1" applyAlignment="1" applyProtection="1">
      <alignment horizontal="right" vertical="center"/>
      <protection locked="0"/>
    </xf>
    <xf numFmtId="170" fontId="23" fillId="0" borderId="17" xfId="0" applyNumberFormat="1" applyFont="1" applyBorder="1" applyAlignment="1" applyProtection="1">
      <alignment horizontal="left" vertical="center"/>
      <protection hidden="1"/>
    </xf>
    <xf numFmtId="166" fontId="23" fillId="0" borderId="0" xfId="0" applyNumberFormat="1" applyFont="1" applyAlignment="1">
      <alignment horizontal="left" vertical="center"/>
    </xf>
    <xf numFmtId="49" fontId="23" fillId="3" borderId="15" xfId="0" applyNumberFormat="1" applyFont="1" applyFill="1" applyBorder="1" applyAlignment="1" applyProtection="1">
      <alignment horizontal="left" vertical="center"/>
      <protection locked="0"/>
    </xf>
    <xf numFmtId="1" fontId="23" fillId="3" borderId="16" xfId="0" applyNumberFormat="1" applyFont="1" applyFill="1" applyBorder="1" applyAlignment="1">
      <alignment vertical="center"/>
    </xf>
    <xf numFmtId="49" fontId="23" fillId="0" borderId="15" xfId="0" applyNumberFormat="1" applyFont="1" applyBorder="1" applyAlignment="1" applyProtection="1">
      <alignment horizontal="left" vertical="center"/>
      <protection locked="0"/>
    </xf>
    <xf numFmtId="1" fontId="23" fillId="0" borderId="16" xfId="0" applyNumberFormat="1" applyFont="1" applyBorder="1" applyAlignment="1">
      <alignment vertical="center"/>
    </xf>
    <xf numFmtId="167" fontId="23" fillId="0" borderId="20" xfId="0" applyNumberFormat="1" applyFont="1" applyBorder="1" applyAlignment="1" applyProtection="1">
      <alignment vertical="center"/>
      <protection locked="0"/>
    </xf>
    <xf numFmtId="169" fontId="23" fillId="0" borderId="20" xfId="0" applyNumberFormat="1" applyFont="1" applyBorder="1" applyAlignment="1" applyProtection="1">
      <alignment horizontal="right" vertical="center"/>
      <protection locked="0"/>
    </xf>
    <xf numFmtId="170" fontId="23" fillId="0" borderId="20" xfId="0" applyNumberFormat="1" applyFont="1" applyBorder="1" applyAlignment="1" applyProtection="1">
      <alignment horizontal="left" vertical="center"/>
      <protection hidden="1"/>
    </xf>
    <xf numFmtId="1" fontId="23" fillId="0" borderId="16" xfId="0" applyNumberFormat="1" applyFont="1" applyBorder="1" applyAlignment="1">
      <alignment horizontal="center" vertical="center"/>
    </xf>
    <xf numFmtId="1" fontId="23" fillId="3" borderId="16" xfId="0" applyNumberFormat="1" applyFont="1" applyFill="1" applyBorder="1" applyAlignment="1">
      <alignment horizontal="center" vertical="center"/>
    </xf>
    <xf numFmtId="49" fontId="23" fillId="3" borderId="18" xfId="0" applyNumberFormat="1" applyFont="1" applyFill="1" applyBorder="1" applyAlignment="1" applyProtection="1">
      <alignment horizontal="left" vertical="center"/>
      <protection locked="0"/>
    </xf>
    <xf numFmtId="1" fontId="23" fillId="3" borderId="19" xfId="0" applyNumberFormat="1" applyFont="1" applyFill="1" applyBorder="1" applyAlignment="1">
      <alignment horizontal="center" vertical="center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43" fontId="23" fillId="0" borderId="11" xfId="0" applyNumberFormat="1" applyFont="1" applyBorder="1" applyAlignment="1" applyProtection="1">
      <alignment horizontal="right" vertical="center"/>
      <protection hidden="1"/>
    </xf>
    <xf numFmtId="43" fontId="23" fillId="0" borderId="0" xfId="0" applyNumberFormat="1" applyFont="1" applyAlignment="1" applyProtection="1">
      <alignment horizontal="right" vertical="center"/>
      <protection hidden="1"/>
    </xf>
    <xf numFmtId="43" fontId="23" fillId="0" borderId="11" xfId="0" applyNumberFormat="1" applyFont="1" applyBorder="1" applyAlignment="1" applyProtection="1">
      <alignment horizontal="right" vertical="center"/>
      <protection locked="0" hidden="1"/>
    </xf>
    <xf numFmtId="43" fontId="23" fillId="0" borderId="0" xfId="0" applyNumberFormat="1" applyFont="1" applyAlignment="1" applyProtection="1">
      <alignment horizontal="right" vertical="center"/>
      <protection locked="0" hidden="1"/>
    </xf>
    <xf numFmtId="173" fontId="23" fillId="0" borderId="0" xfId="0" applyNumberFormat="1" applyFont="1" applyAlignment="1" applyProtection="1">
      <alignment horizontal="right" vertical="center"/>
      <protection locked="0"/>
    </xf>
    <xf numFmtId="10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left" vertical="center"/>
    </xf>
    <xf numFmtId="0" fontId="24" fillId="13" borderId="11" xfId="0" applyFont="1" applyFill="1" applyBorder="1" applyAlignment="1">
      <alignment horizontal="right" vertical="center"/>
    </xf>
    <xf numFmtId="43" fontId="23" fillId="4" borderId="11" xfId="0" applyNumberFormat="1" applyFont="1" applyFill="1" applyBorder="1" applyAlignment="1" applyProtection="1">
      <alignment horizontal="right" vertical="center"/>
      <protection hidden="1"/>
    </xf>
    <xf numFmtId="0" fontId="20" fillId="0" borderId="0" xfId="0" applyFont="1" applyAlignment="1">
      <alignment horizontal="right" vertical="center"/>
    </xf>
    <xf numFmtId="43" fontId="23" fillId="0" borderId="5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0" fontId="24" fillId="5" borderId="0" xfId="0" applyFont="1" applyFill="1" applyAlignment="1">
      <alignment horizontal="centerContinuous" vertical="center"/>
    </xf>
    <xf numFmtId="172" fontId="23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20" fillId="0" borderId="28" xfId="0" applyFont="1" applyBorder="1" applyAlignment="1">
      <alignment horizontal="left" vertical="center"/>
    </xf>
    <xf numFmtId="0" fontId="23" fillId="0" borderId="28" xfId="0" applyFont="1" applyBorder="1" applyAlignment="1">
      <alignment vertical="center" wrapText="1"/>
    </xf>
    <xf numFmtId="49" fontId="23" fillId="0" borderId="12" xfId="0" applyNumberFormat="1" applyFont="1" applyBorder="1" applyAlignment="1" applyProtection="1">
      <alignment horizontal="left" vertical="center"/>
      <protection locked="0"/>
    </xf>
    <xf numFmtId="1" fontId="23" fillId="0" borderId="13" xfId="0" applyNumberFormat="1" applyFont="1" applyBorder="1" applyAlignment="1">
      <alignment vertical="center"/>
    </xf>
    <xf numFmtId="49" fontId="23" fillId="0" borderId="18" xfId="0" applyNumberFormat="1" applyFont="1" applyBorder="1" applyAlignment="1" applyProtection="1">
      <alignment horizontal="left" vertical="center"/>
      <protection locked="0"/>
    </xf>
    <xf numFmtId="1" fontId="23" fillId="0" borderId="19" xfId="0" applyNumberFormat="1" applyFont="1" applyBorder="1" applyAlignment="1">
      <alignment vertical="center"/>
    </xf>
    <xf numFmtId="0" fontId="0" fillId="12" borderId="0" xfId="0" applyFill="1" applyProtection="1">
      <protection locked="0" hidden="1"/>
    </xf>
    <xf numFmtId="0" fontId="0" fillId="12" borderId="0" xfId="0" applyFill="1"/>
    <xf numFmtId="0" fontId="15" fillId="4" borderId="0" xfId="0" applyFont="1" applyFill="1" applyProtection="1">
      <protection locked="0" hidden="1"/>
    </xf>
    <xf numFmtId="0" fontId="29" fillId="0" borderId="0" xfId="0" applyFont="1" applyAlignment="1">
      <alignment horizontal="left"/>
    </xf>
    <xf numFmtId="0" fontId="23" fillId="11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30" fillId="0" borderId="30" xfId="2" applyFont="1" applyBorder="1"/>
    <xf numFmtId="0" fontId="32" fillId="0" borderId="31" xfId="2" applyFont="1" applyBorder="1" applyAlignment="1">
      <alignment horizontal="left" vertical="center"/>
    </xf>
    <xf numFmtId="0" fontId="31" fillId="0" borderId="30" xfId="2" applyBorder="1"/>
    <xf numFmtId="0" fontId="31" fillId="0" borderId="0" xfId="2"/>
    <xf numFmtId="0" fontId="33" fillId="0" borderId="32" xfId="2" applyFont="1" applyBorder="1" applyAlignment="1">
      <alignment horizontal="left" wrapText="1" indent="1"/>
    </xf>
    <xf numFmtId="0" fontId="33" fillId="0" borderId="30" xfId="2" applyFont="1" applyBorder="1"/>
    <xf numFmtId="0" fontId="33" fillId="0" borderId="30" xfId="2" applyFont="1" applyBorder="1" applyAlignment="1">
      <alignment horizontal="left" wrapText="1"/>
    </xf>
    <xf numFmtId="0" fontId="34" fillId="0" borderId="30" xfId="2" applyFont="1" applyBorder="1" applyAlignment="1">
      <alignment horizontal="left" wrapText="1"/>
    </xf>
    <xf numFmtId="0" fontId="35" fillId="0" borderId="30" xfId="4" applyBorder="1" applyAlignment="1" applyProtection="1">
      <alignment horizontal="left" wrapText="1"/>
    </xf>
    <xf numFmtId="0" fontId="33" fillId="0" borderId="30" xfId="2" applyFont="1" applyBorder="1" applyAlignment="1">
      <alignment horizontal="left"/>
    </xf>
    <xf numFmtId="0" fontId="30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12" borderId="0" xfId="1" applyFill="1" applyAlignment="1" applyProtection="1"/>
    <xf numFmtId="0" fontId="2" fillId="0" borderId="0" xfId="7"/>
    <xf numFmtId="43" fontId="24" fillId="5" borderId="6" xfId="0" applyNumberFormat="1" applyFont="1" applyFill="1" applyBorder="1" applyAlignment="1" applyProtection="1">
      <alignment horizontal="center" vertical="center"/>
      <protection locked="0"/>
    </xf>
    <xf numFmtId="0" fontId="24" fillId="5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0" fillId="14" borderId="0" xfId="0" applyFill="1" applyAlignment="1">
      <alignment horizontal="center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18" xfId="0" applyFont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left" vertical="center"/>
      <protection locked="0"/>
    </xf>
    <xf numFmtId="0" fontId="23" fillId="0" borderId="19" xfId="0" applyFont="1" applyBorder="1" applyAlignment="1" applyProtection="1">
      <alignment horizontal="left" vertical="center"/>
      <protection locked="0"/>
    </xf>
    <xf numFmtId="0" fontId="28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4" xfId="0" applyFont="1" applyBorder="1" applyAlignment="1" applyProtection="1">
      <alignment horizontal="left" vertical="center" wrapText="1"/>
      <protection locked="0"/>
    </xf>
    <xf numFmtId="0" fontId="23" fillId="0" borderId="25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26" xfId="0" applyFont="1" applyBorder="1" applyAlignment="1" applyProtection="1">
      <alignment horizontal="left" vertical="center" wrapText="1"/>
      <protection locked="0"/>
    </xf>
    <xf numFmtId="0" fontId="23" fillId="0" borderId="27" xfId="0" applyFont="1" applyBorder="1" applyAlignment="1" applyProtection="1">
      <alignment horizontal="left" vertical="center" wrapText="1"/>
      <protection locked="0"/>
    </xf>
    <xf numFmtId="0" fontId="23" fillId="0" borderId="28" xfId="0" applyFont="1" applyBorder="1" applyAlignment="1" applyProtection="1">
      <alignment horizontal="left" vertical="center" wrapText="1"/>
      <protection locked="0"/>
    </xf>
    <xf numFmtId="0" fontId="23" fillId="0" borderId="29" xfId="0" applyFont="1" applyBorder="1" applyAlignment="1" applyProtection="1">
      <alignment horizontal="left" vertical="center" wrapText="1"/>
      <protection locked="0"/>
    </xf>
    <xf numFmtId="171" fontId="24" fillId="5" borderId="6" xfId="0" applyNumberFormat="1" applyFont="1" applyFill="1" applyBorder="1" applyAlignment="1" applyProtection="1">
      <alignment horizontal="center" vertical="center"/>
      <protection locked="0"/>
    </xf>
    <xf numFmtId="171" fontId="24" fillId="5" borderId="8" xfId="0" applyNumberFormat="1" applyFont="1" applyFill="1" applyBorder="1" applyAlignment="1" applyProtection="1">
      <alignment horizontal="center" vertical="center"/>
      <protection locked="0"/>
    </xf>
    <xf numFmtId="0" fontId="24" fillId="13" borderId="11" xfId="0" applyFont="1" applyFill="1" applyBorder="1" applyAlignment="1">
      <alignment horizontal="center" vertical="center"/>
    </xf>
    <xf numFmtId="0" fontId="15" fillId="11" borderId="0" xfId="0" applyFont="1" applyFill="1" applyAlignment="1">
      <alignment vertical="center" wrapText="1"/>
    </xf>
    <xf numFmtId="0" fontId="16" fillId="7" borderId="0" xfId="0" applyFont="1" applyFill="1" applyAlignment="1">
      <alignment horizontal="center" vertical="center"/>
    </xf>
    <xf numFmtId="0" fontId="23" fillId="0" borderId="11" xfId="0" applyFont="1" applyBorder="1" applyAlignment="1" applyProtection="1">
      <alignment horizontal="center" vertical="center"/>
      <protection locked="0"/>
    </xf>
    <xf numFmtId="0" fontId="24" fillId="12" borderId="15" xfId="0" applyFont="1" applyFill="1" applyBorder="1" applyAlignment="1">
      <alignment horizontal="center" vertical="center"/>
    </xf>
    <xf numFmtId="0" fontId="24" fillId="12" borderId="0" xfId="0" applyFont="1" applyFill="1" applyAlignment="1">
      <alignment horizontal="center" vertical="center"/>
    </xf>
    <xf numFmtId="0" fontId="24" fillId="12" borderId="16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3" fillId="11" borderId="0" xfId="0" applyFont="1" applyFill="1" applyAlignment="1">
      <alignment vertical="center" wrapText="1"/>
    </xf>
    <xf numFmtId="0" fontId="9" fillId="6" borderId="0" xfId="1" applyFill="1" applyAlignment="1" applyProtection="1">
      <alignment horizontal="center" vertical="center" wrapText="1"/>
      <protection locked="0"/>
    </xf>
    <xf numFmtId="0" fontId="26" fillId="5" borderId="0" xfId="0" applyFont="1" applyFill="1" applyAlignment="1">
      <alignment horizontal="center" vertical="center" wrapText="1"/>
    </xf>
    <xf numFmtId="165" fontId="27" fillId="8" borderId="0" xfId="1" applyNumberFormat="1" applyFont="1" applyFill="1" applyAlignment="1" applyProtection="1">
      <alignment horizontal="center" vertical="center"/>
      <protection locked="0"/>
    </xf>
    <xf numFmtId="165" fontId="27" fillId="9" borderId="0" xfId="1" applyNumberFormat="1" applyFont="1" applyFill="1" applyAlignment="1" applyProtection="1">
      <alignment horizontal="center" vertical="center"/>
      <protection locked="0"/>
    </xf>
    <xf numFmtId="0" fontId="15" fillId="11" borderId="0" xfId="0" applyFont="1" applyFill="1" applyAlignment="1">
      <alignment vertical="center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10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F2CC59C-E70E-4C44-848F-AFB1437D12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ill-format-modern-desig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21</xdr:row>
          <xdr:rowOff>9525</xdr:rowOff>
        </xdr:from>
        <xdr:to>
          <xdr:col>17</xdr:col>
          <xdr:colOff>171450</xdr:colOff>
          <xdr:row>21</xdr:row>
          <xdr:rowOff>228600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22</xdr:row>
          <xdr:rowOff>9525</xdr:rowOff>
        </xdr:from>
        <xdr:to>
          <xdr:col>17</xdr:col>
          <xdr:colOff>171450</xdr:colOff>
          <xdr:row>22</xdr:row>
          <xdr:rowOff>228600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23</xdr:row>
          <xdr:rowOff>9525</xdr:rowOff>
        </xdr:from>
        <xdr:to>
          <xdr:col>17</xdr:col>
          <xdr:colOff>171450</xdr:colOff>
          <xdr:row>23</xdr:row>
          <xdr:rowOff>228600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24</xdr:row>
          <xdr:rowOff>9525</xdr:rowOff>
        </xdr:from>
        <xdr:to>
          <xdr:col>17</xdr:col>
          <xdr:colOff>171450</xdr:colOff>
          <xdr:row>24</xdr:row>
          <xdr:rowOff>228600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25</xdr:row>
          <xdr:rowOff>9525</xdr:rowOff>
        </xdr:from>
        <xdr:to>
          <xdr:col>17</xdr:col>
          <xdr:colOff>171450</xdr:colOff>
          <xdr:row>25</xdr:row>
          <xdr:rowOff>228600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180975</xdr:colOff>
      <xdr:row>0</xdr:row>
      <xdr:rowOff>190500</xdr:rowOff>
    </xdr:from>
    <xdr:ext cx="886968" cy="224998"/>
    <xdr:sp macro="_xll.ExecImeCommand" textlink="">
      <xdr:nvSpPr>
        <xdr:cNvPr id="18" name="oknCmdClea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1907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180975</xdr:colOff>
      <xdr:row>0</xdr:row>
      <xdr:rowOff>485775</xdr:rowOff>
    </xdr:from>
    <xdr:ext cx="886968" cy="224998"/>
    <xdr:sp macro="_xll.ExecImeCommand" textlink="">
      <xdr:nvSpPr>
        <xdr:cNvPr id="19" name="oknCmdSav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907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186690</xdr:colOff>
      <xdr:row>0</xdr:row>
      <xdr:rowOff>190500</xdr:rowOff>
    </xdr:from>
    <xdr:ext cx="886968" cy="224998"/>
    <xdr:sp macro="_xll.ExecImeCommand" textlink="">
      <xdr:nvSpPr>
        <xdr:cNvPr id="20" name="oknCmdExtrac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4396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186690</xdr:colOff>
      <xdr:row>0</xdr:row>
      <xdr:rowOff>485775</xdr:rowOff>
    </xdr:from>
    <xdr:ext cx="886968" cy="224998"/>
    <xdr:sp macro="_xll.ExecImeCommand" textlink="">
      <xdr:nvSpPr>
        <xdr:cNvPr id="21" name="oknCmdPri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4396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20955</xdr:colOff>
      <xdr:row>0</xdr:row>
      <xdr:rowOff>190500</xdr:rowOff>
    </xdr:from>
    <xdr:ext cx="886968" cy="224998"/>
    <xdr:sp macro="_xll.ExecImeCommand" textlink="">
      <xdr:nvSpPr>
        <xdr:cNvPr id="22" name="oknCmdPaymen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36410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20955</xdr:colOff>
      <xdr:row>0</xdr:row>
      <xdr:rowOff>485775</xdr:rowOff>
    </xdr:from>
    <xdr:ext cx="886968" cy="224998"/>
    <xdr:sp macro="_xll.ExecImeCommand" textlink="">
      <xdr:nvSpPr>
        <xdr:cNvPr id="23" name="oknCmdDetail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6410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321945</xdr:colOff>
      <xdr:row>0</xdr:row>
      <xdr:rowOff>190500</xdr:rowOff>
    </xdr:from>
    <xdr:ext cx="886968" cy="224998"/>
    <xdr:sp macro="_xll.ExecImeCommand" textlink="">
      <xdr:nvSpPr>
        <xdr:cNvPr id="24" name="oknCmdCustomer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48424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321945</xdr:colOff>
      <xdr:row>0</xdr:row>
      <xdr:rowOff>485775</xdr:rowOff>
    </xdr:from>
    <xdr:ext cx="886968" cy="224998"/>
    <xdr:sp macro="_xll.ExecImeCommand" textlink="">
      <xdr:nvSpPr>
        <xdr:cNvPr id="25" name="oknCmdProduct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48424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594360</xdr:colOff>
      <xdr:row>0</xdr:row>
      <xdr:rowOff>190500</xdr:rowOff>
    </xdr:from>
    <xdr:ext cx="886968" cy="224998"/>
    <xdr:sp macro="_xll.ExecImeCommand" textlink="">
      <xdr:nvSpPr>
        <xdr:cNvPr id="26" name="oknCmdInvoic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604385" y="1905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594360</xdr:colOff>
      <xdr:row>0</xdr:row>
      <xdr:rowOff>485775</xdr:rowOff>
    </xdr:from>
    <xdr:ext cx="886968" cy="224998"/>
    <xdr:sp macro="_xll.ExecImeCommand" textlink="">
      <xdr:nvSpPr>
        <xdr:cNvPr id="27" name="oknCmdRepor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604385" y="4857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1019175</xdr:colOff>
      <xdr:row>0</xdr:row>
      <xdr:rowOff>238125</xdr:rowOff>
    </xdr:from>
    <xdr:ext cx="886968" cy="224998"/>
    <xdr:sp macro="_xll.ExecImeCommand" textlink="">
      <xdr:nvSpPr>
        <xdr:cNvPr id="28" name="oknCmdSettings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724525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1019175</xdr:colOff>
      <xdr:row>0</xdr:row>
      <xdr:rowOff>514350</xdr:rowOff>
    </xdr:from>
    <xdr:ext cx="886968" cy="224998"/>
    <xdr:sp macro="_xll.ExecImeCommand" textlink="">
      <xdr:nvSpPr>
        <xdr:cNvPr id="29" name="oknCmdHelp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724525" y="5143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38100</xdr:colOff>
      <xdr:row>8</xdr:row>
      <xdr:rowOff>71438</xdr:rowOff>
    </xdr:from>
    <xdr:ext cx="942975" cy="357662"/>
    <xdr:sp macro="_xll.ExecImeCommand" textlink="">
      <xdr:nvSpPr>
        <xdr:cNvPr id="30" name="oknCmdSaveAsNewCustomer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95375" y="3128963"/>
          <a:ext cx="9429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276224</xdr:colOff>
      <xdr:row>8</xdr:row>
      <xdr:rowOff>71438</xdr:rowOff>
    </xdr:from>
    <xdr:ext cx="981076" cy="352082"/>
    <xdr:sp macro="_xll.ExecImeCommand" textlink="">
      <xdr:nvSpPr>
        <xdr:cNvPr id="31" name="oknCmdCustomerEdi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43124" y="3128963"/>
          <a:ext cx="981076" cy="35208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76200</xdr:colOff>
      <xdr:row>8</xdr:row>
      <xdr:rowOff>38100</xdr:rowOff>
    </xdr:from>
    <xdr:ext cx="981076" cy="381000"/>
    <xdr:sp macro="_xll.ExecImeCommand" textlink="">
      <xdr:nvSpPr>
        <xdr:cNvPr id="32" name="oknCmdSameAsBill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086225" y="2476500"/>
          <a:ext cx="981076" cy="3810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</a:t>
          </a:r>
          <a:r>
            <a:rPr lang="en-US" sz="900" baseline="0">
              <a:latin typeface="Arial" panose="020B0604020202020204" pitchFamily="34" charset="0"/>
            </a:rPr>
            <a:t> as Bill To</a:t>
          </a:r>
          <a:endParaRPr lang="en-US" sz="900">
            <a:latin typeface="Arial" panose="020B0604020202020204" pitchFamily="34" charset="0"/>
          </a:endParaRPr>
        </a:p>
      </xdr:txBody>
    </xdr:sp>
    <xdr:clientData fPrintsWithSheet="0"/>
  </xdr:oneCellAnchor>
  <xdr:twoCellAnchor editAs="oneCell">
    <xdr:from>
      <xdr:col>4</xdr:col>
      <xdr:colOff>3175</xdr:colOff>
      <xdr:row>2</xdr:row>
      <xdr:rowOff>508000</xdr:rowOff>
    </xdr:from>
    <xdr:to>
      <xdr:col>6</xdr:col>
      <xdr:colOff>34925</xdr:colOff>
      <xdr:row>5</xdr:row>
      <xdr:rowOff>174625</xdr:rowOff>
    </xdr:to>
    <xdr:pic>
      <xdr:nvPicPr>
        <xdr:cNvPr id="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422400"/>
          <a:ext cx="9652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ill-format-modern-design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s://uniformsoftware.com/template/bill-format-modern-design" TargetMode="External"/><Relationship Id="rId12" Type="http://schemas.openxmlformats.org/officeDocument/2006/relationships/hyperlink" Target="https://uniformsoftware.com/template/bill-format-modern-design" TargetMode="External"/><Relationship Id="rId17" Type="http://schemas.openxmlformats.org/officeDocument/2006/relationships/ctrlProp" Target="../ctrlProps/ctrlProp1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s://uniformsoftware.com/template/bill-format-modern-design" TargetMode="External"/><Relationship Id="rId11" Type="http://schemas.openxmlformats.org/officeDocument/2006/relationships/hyperlink" Target="https://uniformsoftware.com/template/bill-format-modern-design" TargetMode="External"/><Relationship Id="rId5" Type="http://schemas.openxmlformats.org/officeDocument/2006/relationships/hyperlink" Target="https://uniformsoftware.com/template/bill-format-modern-design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uniformsoftware.com/template/bill-format-modern-design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ill-format-modern-design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ll-format-modern-desig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92"/>
  <sheetViews>
    <sheetView showGridLines="0" showRowColHeaders="0" showZeros="0" tabSelected="1" showOutlineSymbols="0" topLeftCell="D1" zoomScaleNormal="100" workbookViewId="0">
      <selection activeCell="G10" sqref="G10:I10"/>
    </sheetView>
  </sheetViews>
  <sheetFormatPr defaultColWidth="9.140625" defaultRowHeight="14.25" x14ac:dyDescent="0.25"/>
  <cols>
    <col min="1" max="1" width="10.28515625" style="44" hidden="1" customWidth="1"/>
    <col min="2" max="2" width="10.85546875" style="44" hidden="1" customWidth="1"/>
    <col min="3" max="3" width="12" style="42" hidden="1" customWidth="1"/>
    <col min="4" max="4" width="1.85546875" style="42" customWidth="1"/>
    <col min="5" max="5" width="11.42578125" style="42" customWidth="1"/>
    <col min="6" max="6" width="2.5703125" style="42" customWidth="1"/>
    <col min="7" max="7" width="12.140625" style="42" customWidth="1"/>
    <col min="8" max="8" width="7.140625" style="42" customWidth="1"/>
    <col min="9" max="9" width="12.28515625" style="42" customWidth="1"/>
    <col min="10" max="10" width="12.7109375" style="42" customWidth="1"/>
    <col min="11" max="11" width="10.42578125" style="42" customWidth="1"/>
    <col min="12" max="12" width="22" style="42" customWidth="1"/>
    <col min="13" max="13" width="4.28515625" style="42" customWidth="1"/>
    <col min="14" max="14" width="0.85546875" style="42" customWidth="1"/>
    <col min="15" max="15" width="1" style="43" customWidth="1"/>
    <col min="16" max="16" width="0.85546875" style="42" customWidth="1"/>
    <col min="17" max="17" width="10" style="42" customWidth="1"/>
    <col min="18" max="18" width="7.28515625" style="42" customWidth="1"/>
    <col min="19" max="19" width="1" style="42" customWidth="1"/>
    <col min="20" max="20" width="4.5703125" style="42" customWidth="1"/>
    <col min="21" max="16384" width="9.140625" style="42"/>
  </cols>
  <sheetData>
    <row r="1" spans="1:988" s="128" customFormat="1" ht="69" customHeight="1" x14ac:dyDescent="0.2">
      <c r="A1" s="127"/>
      <c r="B1" s="127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AII1" s="147" t="s">
        <v>149</v>
      </c>
      <c r="AIJ1" s="147" t="s">
        <v>149</v>
      </c>
      <c r="AIN1" s="147" t="s">
        <v>146</v>
      </c>
      <c r="AKZ1" s="147" t="s">
        <v>149</v>
      </c>
    </row>
    <row r="2" spans="1:988" s="43" customFormat="1" ht="3" customHeight="1" x14ac:dyDescent="0.25">
      <c r="A2" s="129"/>
      <c r="B2" s="129"/>
      <c r="T2" s="133"/>
      <c r="U2" s="133"/>
      <c r="V2" s="133"/>
      <c r="W2" s="133"/>
      <c r="X2" s="133"/>
    </row>
    <row r="3" spans="1:988" ht="41.25" customHeight="1" x14ac:dyDescent="0.7">
      <c r="G3" s="130" t="s">
        <v>133</v>
      </c>
      <c r="H3" s="45"/>
      <c r="L3" s="41" t="s">
        <v>79</v>
      </c>
      <c r="M3" s="46"/>
      <c r="N3" s="47"/>
      <c r="P3" s="48" t="s">
        <v>26</v>
      </c>
      <c r="Q3" s="48"/>
      <c r="R3" s="48"/>
      <c r="S3" s="48"/>
      <c r="T3" s="185" t="s">
        <v>134</v>
      </c>
      <c r="U3" s="185"/>
      <c r="V3" s="185"/>
      <c r="W3" s="185"/>
      <c r="X3" s="185"/>
    </row>
    <row r="4" spans="1:988" ht="18" customHeight="1" x14ac:dyDescent="0.3">
      <c r="G4" s="49" t="s">
        <v>80</v>
      </c>
      <c r="O4" s="50"/>
      <c r="P4" s="51" t="s">
        <v>124</v>
      </c>
      <c r="Q4" s="51"/>
      <c r="R4" s="51"/>
      <c r="S4" s="51"/>
      <c r="T4" s="185"/>
      <c r="U4" s="185"/>
      <c r="V4" s="185"/>
      <c r="W4" s="185"/>
      <c r="X4" s="185"/>
    </row>
    <row r="5" spans="1:988" ht="18" customHeight="1" x14ac:dyDescent="0.3">
      <c r="G5" s="49" t="s">
        <v>81</v>
      </c>
      <c r="K5" s="52" t="s">
        <v>0</v>
      </c>
      <c r="L5" s="53"/>
      <c r="M5" s="53"/>
      <c r="N5" s="54"/>
      <c r="O5" s="50"/>
      <c r="P5" s="55" t="s">
        <v>27</v>
      </c>
      <c r="Q5" s="55"/>
      <c r="R5" s="55"/>
      <c r="S5" s="55"/>
      <c r="T5" s="177">
        <v>1</v>
      </c>
      <c r="U5" s="189" t="s">
        <v>127</v>
      </c>
      <c r="V5" s="189"/>
      <c r="W5" s="189"/>
      <c r="X5" s="189"/>
    </row>
    <row r="6" spans="1:988" ht="18" customHeight="1" x14ac:dyDescent="0.3">
      <c r="G6" s="49" t="s">
        <v>82</v>
      </c>
      <c r="K6" s="52" t="s">
        <v>62</v>
      </c>
      <c r="L6" s="57"/>
      <c r="M6" s="57"/>
      <c r="N6" s="58"/>
      <c r="O6" s="50"/>
      <c r="P6" s="51" t="s">
        <v>119</v>
      </c>
      <c r="Q6" s="51"/>
      <c r="R6" s="51"/>
      <c r="S6" s="51"/>
      <c r="T6" s="177"/>
      <c r="U6" s="189"/>
      <c r="V6" s="189"/>
      <c r="W6" s="189"/>
      <c r="X6" s="189"/>
    </row>
    <row r="7" spans="1:988" ht="21" customHeight="1" x14ac:dyDescent="0.25">
      <c r="K7" s="52" t="s">
        <v>118</v>
      </c>
      <c r="L7" s="59"/>
      <c r="M7" s="58"/>
      <c r="N7" s="58"/>
      <c r="O7" s="50"/>
      <c r="P7" s="43"/>
      <c r="Q7" s="43"/>
      <c r="R7" s="43"/>
      <c r="S7" s="43"/>
      <c r="T7" s="177">
        <v>2</v>
      </c>
      <c r="U7" s="176" t="s">
        <v>128</v>
      </c>
      <c r="V7" s="176"/>
      <c r="W7" s="176"/>
      <c r="X7" s="176"/>
    </row>
    <row r="8" spans="1:988" ht="3.75" customHeight="1" x14ac:dyDescent="0.25">
      <c r="A8" s="44" t="s">
        <v>77</v>
      </c>
      <c r="O8" s="50"/>
      <c r="P8" s="43"/>
      <c r="Q8" s="43"/>
      <c r="R8" s="43"/>
      <c r="S8" s="43"/>
      <c r="T8" s="177"/>
      <c r="U8" s="176"/>
      <c r="V8" s="176"/>
      <c r="W8" s="176"/>
      <c r="X8" s="176"/>
    </row>
    <row r="9" spans="1:988" s="62" customFormat="1" ht="36" customHeight="1" x14ac:dyDescent="0.2">
      <c r="A9" s="60">
        <v>1</v>
      </c>
      <c r="B9" s="61"/>
      <c r="E9" s="175" t="s">
        <v>110</v>
      </c>
      <c r="F9" s="175"/>
      <c r="J9" s="63" t="s">
        <v>111</v>
      </c>
      <c r="O9" s="50"/>
      <c r="P9" s="64"/>
      <c r="Q9" s="64"/>
      <c r="R9" s="64"/>
      <c r="S9" s="64"/>
      <c r="T9" s="177"/>
      <c r="U9" s="176"/>
      <c r="V9" s="176"/>
      <c r="W9" s="176"/>
      <c r="X9" s="176"/>
    </row>
    <row r="10" spans="1:988" s="62" customFormat="1" ht="18" customHeight="1" x14ac:dyDescent="0.2">
      <c r="A10" s="60"/>
      <c r="B10" s="61"/>
      <c r="E10" s="65"/>
      <c r="F10" s="66" t="s">
        <v>55</v>
      </c>
      <c r="G10" s="155" t="s">
        <v>131</v>
      </c>
      <c r="H10" s="155"/>
      <c r="I10" s="155"/>
      <c r="J10" s="66" t="s">
        <v>55</v>
      </c>
      <c r="K10" s="155" t="s">
        <v>131</v>
      </c>
      <c r="L10" s="155"/>
      <c r="M10" s="67"/>
      <c r="O10" s="50"/>
      <c r="P10" s="64"/>
      <c r="Q10" s="64"/>
      <c r="R10" s="64"/>
      <c r="S10" s="64"/>
      <c r="T10" s="177"/>
      <c r="U10" s="176"/>
      <c r="V10" s="176"/>
      <c r="W10" s="176"/>
      <c r="X10" s="176"/>
    </row>
    <row r="11" spans="1:988" s="65" customFormat="1" ht="18" customHeight="1" x14ac:dyDescent="0.2">
      <c r="A11" s="68">
        <v>0</v>
      </c>
      <c r="B11" s="69"/>
      <c r="F11" s="66" t="s">
        <v>112</v>
      </c>
      <c r="G11" s="168"/>
      <c r="H11" s="168"/>
      <c r="I11" s="168"/>
      <c r="J11" s="66" t="s">
        <v>112</v>
      </c>
      <c r="K11" s="168"/>
      <c r="L11" s="168"/>
      <c r="M11" s="70"/>
      <c r="O11" s="71"/>
      <c r="P11" s="72"/>
      <c r="Q11" s="72"/>
      <c r="R11" s="72"/>
      <c r="S11" s="72"/>
      <c r="T11" s="177"/>
      <c r="U11" s="176"/>
      <c r="V11" s="176"/>
      <c r="W11" s="176"/>
      <c r="X11" s="176"/>
      <c r="AE11" s="73"/>
    </row>
    <row r="12" spans="1:988" s="65" customFormat="1" ht="18" customHeight="1" x14ac:dyDescent="0.2">
      <c r="A12" s="68">
        <v>0</v>
      </c>
      <c r="B12" s="69"/>
      <c r="F12" s="66" t="s">
        <v>113</v>
      </c>
      <c r="G12" s="155"/>
      <c r="H12" s="155"/>
      <c r="I12" s="155"/>
      <c r="J12" s="66" t="s">
        <v>113</v>
      </c>
      <c r="K12" s="155"/>
      <c r="L12" s="155"/>
      <c r="M12" s="67"/>
      <c r="O12" s="71"/>
      <c r="P12" s="72"/>
      <c r="Q12" s="72"/>
      <c r="R12" s="72"/>
      <c r="S12" s="72"/>
      <c r="T12" s="177">
        <v>3</v>
      </c>
      <c r="U12" s="176" t="s">
        <v>120</v>
      </c>
      <c r="V12" s="176"/>
      <c r="W12" s="176"/>
      <c r="X12" s="176"/>
      <c r="AE12" s="62"/>
    </row>
    <row r="13" spans="1:988" s="65" customFormat="1" ht="18" hidden="1" customHeight="1" x14ac:dyDescent="0.2">
      <c r="A13" s="68">
        <v>0.08</v>
      </c>
      <c r="B13" s="69"/>
      <c r="F13" s="66"/>
      <c r="G13" s="155"/>
      <c r="H13" s="155"/>
      <c r="I13" s="155"/>
      <c r="J13" s="66"/>
      <c r="K13" s="155"/>
      <c r="L13" s="155"/>
      <c r="M13" s="67"/>
      <c r="O13" s="71"/>
      <c r="P13" s="72"/>
      <c r="Q13" s="72"/>
      <c r="R13" s="72"/>
      <c r="S13" s="72"/>
      <c r="T13" s="177"/>
      <c r="U13" s="176"/>
      <c r="V13" s="176"/>
      <c r="W13" s="176"/>
      <c r="X13" s="176"/>
    </row>
    <row r="14" spans="1:988" s="65" customFormat="1" ht="18" hidden="1" customHeight="1" x14ac:dyDescent="0.2">
      <c r="A14" s="68"/>
      <c r="B14" s="69"/>
      <c r="F14" s="66" t="s">
        <v>114</v>
      </c>
      <c r="G14" s="155"/>
      <c r="H14" s="155"/>
      <c r="I14" s="155"/>
      <c r="J14" s="66" t="s">
        <v>114</v>
      </c>
      <c r="K14" s="155"/>
      <c r="L14" s="155"/>
      <c r="M14" s="67"/>
      <c r="O14" s="72"/>
      <c r="P14" s="72"/>
      <c r="Q14" s="72"/>
      <c r="R14" s="72"/>
      <c r="S14" s="72"/>
      <c r="T14" s="177"/>
      <c r="U14" s="176"/>
      <c r="V14" s="176"/>
      <c r="W14" s="176"/>
      <c r="X14" s="176"/>
    </row>
    <row r="15" spans="1:988" s="65" customFormat="1" ht="18" customHeight="1" x14ac:dyDescent="0.2">
      <c r="A15" s="68">
        <v>0.06</v>
      </c>
      <c r="B15" s="69"/>
      <c r="F15" s="66" t="s">
        <v>116</v>
      </c>
      <c r="G15" s="155"/>
      <c r="H15" s="155"/>
      <c r="I15" s="155"/>
      <c r="J15" s="66" t="s">
        <v>115</v>
      </c>
      <c r="K15" s="155"/>
      <c r="L15" s="155"/>
      <c r="M15" s="67"/>
      <c r="O15" s="72"/>
      <c r="P15" s="72"/>
      <c r="Q15" s="72"/>
      <c r="R15" s="72"/>
      <c r="S15" s="72"/>
      <c r="T15" s="177"/>
      <c r="U15" s="176"/>
      <c r="V15" s="176"/>
      <c r="W15" s="176"/>
      <c r="X15" s="176"/>
      <c r="AE15" s="74"/>
    </row>
    <row r="16" spans="1:988" s="65" customFormat="1" ht="18" customHeight="1" x14ac:dyDescent="0.2">
      <c r="A16" s="68"/>
      <c r="B16" s="68"/>
      <c r="F16" s="66" t="s">
        <v>117</v>
      </c>
      <c r="G16" s="155"/>
      <c r="H16" s="155"/>
      <c r="I16" s="155"/>
      <c r="O16" s="72"/>
      <c r="P16" s="72"/>
      <c r="Q16" s="72"/>
      <c r="R16" s="72"/>
      <c r="S16" s="72"/>
      <c r="T16" s="177"/>
      <c r="U16" s="176"/>
      <c r="V16" s="176"/>
      <c r="W16" s="176"/>
      <c r="X16" s="176"/>
      <c r="AE16" s="74"/>
    </row>
    <row r="17" spans="1:31" s="65" customFormat="1" ht="8.25" customHeight="1" x14ac:dyDescent="0.2">
      <c r="A17" s="68"/>
      <c r="B17" s="68"/>
      <c r="F17" s="66"/>
      <c r="G17" s="67"/>
      <c r="H17" s="67"/>
      <c r="I17" s="67"/>
      <c r="O17" s="72"/>
      <c r="P17" s="72"/>
      <c r="Q17" s="72"/>
      <c r="R17" s="72"/>
      <c r="S17" s="72"/>
      <c r="T17" s="183">
        <v>4</v>
      </c>
      <c r="U17" s="184" t="s">
        <v>129</v>
      </c>
      <c r="V17" s="184"/>
      <c r="W17" s="184"/>
      <c r="X17" s="184"/>
    </row>
    <row r="18" spans="1:31" s="65" customFormat="1" ht="30" customHeight="1" x14ac:dyDescent="0.2">
      <c r="A18" s="68"/>
      <c r="B18" s="68"/>
      <c r="E18" s="175" t="s">
        <v>42</v>
      </c>
      <c r="F18" s="175"/>
      <c r="G18" s="175" t="s">
        <v>71</v>
      </c>
      <c r="H18" s="175"/>
      <c r="I18" s="63" t="s">
        <v>72</v>
      </c>
      <c r="J18" s="63" t="s">
        <v>73</v>
      </c>
      <c r="K18" s="63" t="s">
        <v>74</v>
      </c>
      <c r="L18" s="63" t="s">
        <v>41</v>
      </c>
      <c r="M18" s="75"/>
      <c r="N18" s="76"/>
      <c r="O18" s="72"/>
      <c r="P18" s="72"/>
      <c r="Q18" s="72"/>
      <c r="R18" s="72"/>
      <c r="S18" s="72"/>
      <c r="T18" s="183"/>
      <c r="U18" s="184"/>
      <c r="V18" s="184"/>
      <c r="W18" s="184"/>
      <c r="X18" s="184"/>
      <c r="AE18" s="74"/>
    </row>
    <row r="19" spans="1:31" s="65" customFormat="1" ht="30" customHeight="1" x14ac:dyDescent="0.2">
      <c r="A19" s="68"/>
      <c r="B19" s="68"/>
      <c r="E19" s="178"/>
      <c r="F19" s="178"/>
      <c r="G19" s="178"/>
      <c r="H19" s="178"/>
      <c r="I19" s="77">
        <v>42672</v>
      </c>
      <c r="J19" s="78"/>
      <c r="K19" s="79"/>
      <c r="L19" s="77"/>
      <c r="M19" s="80"/>
      <c r="N19" s="81"/>
      <c r="O19" s="72"/>
      <c r="P19" s="72"/>
      <c r="Q19" s="72"/>
      <c r="R19" s="72"/>
      <c r="S19" s="72"/>
      <c r="T19" s="183"/>
      <c r="U19" s="184"/>
      <c r="V19" s="184"/>
      <c r="W19" s="184"/>
      <c r="X19" s="184"/>
    </row>
    <row r="20" spans="1:31" s="65" customFormat="1" ht="6.75" customHeight="1" x14ac:dyDescent="0.2">
      <c r="A20" s="68"/>
      <c r="B20" s="68"/>
      <c r="O20" s="72"/>
      <c r="P20" s="72"/>
      <c r="Q20" s="72"/>
      <c r="R20" s="72"/>
      <c r="S20" s="72"/>
      <c r="T20" s="183">
        <v>5</v>
      </c>
      <c r="U20" s="184" t="s">
        <v>121</v>
      </c>
      <c r="V20" s="184"/>
      <c r="W20" s="184"/>
      <c r="X20" s="184"/>
    </row>
    <row r="21" spans="1:31" s="65" customFormat="1" ht="30" customHeight="1" x14ac:dyDescent="0.2">
      <c r="A21" s="68" t="s">
        <v>28</v>
      </c>
      <c r="B21" s="68" t="s">
        <v>76</v>
      </c>
      <c r="E21" s="179" t="s">
        <v>58</v>
      </c>
      <c r="F21" s="180"/>
      <c r="G21" s="180"/>
      <c r="H21" s="180"/>
      <c r="I21" s="181"/>
      <c r="J21" s="82" t="s">
        <v>7</v>
      </c>
      <c r="K21" s="82" t="s">
        <v>75</v>
      </c>
      <c r="L21" s="82" t="s">
        <v>59</v>
      </c>
      <c r="M21" s="75"/>
      <c r="N21" s="76"/>
      <c r="O21" s="72"/>
      <c r="P21" s="72"/>
      <c r="Q21" s="182" t="s">
        <v>109</v>
      </c>
      <c r="R21" s="182"/>
      <c r="T21" s="183"/>
      <c r="U21" s="184"/>
      <c r="V21" s="184"/>
      <c r="W21" s="184"/>
      <c r="X21" s="184"/>
      <c r="AE21" s="74"/>
    </row>
    <row r="22" spans="1:31" s="65" customFormat="1" ht="30" customHeight="1" x14ac:dyDescent="0.2">
      <c r="A22" s="59" t="b">
        <v>1</v>
      </c>
      <c r="B22" s="59">
        <v>0</v>
      </c>
      <c r="E22" s="154" t="s">
        <v>132</v>
      </c>
      <c r="F22" s="155"/>
      <c r="G22" s="155"/>
      <c r="H22" s="155"/>
      <c r="I22" s="156"/>
      <c r="J22" s="83">
        <v>1</v>
      </c>
      <c r="K22" s="84">
        <v>1000</v>
      </c>
      <c r="L22" s="85">
        <f>ROUND(oknQuantity_1*oknPrice_1,2)</f>
        <v>1000</v>
      </c>
      <c r="M22" s="86"/>
      <c r="N22" s="87"/>
      <c r="O22" s="72"/>
      <c r="P22" s="72"/>
      <c r="Q22" s="123"/>
      <c r="R22" s="124"/>
      <c r="T22" s="56">
        <v>6</v>
      </c>
      <c r="U22" s="184" t="s">
        <v>130</v>
      </c>
      <c r="V22" s="184"/>
      <c r="W22" s="184"/>
      <c r="X22" s="184"/>
      <c r="Y22" s="65" t="s">
        <v>135</v>
      </c>
      <c r="AE22" s="74"/>
    </row>
    <row r="23" spans="1:31" s="65" customFormat="1" ht="30" customHeight="1" x14ac:dyDescent="0.2">
      <c r="A23" s="59">
        <v>0</v>
      </c>
      <c r="B23" s="59">
        <v>0</v>
      </c>
      <c r="E23" s="154"/>
      <c r="F23" s="155"/>
      <c r="G23" s="155"/>
      <c r="H23" s="155"/>
      <c r="I23" s="156"/>
      <c r="J23" s="88">
        <v>0</v>
      </c>
      <c r="K23" s="89">
        <v>0</v>
      </c>
      <c r="L23" s="90">
        <f>ROUND(oknQuantity_2*oknPrice_2,2)</f>
        <v>0</v>
      </c>
      <c r="M23" s="86"/>
      <c r="N23" s="91"/>
      <c r="O23" s="72"/>
      <c r="P23" s="72"/>
      <c r="Q23" s="94"/>
      <c r="R23" s="95"/>
      <c r="T23" s="188" t="s">
        <v>123</v>
      </c>
      <c r="U23" s="188"/>
      <c r="V23" s="188"/>
      <c r="W23" s="188"/>
      <c r="X23" s="188"/>
      <c r="Y23" s="62"/>
      <c r="Z23" s="114" t="s">
        <v>25</v>
      </c>
      <c r="AA23" s="105">
        <f>ROUND(oknTotal-oknPayments,2)</f>
        <v>1080</v>
      </c>
      <c r="AE23" s="62"/>
    </row>
    <row r="24" spans="1:31" s="65" customFormat="1" ht="30" customHeight="1" x14ac:dyDescent="0.2">
      <c r="A24" s="59">
        <v>0</v>
      </c>
      <c r="B24" s="59">
        <v>0</v>
      </c>
      <c r="E24" s="154"/>
      <c r="F24" s="155"/>
      <c r="G24" s="155"/>
      <c r="H24" s="155"/>
      <c r="I24" s="156"/>
      <c r="J24" s="88">
        <v>0</v>
      </c>
      <c r="K24" s="89">
        <v>0</v>
      </c>
      <c r="L24" s="90">
        <f>ROUND(oknQuantity_3*oknPrice_3,2)</f>
        <v>0</v>
      </c>
      <c r="M24" s="86"/>
      <c r="N24" s="91"/>
      <c r="O24" s="72"/>
      <c r="P24" s="72"/>
      <c r="Q24" s="94"/>
      <c r="R24" s="95"/>
      <c r="T24" s="187" t="s">
        <v>105</v>
      </c>
      <c r="U24" s="187"/>
      <c r="V24" s="187"/>
      <c r="W24" s="187"/>
      <c r="X24" s="187"/>
      <c r="Y24" s="62"/>
      <c r="Z24" s="114" t="s">
        <v>24</v>
      </c>
      <c r="AA24" s="105">
        <f>oknPayments</f>
        <v>0</v>
      </c>
    </row>
    <row r="25" spans="1:31" s="65" customFormat="1" ht="30" customHeight="1" x14ac:dyDescent="0.2">
      <c r="A25" s="59">
        <v>0</v>
      </c>
      <c r="B25" s="59">
        <v>0</v>
      </c>
      <c r="E25" s="154"/>
      <c r="F25" s="155"/>
      <c r="G25" s="155"/>
      <c r="H25" s="155"/>
      <c r="I25" s="156"/>
      <c r="J25" s="88">
        <v>0</v>
      </c>
      <c r="K25" s="89">
        <v>0</v>
      </c>
      <c r="L25" s="90">
        <f>ROUND(oknQuantity_4*oknPrice_4,2)</f>
        <v>0</v>
      </c>
      <c r="M25" s="86"/>
      <c r="N25" s="91"/>
      <c r="O25" s="72"/>
      <c r="P25" s="72"/>
      <c r="Q25" s="94"/>
      <c r="R25" s="95"/>
      <c r="T25"/>
      <c r="U25"/>
      <c r="V25"/>
      <c r="W25"/>
      <c r="X25"/>
    </row>
    <row r="26" spans="1:31" s="65" customFormat="1" ht="30" customHeight="1" x14ac:dyDescent="0.2">
      <c r="A26" s="59">
        <v>0</v>
      </c>
      <c r="B26" s="59">
        <v>0</v>
      </c>
      <c r="E26" s="157"/>
      <c r="F26" s="158"/>
      <c r="G26" s="158"/>
      <c r="H26" s="158"/>
      <c r="I26" s="159"/>
      <c r="J26" s="96">
        <v>0</v>
      </c>
      <c r="K26" s="97">
        <v>0</v>
      </c>
      <c r="L26" s="98">
        <f>ROUND(oknQuantity_5*oknPrice_5,2)</f>
        <v>0</v>
      </c>
      <c r="M26" s="86"/>
      <c r="N26" s="91"/>
      <c r="O26" s="72"/>
      <c r="P26" s="72"/>
      <c r="Q26" s="125"/>
      <c r="R26" s="126"/>
      <c r="T26"/>
      <c r="U26"/>
      <c r="V26"/>
      <c r="W26"/>
      <c r="X26"/>
    </row>
    <row r="27" spans="1:31" s="65" customFormat="1" ht="18" hidden="1" customHeight="1" x14ac:dyDescent="0.2">
      <c r="A27" s="59">
        <v>0</v>
      </c>
      <c r="B27" s="59">
        <v>0</v>
      </c>
      <c r="E27" s="154"/>
      <c r="F27" s="155"/>
      <c r="G27" s="155"/>
      <c r="H27" s="155"/>
      <c r="I27" s="156"/>
      <c r="J27" s="88">
        <v>0</v>
      </c>
      <c r="K27" s="89">
        <v>0</v>
      </c>
      <c r="L27" s="90">
        <f>ROUND(oknQuantity_6*oknPrice_6,2)</f>
        <v>0</v>
      </c>
      <c r="M27" s="86"/>
      <c r="N27" s="91"/>
      <c r="O27" s="72"/>
      <c r="P27" s="72"/>
      <c r="Q27" s="92"/>
      <c r="R27" s="93"/>
      <c r="T27" s="132"/>
      <c r="U27" s="131"/>
      <c r="V27" s="131"/>
      <c r="W27" s="131"/>
      <c r="X27" s="131"/>
    </row>
    <row r="28" spans="1:31" s="65" customFormat="1" ht="18" hidden="1" customHeight="1" x14ac:dyDescent="0.2">
      <c r="A28" s="59">
        <v>0</v>
      </c>
      <c r="B28" s="59">
        <v>0</v>
      </c>
      <c r="E28" s="154"/>
      <c r="F28" s="155"/>
      <c r="G28" s="155"/>
      <c r="H28" s="155"/>
      <c r="I28" s="156"/>
      <c r="J28" s="88">
        <v>0</v>
      </c>
      <c r="K28" s="89">
        <v>0</v>
      </c>
      <c r="L28" s="90">
        <f>ROUND(oknQuantity_7*oknPrice_7,2)</f>
        <v>0</v>
      </c>
      <c r="M28" s="86"/>
      <c r="N28" s="91"/>
      <c r="O28" s="72"/>
      <c r="P28" s="72"/>
      <c r="Q28" s="94"/>
      <c r="R28" s="95"/>
      <c r="T28" s="132"/>
      <c r="U28" s="131"/>
      <c r="V28" s="131"/>
      <c r="W28" s="131"/>
      <c r="X28" s="131"/>
    </row>
    <row r="29" spans="1:31" s="65" customFormat="1" ht="18" hidden="1" customHeight="1" x14ac:dyDescent="0.2">
      <c r="A29" s="59">
        <v>0</v>
      </c>
      <c r="B29" s="59">
        <v>0</v>
      </c>
      <c r="E29" s="154"/>
      <c r="F29" s="155"/>
      <c r="G29" s="155"/>
      <c r="H29" s="155"/>
      <c r="I29" s="156"/>
      <c r="J29" s="88">
        <v>0</v>
      </c>
      <c r="K29" s="89">
        <v>0</v>
      </c>
      <c r="L29" s="90">
        <f>ROUND(oknQuantity_8*oknPrice_8,2)</f>
        <v>0</v>
      </c>
      <c r="M29" s="86"/>
      <c r="N29" s="91"/>
      <c r="O29" s="72"/>
      <c r="P29" s="72"/>
      <c r="Q29" s="92"/>
      <c r="R29" s="93"/>
      <c r="T29" s="186" t="s">
        <v>108</v>
      </c>
      <c r="U29" s="186"/>
      <c r="V29" s="186"/>
      <c r="W29" s="186"/>
      <c r="X29" s="186"/>
    </row>
    <row r="30" spans="1:31" s="65" customFormat="1" ht="18" hidden="1" customHeight="1" x14ac:dyDescent="0.2">
      <c r="A30" s="59">
        <v>0</v>
      </c>
      <c r="B30" s="59">
        <v>0</v>
      </c>
      <c r="E30" s="154"/>
      <c r="F30" s="155"/>
      <c r="G30" s="155"/>
      <c r="H30" s="155"/>
      <c r="I30" s="156"/>
      <c r="J30" s="88">
        <v>0</v>
      </c>
      <c r="K30" s="89">
        <v>0</v>
      </c>
      <c r="L30" s="90">
        <f>ROUND(oknQuantity_9*oknPrice_9,2)</f>
        <v>0</v>
      </c>
      <c r="M30" s="86"/>
      <c r="N30" s="91"/>
      <c r="O30" s="72"/>
      <c r="P30" s="72"/>
      <c r="Q30" s="94"/>
      <c r="R30" s="99"/>
      <c r="T30" s="186"/>
      <c r="U30" s="186"/>
      <c r="V30" s="186"/>
      <c r="W30" s="186"/>
      <c r="X30" s="186"/>
    </row>
    <row r="31" spans="1:31" s="65" customFormat="1" ht="18" hidden="1" customHeight="1" x14ac:dyDescent="0.2">
      <c r="A31" s="59">
        <v>0</v>
      </c>
      <c r="B31" s="59">
        <v>0</v>
      </c>
      <c r="E31" s="154"/>
      <c r="F31" s="155"/>
      <c r="G31" s="155"/>
      <c r="H31" s="155"/>
      <c r="I31" s="156"/>
      <c r="J31" s="88">
        <v>0</v>
      </c>
      <c r="K31" s="89">
        <v>0</v>
      </c>
      <c r="L31" s="90">
        <f>ROUND(oknQuantity_10*oknPrice_10,2)</f>
        <v>0</v>
      </c>
      <c r="M31" s="86"/>
      <c r="N31" s="91"/>
      <c r="O31" s="72"/>
      <c r="P31" s="72"/>
      <c r="Q31" s="92"/>
      <c r="R31" s="100"/>
      <c r="T31" s="186"/>
      <c r="U31" s="186"/>
      <c r="V31" s="186"/>
      <c r="W31" s="186"/>
      <c r="X31" s="186"/>
    </row>
    <row r="32" spans="1:31" s="65" customFormat="1" ht="18" hidden="1" customHeight="1" x14ac:dyDescent="0.2">
      <c r="A32" s="59">
        <v>0</v>
      </c>
      <c r="B32" s="59">
        <v>0</v>
      </c>
      <c r="E32" s="154"/>
      <c r="F32" s="155"/>
      <c r="G32" s="155"/>
      <c r="H32" s="155"/>
      <c r="I32" s="156"/>
      <c r="J32" s="88">
        <v>0</v>
      </c>
      <c r="K32" s="89">
        <v>0</v>
      </c>
      <c r="L32" s="90">
        <f>ROUND(oknQuantity_11*oknPrice_11,2)</f>
        <v>0</v>
      </c>
      <c r="M32" s="86"/>
      <c r="N32" s="91"/>
      <c r="O32" s="72"/>
      <c r="P32" s="72"/>
      <c r="Q32" s="94"/>
      <c r="R32" s="99"/>
      <c r="T32" s="186"/>
      <c r="U32" s="186"/>
      <c r="V32" s="186"/>
      <c r="W32" s="186"/>
      <c r="X32" s="186"/>
    </row>
    <row r="33" spans="1:31" s="65" customFormat="1" ht="18" hidden="1" customHeight="1" x14ac:dyDescent="0.2">
      <c r="A33" s="59">
        <v>0</v>
      </c>
      <c r="B33" s="59">
        <v>0</v>
      </c>
      <c r="E33" s="157"/>
      <c r="F33" s="158"/>
      <c r="G33" s="158"/>
      <c r="H33" s="158"/>
      <c r="I33" s="159"/>
      <c r="J33" s="96">
        <v>0</v>
      </c>
      <c r="K33" s="97">
        <v>0</v>
      </c>
      <c r="L33" s="98">
        <f>ROUND(oknQuantity_12*oknPrice_12,2)</f>
        <v>0</v>
      </c>
      <c r="M33" s="86"/>
      <c r="N33" s="91"/>
      <c r="O33" s="72"/>
      <c r="P33" s="72"/>
      <c r="Q33" s="101"/>
      <c r="R33" s="102"/>
      <c r="T33" s="186"/>
      <c r="U33" s="186"/>
      <c r="V33" s="186"/>
      <c r="W33" s="186"/>
      <c r="X33" s="186"/>
    </row>
    <row r="34" spans="1:31" s="65" customFormat="1" ht="20.100000000000001" customHeight="1" x14ac:dyDescent="0.2">
      <c r="A34" s="68"/>
      <c r="B34" s="103">
        <f t="array" ref="B34">SUM(oknTaxable_1:oknTaxable_12*oknLineTotal_1:oknLineTotal_12)</f>
        <v>1000</v>
      </c>
      <c r="E34" s="104"/>
      <c r="F34" s="104"/>
      <c r="G34" s="104"/>
      <c r="H34" s="104"/>
      <c r="I34" s="104"/>
      <c r="K34" s="66" t="s">
        <v>23</v>
      </c>
      <c r="L34" s="105">
        <f>SUM(oknLineTotal_1:oknLineTotal_5) - oknDiscountAmount</f>
        <v>1000</v>
      </c>
      <c r="M34" s="106"/>
      <c r="N34" s="87"/>
      <c r="O34" s="72"/>
    </row>
    <row r="35" spans="1:31" s="65" customFormat="1" ht="20.100000000000001" customHeight="1" x14ac:dyDescent="0.2">
      <c r="A35" s="68"/>
      <c r="B35" s="103"/>
      <c r="E35" s="104"/>
      <c r="F35" s="104"/>
      <c r="G35" s="104"/>
      <c r="H35" s="104"/>
      <c r="I35" s="104"/>
      <c r="K35" s="66" t="s">
        <v>122</v>
      </c>
      <c r="L35" s="107">
        <v>0</v>
      </c>
      <c r="M35" s="108"/>
      <c r="N35" s="87"/>
      <c r="O35" s="72"/>
    </row>
    <row r="36" spans="1:31" s="65" customFormat="1" ht="20.100000000000001" customHeight="1" x14ac:dyDescent="0.2">
      <c r="A36" s="68"/>
      <c r="B36" s="68"/>
      <c r="E36" s="121" t="s">
        <v>87</v>
      </c>
      <c r="F36" s="122"/>
      <c r="G36" s="122"/>
      <c r="H36" s="122"/>
      <c r="I36" s="122"/>
      <c r="J36" s="151" t="s">
        <v>126</v>
      </c>
      <c r="K36" s="109">
        <v>0.08</v>
      </c>
      <c r="L36" s="105">
        <f>ROUND(IF(oknTaxType=0,0, oknTax1Rate*(oknLineTotalTaxable - oknDiscountAmount+IF(oknTaxTotalIncludingShippingCost=0,0,oknShippingCost))),2)</f>
        <v>80</v>
      </c>
      <c r="M36" s="106"/>
      <c r="N36" s="87"/>
      <c r="O36" s="72"/>
      <c r="T36"/>
      <c r="U36"/>
      <c r="V36"/>
      <c r="W36"/>
      <c r="X36"/>
      <c r="AE36" s="62"/>
    </row>
    <row r="37" spans="1:31" s="65" customFormat="1" ht="20.100000000000001" hidden="1" customHeight="1" x14ac:dyDescent="0.2">
      <c r="A37" s="68"/>
      <c r="B37" s="68"/>
      <c r="E37" s="164"/>
      <c r="F37" s="165"/>
      <c r="G37" s="165"/>
      <c r="H37" s="165"/>
      <c r="I37" s="166"/>
      <c r="J37" s="151" t="s">
        <v>50</v>
      </c>
      <c r="K37" s="109">
        <v>0.06</v>
      </c>
      <c r="L37" s="105">
        <f>ROUND(IF(oknTaxType&lt;&gt;2,0,oknTax2Rate*(oknLineTotalTaxable - oknDiscountAmount+IF(oknTaxTotalIncludingShippingCost=0,0,oknShippingCost)+IF(oknTax2IsAppliedToTax1=0,0,oknTax1))),2)</f>
        <v>0</v>
      </c>
      <c r="M37" s="106"/>
      <c r="N37" s="110"/>
      <c r="O37" s="72"/>
      <c r="AE37" s="62"/>
    </row>
    <row r="38" spans="1:31" s="65" customFormat="1" ht="20.100000000000001" customHeight="1" x14ac:dyDescent="0.2">
      <c r="A38" s="68"/>
      <c r="B38" s="68"/>
      <c r="E38" s="167"/>
      <c r="F38" s="168"/>
      <c r="G38" s="168"/>
      <c r="H38" s="168"/>
      <c r="I38" s="169"/>
      <c r="K38" s="66" t="s">
        <v>2</v>
      </c>
      <c r="L38" s="107">
        <v>0</v>
      </c>
      <c r="M38" s="108"/>
      <c r="N38" s="111"/>
      <c r="O38" s="72"/>
      <c r="AE38" s="62"/>
    </row>
    <row r="39" spans="1:31" s="65" customFormat="1" ht="32.1" customHeight="1" x14ac:dyDescent="0.2">
      <c r="A39" s="68"/>
      <c r="B39" s="68"/>
      <c r="E39" s="170"/>
      <c r="F39" s="171"/>
      <c r="G39" s="171"/>
      <c r="H39" s="171"/>
      <c r="I39" s="172"/>
      <c r="K39" s="112" t="s">
        <v>3</v>
      </c>
      <c r="L39" s="113">
        <f>ROUND(oknSubTotal + oknShippingCost + IF(oknTaxType=0,0,IF(oknTaxType=1,oknTax1,oknTax1+oknTax2)),2)</f>
        <v>1080</v>
      </c>
      <c r="M39" s="106"/>
      <c r="N39" s="87"/>
      <c r="O39" s="72"/>
      <c r="T39" s="62"/>
      <c r="AE39" s="62"/>
    </row>
    <row r="40" spans="1:31" s="65" customFormat="1" ht="18" customHeight="1" x14ac:dyDescent="0.2">
      <c r="A40" s="68"/>
      <c r="B40" s="115">
        <v>0</v>
      </c>
      <c r="O40" s="72"/>
      <c r="T40" s="62"/>
      <c r="AE40" s="62"/>
    </row>
    <row r="41" spans="1:31" s="65" customFormat="1" ht="18" hidden="1" customHeight="1" x14ac:dyDescent="0.2">
      <c r="A41" s="68"/>
      <c r="B41" s="68"/>
      <c r="O41" s="72"/>
      <c r="T41" s="62"/>
      <c r="U41" s="62"/>
      <c r="AE41" s="62"/>
    </row>
    <row r="42" spans="1:31" s="62" customFormat="1" ht="18.75" hidden="1" customHeight="1" x14ac:dyDescent="0.2">
      <c r="A42" s="60"/>
      <c r="B42" s="60"/>
      <c r="E42" s="116" t="s">
        <v>86</v>
      </c>
      <c r="O42" s="64"/>
    </row>
    <row r="43" spans="1:31" s="62" customFormat="1" ht="18.75" hidden="1" customHeight="1" x14ac:dyDescent="0.2">
      <c r="A43" s="60"/>
      <c r="B43" s="60"/>
      <c r="E43" s="173" t="s">
        <v>83</v>
      </c>
      <c r="F43" s="174"/>
      <c r="G43" s="149" t="s">
        <v>3</v>
      </c>
      <c r="H43" s="149" t="s">
        <v>101</v>
      </c>
      <c r="I43" s="149" t="s">
        <v>85</v>
      </c>
      <c r="J43" s="162"/>
      <c r="K43" s="163"/>
      <c r="L43" s="150" t="s">
        <v>84</v>
      </c>
      <c r="M43" s="117"/>
      <c r="O43" s="64"/>
    </row>
    <row r="44" spans="1:31" s="62" customFormat="1" ht="18.75" hidden="1" customHeight="1" x14ac:dyDescent="0.2">
      <c r="A44" s="60"/>
      <c r="B44" s="60"/>
      <c r="E44" s="118"/>
      <c r="F44" s="118"/>
      <c r="G44" s="59"/>
      <c r="H44" s="59"/>
      <c r="I44" s="59"/>
      <c r="J44" s="59"/>
      <c r="K44" s="59"/>
      <c r="L44" s="59"/>
      <c r="M44" s="59"/>
      <c r="O44" s="64"/>
    </row>
    <row r="45" spans="1:31" s="62" customFormat="1" ht="18.75" hidden="1" customHeight="1" x14ac:dyDescent="0.2">
      <c r="A45" s="60"/>
      <c r="B45" s="60"/>
      <c r="E45" s="118"/>
      <c r="F45" s="118"/>
      <c r="G45" s="59"/>
      <c r="H45" s="59"/>
      <c r="I45" s="59"/>
      <c r="J45" s="59"/>
      <c r="K45" s="59"/>
      <c r="L45" s="59"/>
      <c r="M45" s="59"/>
      <c r="O45" s="64"/>
    </row>
    <row r="46" spans="1:31" s="62" customFormat="1" ht="18.75" customHeight="1" x14ac:dyDescent="0.2">
      <c r="A46" s="60"/>
      <c r="B46" s="60"/>
      <c r="E46" s="118"/>
      <c r="F46" s="118"/>
      <c r="G46" s="59"/>
      <c r="H46" s="59"/>
      <c r="I46" s="59"/>
      <c r="J46" s="59"/>
      <c r="K46" s="59"/>
      <c r="L46" s="59"/>
      <c r="M46" s="59"/>
      <c r="O46" s="64"/>
    </row>
    <row r="47" spans="1:31" s="62" customFormat="1" ht="20.100000000000001" customHeight="1" x14ac:dyDescent="0.2">
      <c r="A47" s="60"/>
      <c r="B47" s="60"/>
      <c r="E47" s="160" t="s">
        <v>78</v>
      </c>
      <c r="F47" s="161"/>
      <c r="G47" s="161"/>
      <c r="H47" s="161"/>
      <c r="I47" s="161"/>
      <c r="J47" s="161"/>
      <c r="K47" s="161"/>
      <c r="L47" s="161"/>
      <c r="M47" s="119"/>
      <c r="O47" s="64"/>
    </row>
    <row r="48" spans="1:31" ht="18.75" customHeight="1" x14ac:dyDescent="0.25"/>
    <row r="49" spans="5:9" x14ac:dyDescent="0.25">
      <c r="E49" s="120"/>
      <c r="F49" s="120"/>
      <c r="G49" s="120"/>
      <c r="H49" s="120"/>
      <c r="I49" s="120"/>
    </row>
    <row r="919" spans="1:1" hidden="1" x14ac:dyDescent="0.25">
      <c r="A919" s="146" t="s">
        <v>148</v>
      </c>
    </row>
    <row r="922" spans="1:1" hidden="1" x14ac:dyDescent="0.25">
      <c r="A922" s="146" t="s">
        <v>148</v>
      </c>
    </row>
    <row r="965" spans="1:1" hidden="1" x14ac:dyDescent="0.25">
      <c r="A965" s="146" t="s">
        <v>148</v>
      </c>
    </row>
    <row r="992" spans="1:1" hidden="1" x14ac:dyDescent="0.25">
      <c r="A992" s="146" t="s">
        <v>145</v>
      </c>
    </row>
  </sheetData>
  <sheetProtection sheet="1" objects="1" scenarios="1" selectLockedCells="1"/>
  <dataConsolidate/>
  <mergeCells count="52">
    <mergeCell ref="U20:X21"/>
    <mergeCell ref="U22:X22"/>
    <mergeCell ref="T3:X4"/>
    <mergeCell ref="T29:X33"/>
    <mergeCell ref="T24:X24"/>
    <mergeCell ref="T23:X23"/>
    <mergeCell ref="U12:X16"/>
    <mergeCell ref="U17:X19"/>
    <mergeCell ref="U5:X6"/>
    <mergeCell ref="T5:T6"/>
    <mergeCell ref="Q21:R21"/>
    <mergeCell ref="T12:T16"/>
    <mergeCell ref="T17:T19"/>
    <mergeCell ref="T20:T21"/>
    <mergeCell ref="E23:I23"/>
    <mergeCell ref="G16:I16"/>
    <mergeCell ref="K14:L14"/>
    <mergeCell ref="G15:I15"/>
    <mergeCell ref="G14:I14"/>
    <mergeCell ref="G13:I13"/>
    <mergeCell ref="K15:L15"/>
    <mergeCell ref="K13:L13"/>
    <mergeCell ref="E24:I24"/>
    <mergeCell ref="E19:F19"/>
    <mergeCell ref="E21:I21"/>
    <mergeCell ref="G18:H18"/>
    <mergeCell ref="G19:H19"/>
    <mergeCell ref="E18:F18"/>
    <mergeCell ref="E22:I22"/>
    <mergeCell ref="E9:F9"/>
    <mergeCell ref="U7:X11"/>
    <mergeCell ref="K12:L12"/>
    <mergeCell ref="T7:T11"/>
    <mergeCell ref="G10:I10"/>
    <mergeCell ref="G11:I11"/>
    <mergeCell ref="G12:I12"/>
    <mergeCell ref="D1:Y1"/>
    <mergeCell ref="E32:I32"/>
    <mergeCell ref="E33:I33"/>
    <mergeCell ref="E47:L47"/>
    <mergeCell ref="J43:K43"/>
    <mergeCell ref="E37:I39"/>
    <mergeCell ref="E43:F43"/>
    <mergeCell ref="E27:I27"/>
    <mergeCell ref="E28:I28"/>
    <mergeCell ref="E29:I29"/>
    <mergeCell ref="E30:I30"/>
    <mergeCell ref="E31:I31"/>
    <mergeCell ref="E25:I25"/>
    <mergeCell ref="E26:I26"/>
    <mergeCell ref="K10:L10"/>
    <mergeCell ref="K11:L11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L38:M38 K36:K37 J22:K33" xr:uid="{00000000-0002-0000-0000-000000000000}">
      <formula1>999999999.99</formula1>
    </dataValidation>
    <dataValidation type="textLength" allowBlank="1" showInputMessage="1" showErrorMessage="1" sqref="F36:I36 E37:I39" xr:uid="{00000000-0002-0000-0000-000001000000}">
      <formula1>1</formula1>
      <formula2>255</formula2>
    </dataValidation>
    <dataValidation type="date" allowBlank="1" showErrorMessage="1" errorTitle="Invalid Input" error="Please enter a valid date." sqref="L5:M5 I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0:M10 G10:I10 K12:M13 G12:I13" xr:uid="{00000000-0002-0000-0000-000003000000}">
      <formula1>0</formula1>
      <formula2>60</formula2>
    </dataValidation>
    <dataValidation type="textLength" allowBlank="1" showInputMessage="1" showErrorMessage="1" sqref="L6:M6 Q22:Q33 E19:F19 L19:M19 K14:M15 G14:I17 L7" xr:uid="{00000000-0002-0000-0000-000004000000}">
      <formula1>1</formula1>
      <formula2>30</formula2>
    </dataValidation>
    <dataValidation type="textLength" allowBlank="1" showInputMessage="1" showErrorMessage="1" sqref="G19:H19 J19:K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1:M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2:E33" xr:uid="{00000000-0002-0000-0000-000008000000}">
      <formula1>100</formula1>
    </dataValidation>
  </dataValidations>
  <hyperlinks>
    <hyperlink ref="T24" r:id="rId1" display="http://www.uniformsoft.com" xr:uid="{00000000-0004-0000-0000-000000000000}"/>
    <hyperlink ref="T23" r:id="rId2" display="http://www.InvoicingTemplates.com" xr:uid="{00000000-0004-0000-0000-000001000000}"/>
    <hyperlink ref="T23:X23" r:id="rId3" display="InvoicingTemplate.com" xr:uid="{00000000-0004-0000-0000-000002000000}"/>
    <hyperlink ref="T3:X4" r:id="rId4" display="To create an invoice (tutorial Movie)" xr:uid="{00000000-0004-0000-0000-000003000000}"/>
    <hyperlink ref="A992" r:id="rId5" tooltip="Invoicing Template with Modern Design" display="http://www.invoicingtemplate.com/bill-format-modern-design.html" xr:uid="{00000000-0004-0000-0000-000004000000}"/>
    <hyperlink ref="AIN1" r:id="rId6" tooltip="Bill Format with Modern Design" display="http://www.invoicingtemplate.com/bill-format-modern-design.html" xr:uid="{00000000-0004-0000-0000-000005000000}"/>
    <hyperlink ref="A919" r:id="rId7" tooltip="Invoicing Template with Modern Design" display="http://www.invoicingtemplate.com/bill-format-modern-design.html" xr:uid="{00000000-0004-0000-0000-000006000000}"/>
    <hyperlink ref="AKZ1" r:id="rId8" tooltip="Bill Format with Modern Design" display="http://www.invoicingtemplate.com/bill-format-modern-design.html" xr:uid="{00000000-0004-0000-0000-000007000000}"/>
    <hyperlink ref="A965" r:id="rId9" tooltip="Invoicing Template with Modern Design" display="http://www.invoicingtemplate.com/bill-format-modern-design.html" xr:uid="{00000000-0004-0000-0000-000008000000}"/>
    <hyperlink ref="AII1" r:id="rId10" tooltip="Bill Format with Modern Design" display="http://www.invoicingtemplate.com/bill-format-modern-design.html" xr:uid="{00000000-0004-0000-0000-000009000000}"/>
    <hyperlink ref="A922" r:id="rId11" tooltip="Invoicing Template with Modern Design" display="http://www.invoicingtemplate.com/bill-format-modern-design.html" xr:uid="{00000000-0004-0000-0000-00000A000000}"/>
    <hyperlink ref="AIJ1" r:id="rId12" tooltip="Bill Format with Modern Design" display="http://www.invoicingtemplate.com/bill-format-modern-design.html" xr:uid="{00000000-0004-0000-0000-00000B000000}"/>
  </hyperlinks>
  <printOptions horizontalCentered="1" verticalCentered="1"/>
  <pageMargins left="0.7" right="0.7" top="0.75" bottom="0.75" header="0.3" footer="0.3"/>
  <pageSetup orientation="portrait" horizontalDpi="300" verticalDpi="300" r:id="rId13"/>
  <headerFooter alignWithMargins="0">
    <oddHeader>&amp;C&amp;G</oddHead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21</xdr:row>
                    <xdr:rowOff>9525</xdr:rowOff>
                  </from>
                  <to>
                    <xdr:col>17</xdr:col>
                    <xdr:colOff>171450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22</xdr:row>
                    <xdr:rowOff>9525</xdr:rowOff>
                  </from>
                  <to>
                    <xdr:col>17</xdr:col>
                    <xdr:colOff>171450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23</xdr:row>
                    <xdr:rowOff>9525</xdr:rowOff>
                  </from>
                  <to>
                    <xdr:col>17</xdr:col>
                    <xdr:colOff>171450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24</xdr:row>
                    <xdr:rowOff>9525</xdr:rowOff>
                  </from>
                  <to>
                    <xdr:col>17</xdr:col>
                    <xdr:colOff>171450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25</xdr:row>
                    <xdr:rowOff>9525</xdr:rowOff>
                  </from>
                  <to>
                    <xdr:col>17</xdr:col>
                    <xdr:colOff>171450</xdr:colOff>
                    <xdr:row>25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Desiner Business / Brand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52</v>
      </c>
      <c r="C11" s="8" t="s">
        <v>29</v>
      </c>
      <c r="D11" s="10" t="s">
        <v>51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TAX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53</v>
      </c>
      <c r="Q11" s="7" t="s">
        <v>103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Desiner Business / Brand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54</v>
      </c>
      <c r="C10" s="8" t="s">
        <v>29</v>
      </c>
      <c r="D10" s="7" t="s">
        <v>55</v>
      </c>
      <c r="E10" s="7" t="s">
        <v>35</v>
      </c>
      <c r="F10" s="10" t="s">
        <v>51</v>
      </c>
      <c r="G10" s="10" t="str">
        <f>oknTax1Name</f>
        <v>TAX</v>
      </c>
      <c r="H10" s="10" t="str">
        <f>oknTax2Name</f>
        <v>GST</v>
      </c>
      <c r="I10" s="10" t="s">
        <v>56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Desiner Business / Brand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57</v>
      </c>
      <c r="C10" s="8" t="s">
        <v>29</v>
      </c>
      <c r="D10" s="7" t="s">
        <v>35</v>
      </c>
      <c r="E10" s="7" t="s">
        <v>58</v>
      </c>
      <c r="F10" s="7" t="s">
        <v>7</v>
      </c>
      <c r="G10" s="10" t="s">
        <v>6</v>
      </c>
      <c r="H10" s="4" t="s">
        <v>59</v>
      </c>
      <c r="I10" s="10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Desiner Business / Brand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90" t="s">
        <v>92</v>
      </c>
      <c r="G8" s="191"/>
      <c r="H8" s="34">
        <v>0</v>
      </c>
    </row>
    <row r="9" spans="2:8" ht="15.75" customHeight="1" x14ac:dyDescent="0.2">
      <c r="B9" s="2" t="s">
        <v>45</v>
      </c>
      <c r="C9" s="1"/>
      <c r="F9" s="192" t="s">
        <v>93</v>
      </c>
      <c r="G9" s="193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90" t="s">
        <v>94</v>
      </c>
      <c r="G11" s="191"/>
      <c r="H11" s="34">
        <v>0</v>
      </c>
    </row>
    <row r="12" spans="2:8" ht="15.75" customHeight="1" x14ac:dyDescent="0.2">
      <c r="B12" s="2" t="s">
        <v>49</v>
      </c>
      <c r="C12" s="1"/>
      <c r="F12" s="27" t="s">
        <v>95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70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88</v>
      </c>
      <c r="C19" s="8" t="s">
        <v>98</v>
      </c>
      <c r="D19" s="8" t="s">
        <v>97</v>
      </c>
      <c r="E19" s="8" t="s">
        <v>89</v>
      </c>
      <c r="F19" s="8" t="s">
        <v>90</v>
      </c>
      <c r="G19" s="4" t="s">
        <v>96</v>
      </c>
      <c r="H19" s="4" t="s">
        <v>91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Desiner Business / Brand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51</v>
      </c>
      <c r="G12" s="10" t="str">
        <f>oknTax1Name</f>
        <v>TAX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Desiner Business / Brand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65</v>
      </c>
      <c r="C12" s="8" t="s">
        <v>29</v>
      </c>
      <c r="D12" s="7" t="s">
        <v>35</v>
      </c>
      <c r="E12" s="7" t="s">
        <v>69</v>
      </c>
      <c r="F12" s="7" t="s">
        <v>66</v>
      </c>
      <c r="G12" s="10" t="s">
        <v>67</v>
      </c>
      <c r="H12" s="10" t="s">
        <v>100</v>
      </c>
      <c r="I12" s="7" t="s">
        <v>54</v>
      </c>
      <c r="J12" s="7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4" customWidth="1"/>
    <col min="2" max="2" width="76" style="144" customWidth="1"/>
    <col min="3" max="256" width="9.140625" style="137"/>
    <col min="257" max="257" width="3" style="137" customWidth="1"/>
    <col min="258" max="258" width="76" style="137" customWidth="1"/>
    <col min="259" max="512" width="9.140625" style="137"/>
    <col min="513" max="513" width="3" style="137" customWidth="1"/>
    <col min="514" max="514" width="76" style="137" customWidth="1"/>
    <col min="515" max="768" width="9.140625" style="137"/>
    <col min="769" max="769" width="3" style="137" customWidth="1"/>
    <col min="770" max="770" width="76" style="137" customWidth="1"/>
    <col min="771" max="1024" width="9.140625" style="137"/>
    <col min="1025" max="1025" width="3" style="137" customWidth="1"/>
    <col min="1026" max="1026" width="76" style="137" customWidth="1"/>
    <col min="1027" max="1280" width="9.140625" style="137"/>
    <col min="1281" max="1281" width="3" style="137" customWidth="1"/>
    <col min="1282" max="1282" width="76" style="137" customWidth="1"/>
    <col min="1283" max="1536" width="9.140625" style="137"/>
    <col min="1537" max="1537" width="3" style="137" customWidth="1"/>
    <col min="1538" max="1538" width="76" style="137" customWidth="1"/>
    <col min="1539" max="1792" width="9.140625" style="137"/>
    <col min="1793" max="1793" width="3" style="137" customWidth="1"/>
    <col min="1794" max="1794" width="76" style="137" customWidth="1"/>
    <col min="1795" max="2048" width="9.140625" style="137"/>
    <col min="2049" max="2049" width="3" style="137" customWidth="1"/>
    <col min="2050" max="2050" width="76" style="137" customWidth="1"/>
    <col min="2051" max="2304" width="9.140625" style="137"/>
    <col min="2305" max="2305" width="3" style="137" customWidth="1"/>
    <col min="2306" max="2306" width="76" style="137" customWidth="1"/>
    <col min="2307" max="2560" width="9.140625" style="137"/>
    <col min="2561" max="2561" width="3" style="137" customWidth="1"/>
    <col min="2562" max="2562" width="76" style="137" customWidth="1"/>
    <col min="2563" max="2816" width="9.140625" style="137"/>
    <col min="2817" max="2817" width="3" style="137" customWidth="1"/>
    <col min="2818" max="2818" width="76" style="137" customWidth="1"/>
    <col min="2819" max="3072" width="9.140625" style="137"/>
    <col min="3073" max="3073" width="3" style="137" customWidth="1"/>
    <col min="3074" max="3074" width="76" style="137" customWidth="1"/>
    <col min="3075" max="3328" width="9.140625" style="137"/>
    <col min="3329" max="3329" width="3" style="137" customWidth="1"/>
    <col min="3330" max="3330" width="76" style="137" customWidth="1"/>
    <col min="3331" max="3584" width="9.140625" style="137"/>
    <col min="3585" max="3585" width="3" style="137" customWidth="1"/>
    <col min="3586" max="3586" width="76" style="137" customWidth="1"/>
    <col min="3587" max="3840" width="9.140625" style="137"/>
    <col min="3841" max="3841" width="3" style="137" customWidth="1"/>
    <col min="3842" max="3842" width="76" style="137" customWidth="1"/>
    <col min="3843" max="4096" width="9.140625" style="137"/>
    <col min="4097" max="4097" width="3" style="137" customWidth="1"/>
    <col min="4098" max="4098" width="76" style="137" customWidth="1"/>
    <col min="4099" max="4352" width="9.140625" style="137"/>
    <col min="4353" max="4353" width="3" style="137" customWidth="1"/>
    <col min="4354" max="4354" width="76" style="137" customWidth="1"/>
    <col min="4355" max="4608" width="9.140625" style="137"/>
    <col min="4609" max="4609" width="3" style="137" customWidth="1"/>
    <col min="4610" max="4610" width="76" style="137" customWidth="1"/>
    <col min="4611" max="4864" width="9.140625" style="137"/>
    <col min="4865" max="4865" width="3" style="137" customWidth="1"/>
    <col min="4866" max="4866" width="76" style="137" customWidth="1"/>
    <col min="4867" max="5120" width="9.140625" style="137"/>
    <col min="5121" max="5121" width="3" style="137" customWidth="1"/>
    <col min="5122" max="5122" width="76" style="137" customWidth="1"/>
    <col min="5123" max="5376" width="9.140625" style="137"/>
    <col min="5377" max="5377" width="3" style="137" customWidth="1"/>
    <col min="5378" max="5378" width="76" style="137" customWidth="1"/>
    <col min="5379" max="5632" width="9.140625" style="137"/>
    <col min="5633" max="5633" width="3" style="137" customWidth="1"/>
    <col min="5634" max="5634" width="76" style="137" customWidth="1"/>
    <col min="5635" max="5888" width="9.140625" style="137"/>
    <col min="5889" max="5889" width="3" style="137" customWidth="1"/>
    <col min="5890" max="5890" width="76" style="137" customWidth="1"/>
    <col min="5891" max="6144" width="9.140625" style="137"/>
    <col min="6145" max="6145" width="3" style="137" customWidth="1"/>
    <col min="6146" max="6146" width="76" style="137" customWidth="1"/>
    <col min="6147" max="6400" width="9.140625" style="137"/>
    <col min="6401" max="6401" width="3" style="137" customWidth="1"/>
    <col min="6402" max="6402" width="76" style="137" customWidth="1"/>
    <col min="6403" max="6656" width="9.140625" style="137"/>
    <col min="6657" max="6657" width="3" style="137" customWidth="1"/>
    <col min="6658" max="6658" width="76" style="137" customWidth="1"/>
    <col min="6659" max="6912" width="9.140625" style="137"/>
    <col min="6913" max="6913" width="3" style="137" customWidth="1"/>
    <col min="6914" max="6914" width="76" style="137" customWidth="1"/>
    <col min="6915" max="7168" width="9.140625" style="137"/>
    <col min="7169" max="7169" width="3" style="137" customWidth="1"/>
    <col min="7170" max="7170" width="76" style="137" customWidth="1"/>
    <col min="7171" max="7424" width="9.140625" style="137"/>
    <col min="7425" max="7425" width="3" style="137" customWidth="1"/>
    <col min="7426" max="7426" width="76" style="137" customWidth="1"/>
    <col min="7427" max="7680" width="9.140625" style="137"/>
    <col min="7681" max="7681" width="3" style="137" customWidth="1"/>
    <col min="7682" max="7682" width="76" style="137" customWidth="1"/>
    <col min="7683" max="7936" width="9.140625" style="137"/>
    <col min="7937" max="7937" width="3" style="137" customWidth="1"/>
    <col min="7938" max="7938" width="76" style="137" customWidth="1"/>
    <col min="7939" max="8192" width="9.140625" style="137"/>
    <col min="8193" max="8193" width="3" style="137" customWidth="1"/>
    <col min="8194" max="8194" width="76" style="137" customWidth="1"/>
    <col min="8195" max="8448" width="9.140625" style="137"/>
    <col min="8449" max="8449" width="3" style="137" customWidth="1"/>
    <col min="8450" max="8450" width="76" style="137" customWidth="1"/>
    <col min="8451" max="8704" width="9.140625" style="137"/>
    <col min="8705" max="8705" width="3" style="137" customWidth="1"/>
    <col min="8706" max="8706" width="76" style="137" customWidth="1"/>
    <col min="8707" max="8960" width="9.140625" style="137"/>
    <col min="8961" max="8961" width="3" style="137" customWidth="1"/>
    <col min="8962" max="8962" width="76" style="137" customWidth="1"/>
    <col min="8963" max="9216" width="9.140625" style="137"/>
    <col min="9217" max="9217" width="3" style="137" customWidth="1"/>
    <col min="9218" max="9218" width="76" style="137" customWidth="1"/>
    <col min="9219" max="9472" width="9.140625" style="137"/>
    <col min="9473" max="9473" width="3" style="137" customWidth="1"/>
    <col min="9474" max="9474" width="76" style="137" customWidth="1"/>
    <col min="9475" max="9728" width="9.140625" style="137"/>
    <col min="9729" max="9729" width="3" style="137" customWidth="1"/>
    <col min="9730" max="9730" width="76" style="137" customWidth="1"/>
    <col min="9731" max="9984" width="9.140625" style="137"/>
    <col min="9985" max="9985" width="3" style="137" customWidth="1"/>
    <col min="9986" max="9986" width="76" style="137" customWidth="1"/>
    <col min="9987" max="10240" width="9.140625" style="137"/>
    <col min="10241" max="10241" width="3" style="137" customWidth="1"/>
    <col min="10242" max="10242" width="76" style="137" customWidth="1"/>
    <col min="10243" max="10496" width="9.140625" style="137"/>
    <col min="10497" max="10497" width="3" style="137" customWidth="1"/>
    <col min="10498" max="10498" width="76" style="137" customWidth="1"/>
    <col min="10499" max="10752" width="9.140625" style="137"/>
    <col min="10753" max="10753" width="3" style="137" customWidth="1"/>
    <col min="10754" max="10754" width="76" style="137" customWidth="1"/>
    <col min="10755" max="11008" width="9.140625" style="137"/>
    <col min="11009" max="11009" width="3" style="137" customWidth="1"/>
    <col min="11010" max="11010" width="76" style="137" customWidth="1"/>
    <col min="11011" max="11264" width="9.140625" style="137"/>
    <col min="11265" max="11265" width="3" style="137" customWidth="1"/>
    <col min="11266" max="11266" width="76" style="137" customWidth="1"/>
    <col min="11267" max="11520" width="9.140625" style="137"/>
    <col min="11521" max="11521" width="3" style="137" customWidth="1"/>
    <col min="11522" max="11522" width="76" style="137" customWidth="1"/>
    <col min="11523" max="11776" width="9.140625" style="137"/>
    <col min="11777" max="11777" width="3" style="137" customWidth="1"/>
    <col min="11778" max="11778" width="76" style="137" customWidth="1"/>
    <col min="11779" max="12032" width="9.140625" style="137"/>
    <col min="12033" max="12033" width="3" style="137" customWidth="1"/>
    <col min="12034" max="12034" width="76" style="137" customWidth="1"/>
    <col min="12035" max="12288" width="9.140625" style="137"/>
    <col min="12289" max="12289" width="3" style="137" customWidth="1"/>
    <col min="12290" max="12290" width="76" style="137" customWidth="1"/>
    <col min="12291" max="12544" width="9.140625" style="137"/>
    <col min="12545" max="12545" width="3" style="137" customWidth="1"/>
    <col min="12546" max="12546" width="76" style="137" customWidth="1"/>
    <col min="12547" max="12800" width="9.140625" style="137"/>
    <col min="12801" max="12801" width="3" style="137" customWidth="1"/>
    <col min="12802" max="12802" width="76" style="137" customWidth="1"/>
    <col min="12803" max="13056" width="9.140625" style="137"/>
    <col min="13057" max="13057" width="3" style="137" customWidth="1"/>
    <col min="13058" max="13058" width="76" style="137" customWidth="1"/>
    <col min="13059" max="13312" width="9.140625" style="137"/>
    <col min="13313" max="13313" width="3" style="137" customWidth="1"/>
    <col min="13314" max="13314" width="76" style="137" customWidth="1"/>
    <col min="13315" max="13568" width="9.140625" style="137"/>
    <col min="13569" max="13569" width="3" style="137" customWidth="1"/>
    <col min="13570" max="13570" width="76" style="137" customWidth="1"/>
    <col min="13571" max="13824" width="9.140625" style="137"/>
    <col min="13825" max="13825" width="3" style="137" customWidth="1"/>
    <col min="13826" max="13826" width="76" style="137" customWidth="1"/>
    <col min="13827" max="14080" width="9.140625" style="137"/>
    <col min="14081" max="14081" width="3" style="137" customWidth="1"/>
    <col min="14082" max="14082" width="76" style="137" customWidth="1"/>
    <col min="14083" max="14336" width="9.140625" style="137"/>
    <col min="14337" max="14337" width="3" style="137" customWidth="1"/>
    <col min="14338" max="14338" width="76" style="137" customWidth="1"/>
    <col min="14339" max="14592" width="9.140625" style="137"/>
    <col min="14593" max="14593" width="3" style="137" customWidth="1"/>
    <col min="14594" max="14594" width="76" style="137" customWidth="1"/>
    <col min="14595" max="14848" width="9.140625" style="137"/>
    <col min="14849" max="14849" width="3" style="137" customWidth="1"/>
    <col min="14850" max="14850" width="76" style="137" customWidth="1"/>
    <col min="14851" max="15104" width="9.140625" style="137"/>
    <col min="15105" max="15105" width="3" style="137" customWidth="1"/>
    <col min="15106" max="15106" width="76" style="137" customWidth="1"/>
    <col min="15107" max="15360" width="9.140625" style="137"/>
    <col min="15361" max="15361" width="3" style="137" customWidth="1"/>
    <col min="15362" max="15362" width="76" style="137" customWidth="1"/>
    <col min="15363" max="15616" width="9.140625" style="137"/>
    <col min="15617" max="15617" width="3" style="137" customWidth="1"/>
    <col min="15618" max="15618" width="76" style="137" customWidth="1"/>
    <col min="15619" max="15872" width="9.140625" style="137"/>
    <col min="15873" max="15873" width="3" style="137" customWidth="1"/>
    <col min="15874" max="15874" width="76" style="137" customWidth="1"/>
    <col min="15875" max="16128" width="9.140625" style="137"/>
    <col min="16129" max="16129" width="3" style="137" customWidth="1"/>
    <col min="16130" max="16130" width="76" style="137" customWidth="1"/>
    <col min="16131" max="16384" width="9.140625" style="137"/>
  </cols>
  <sheetData>
    <row r="1" spans="1:3" ht="32.1" customHeight="1" x14ac:dyDescent="0.3">
      <c r="A1" s="134"/>
      <c r="B1" s="135" t="s">
        <v>144</v>
      </c>
      <c r="C1" s="136"/>
    </row>
    <row r="2" spans="1:3" ht="16.5" x14ac:dyDescent="0.3">
      <c r="A2" s="134"/>
      <c r="B2" s="138"/>
      <c r="C2" s="136"/>
    </row>
    <row r="3" spans="1:3" ht="16.5" x14ac:dyDescent="0.3">
      <c r="A3" s="134"/>
      <c r="B3" s="139" t="s">
        <v>136</v>
      </c>
      <c r="C3" s="136"/>
    </row>
    <row r="4" spans="1:3" x14ac:dyDescent="0.3">
      <c r="A4" s="134"/>
      <c r="B4" s="145" t="s">
        <v>137</v>
      </c>
      <c r="C4" s="136"/>
    </row>
    <row r="5" spans="1:3" ht="16.5" x14ac:dyDescent="0.3">
      <c r="A5" s="134"/>
      <c r="B5" s="140"/>
      <c r="C5" s="136"/>
    </row>
    <row r="6" spans="1:3" ht="16.5" x14ac:dyDescent="0.3">
      <c r="A6" s="134"/>
      <c r="B6" s="141" t="s">
        <v>147</v>
      </c>
      <c r="C6" s="136"/>
    </row>
    <row r="7" spans="1:3" ht="16.5" x14ac:dyDescent="0.3">
      <c r="A7" s="134"/>
      <c r="B7" s="140"/>
      <c r="C7" s="136"/>
    </row>
    <row r="8" spans="1:3" ht="46.5" x14ac:dyDescent="0.3">
      <c r="A8" s="134"/>
      <c r="B8" s="140" t="s">
        <v>138</v>
      </c>
      <c r="C8" s="136"/>
    </row>
    <row r="9" spans="1:3" ht="16.5" x14ac:dyDescent="0.3">
      <c r="A9" s="134"/>
      <c r="B9" s="140"/>
      <c r="C9" s="136"/>
    </row>
    <row r="10" spans="1:3" ht="31.5" x14ac:dyDescent="0.3">
      <c r="A10" s="134"/>
      <c r="B10" s="140" t="s">
        <v>139</v>
      </c>
      <c r="C10" s="136"/>
    </row>
    <row r="11" spans="1:3" ht="16.5" x14ac:dyDescent="0.3">
      <c r="A11" s="134"/>
      <c r="B11" s="140"/>
      <c r="C11" s="136"/>
    </row>
    <row r="12" spans="1:3" ht="31.5" x14ac:dyDescent="0.3">
      <c r="A12" s="134"/>
      <c r="B12" s="140" t="s">
        <v>140</v>
      </c>
      <c r="C12" s="136"/>
    </row>
    <row r="13" spans="1:3" ht="16.5" x14ac:dyDescent="0.3">
      <c r="A13" s="134"/>
      <c r="B13" s="140"/>
      <c r="C13" s="136"/>
    </row>
    <row r="14" spans="1:3" x14ac:dyDescent="0.3">
      <c r="A14" s="134"/>
      <c r="B14" s="142" t="s">
        <v>141</v>
      </c>
      <c r="C14" s="136"/>
    </row>
    <row r="15" spans="1:3" ht="15.75" x14ac:dyDescent="0.3">
      <c r="A15" s="134"/>
      <c r="B15" s="148" t="s">
        <v>142</v>
      </c>
      <c r="C15" s="136"/>
    </row>
    <row r="16" spans="1:3" ht="16.5" x14ac:dyDescent="0.3">
      <c r="A16" s="134"/>
      <c r="B16" s="143"/>
      <c r="C16" s="136"/>
    </row>
    <row r="17" spans="1:3" ht="32.25" x14ac:dyDescent="0.3">
      <c r="A17" s="134"/>
      <c r="B17" s="140" t="s">
        <v>143</v>
      </c>
      <c r="C17" s="136"/>
    </row>
    <row r="18" spans="1:3" x14ac:dyDescent="0.3">
      <c r="A18" s="134"/>
      <c r="B18" s="134"/>
      <c r="C18" s="136"/>
    </row>
    <row r="19" spans="1:3" x14ac:dyDescent="0.3">
      <c r="A19" s="134"/>
      <c r="B19" s="134"/>
      <c r="C19" s="136"/>
    </row>
    <row r="20" spans="1:3" x14ac:dyDescent="0.3">
      <c r="A20" s="134"/>
      <c r="B20" s="134"/>
      <c r="C20" s="136"/>
    </row>
    <row r="21" spans="1:3" x14ac:dyDescent="0.3">
      <c r="A21" s="134"/>
      <c r="B21" s="134"/>
      <c r="C21" s="136"/>
    </row>
    <row r="22" spans="1:3" x14ac:dyDescent="0.3">
      <c r="A22" s="134"/>
      <c r="B22" s="134"/>
      <c r="C22" s="136"/>
    </row>
    <row r="23" spans="1:3" x14ac:dyDescent="0.3">
      <c r="A23" s="134"/>
      <c r="B23" s="134"/>
      <c r="C23" s="136"/>
    </row>
    <row r="24" spans="1:3" x14ac:dyDescent="0.3">
      <c r="A24" s="134"/>
      <c r="B24" s="134"/>
      <c r="C24" s="136"/>
    </row>
    <row r="25" spans="1:3" x14ac:dyDescent="0.3">
      <c r="A25" s="134"/>
      <c r="B25" s="134"/>
      <c r="C25" s="136"/>
    </row>
    <row r="26" spans="1:3" x14ac:dyDescent="0.3">
      <c r="A26" s="134"/>
      <c r="B26" s="134"/>
      <c r="C26" s="136"/>
    </row>
    <row r="27" spans="1:3" x14ac:dyDescent="0.3">
      <c r="A27" s="134"/>
      <c r="B27" s="134"/>
      <c r="C27" s="136"/>
    </row>
    <row r="28" spans="1:3" x14ac:dyDescent="0.3">
      <c r="A28" s="134"/>
      <c r="B28" s="134"/>
      <c r="C28" s="136"/>
    </row>
    <row r="29" spans="1:3" x14ac:dyDescent="0.3">
      <c r="A29" s="134"/>
      <c r="B29" s="134"/>
      <c r="C29" s="136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modern-desig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9B0B-A4C2-4D3E-8BE1-7FEE8D34716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104</v>
      </c>
      <c r="B1" s="39" t="s">
        <v>106</v>
      </c>
    </row>
    <row r="2" spans="1:5" ht="12.75" x14ac:dyDescent="0.2">
      <c r="A2" s="38" t="s">
        <v>105</v>
      </c>
      <c r="B2" s="39" t="s">
        <v>107</v>
      </c>
    </row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125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99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150</v>
      </c>
    </row>
    <row r="25" spans="1:2" x14ac:dyDescent="0.2">
      <c r="A25" s="1" t="s">
        <v>102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with Modern Design</dc:title>
  <dc:subject>"Bill Format with Modern Design" summary: This invoicing template has a modern design style with abstract lines on the clean background. If you are a designer, download this Excel template (&amp;quot;.xlsx&amp;quot;) for free to create elegant and modern invoices / bills. A PDF modern invoice sample is also downloadable.</dc:subject>
  <dc:creator>https://www.invoicingtemplate.com/</dc:creator>
  <cp:keywords/>
  <dc:description>https://www.invoicingtemplate.com/bill-format-modern-design.html</dc:description>
  <cp:lastModifiedBy>liangjun yu</cp:lastModifiedBy>
  <cp:lastPrinted>2016-10-29T07:31:55Z</cp:lastPrinted>
  <dcterms:created xsi:type="dcterms:W3CDTF">2000-07-27T22:24:14Z</dcterms:created>
  <dcterms:modified xsi:type="dcterms:W3CDTF">2024-04-10T06:16:46Z</dcterms:modified>
  <cp:category>Bill Format with Modern Design, Invoicing Template with Modern Design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156, Peoria, Arizona, 164173, 154065, 7000656086716645570?+6.56%, 175.7 sq mi, 455.1 km2, 934/sq mi, 361/km2, 33°47′10″N 112°18′29″W? / ?33.7862°N 112.3080°W? / 33.7862; -112.3080? (Peoria)</vt:lpwstr>
  </property>
</Properties>
</file>