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28\"/>
    </mc:Choice>
  </mc:AlternateContent>
  <xr:revisionPtr revIDLastSave="0" documentId="13_ncr:1_{A6FA8F24-031E-42E8-A0CB-E8D588A5CECF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6" r:id="rId8"/>
    <sheet name="UniformSoftware.com" sheetId="17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Invoice!$O$45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Invoice!$D$19</definedName>
    <definedName name="oknCost_10">Invoice!$D$28</definedName>
    <definedName name="oknCost_11">Invoice!$D$29</definedName>
    <definedName name="oknCost_12">Invoice!$D$30</definedName>
    <definedName name="oknCost_13">Invoice!$D$31</definedName>
    <definedName name="oknCost_14">Invoice!$D$32</definedName>
    <definedName name="oknCost_15">Invoice!$D$33</definedName>
    <definedName name="oknCost_16">Invoice!$D$34</definedName>
    <definedName name="oknCost_17">Invoice!$D$35</definedName>
    <definedName name="oknCost_18">Invoice!$D$36</definedName>
    <definedName name="oknCost_19">Invoice!$D$37</definedName>
    <definedName name="oknCost_2">Invoice!$D$20</definedName>
    <definedName name="oknCost_20">Invoice!$D$38</definedName>
    <definedName name="oknCost_3">Invoice!$D$21</definedName>
    <definedName name="oknCost_4">Invoice!$D$22</definedName>
    <definedName name="oknCost_5">Invoice!$D$23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Invoice!$N$16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ItemDiscount_1">Invoice!$N$19</definedName>
    <definedName name="oknItemDiscount_10">Invoice!$N$28</definedName>
    <definedName name="oknItemDiscount_11">Invoice!$N$29</definedName>
    <definedName name="oknItemDiscount_12">Invoice!$N$30</definedName>
    <definedName name="oknItemDiscount_13">Invoice!$N$31</definedName>
    <definedName name="oknItemDiscount_14">Invoice!$N$32</definedName>
    <definedName name="oknItemDiscount_15">Invoice!$N$33</definedName>
    <definedName name="oknItemDiscount_16">Invoice!$N$34</definedName>
    <definedName name="oknItemDiscount_17">Invoice!$N$35</definedName>
    <definedName name="oknItemDiscount_18">Invoice!$N$36</definedName>
    <definedName name="oknItemDiscount_19">Invoice!$N$37</definedName>
    <definedName name="oknItemDiscount_2">Invoice!$N$20</definedName>
    <definedName name="oknItemDiscount_20">Invoice!$N$38</definedName>
    <definedName name="oknItemDiscount_3">Invoice!$N$21</definedName>
    <definedName name="oknItemDiscount_4">Invoice!$N$22</definedName>
    <definedName name="oknItemDiscount_5">Invoice!$N$23</definedName>
    <definedName name="oknItemDiscount_6">Invoice!$N$24</definedName>
    <definedName name="oknItemDiscount_7">Invoice!$N$25</definedName>
    <definedName name="oknItemDiscount_8">Invoice!$N$26</definedName>
    <definedName name="oknItemDiscount_9">Invoice!$N$27</definedName>
    <definedName name="oknLineTotal_1">Invoice!$O$19</definedName>
    <definedName name="oknLineTotal_10">Invoice!$O$28</definedName>
    <definedName name="oknLineTotal_11">Invoice!$O$29</definedName>
    <definedName name="oknLineTotal_12">Invoice!$O$30</definedName>
    <definedName name="oknLineTotal_13">Invoice!$O$31</definedName>
    <definedName name="oknLineTotal_14">Invoice!$O$32</definedName>
    <definedName name="oknLineTotal_15">Invoice!$O$33</definedName>
    <definedName name="oknLineTotal_16">Invoice!$O$34</definedName>
    <definedName name="oknLineTotal_17">Invoice!$O$35</definedName>
    <definedName name="oknLineTotal_18">Invoice!$O$36</definedName>
    <definedName name="oknLineTotal_19">Invoice!$O$37</definedName>
    <definedName name="oknLineTotal_2">Invoice!$O$20</definedName>
    <definedName name="oknLineTotal_20">Invoice!$O$38</definedName>
    <definedName name="oknLineTotal_3">Invoice!$O$21</definedName>
    <definedName name="oknLineTotal_4">Invoice!$O$22</definedName>
    <definedName name="oknLineTotal_5">Invoice!$O$23</definedName>
    <definedName name="oknLineTotal_6">Invoice!$O$24</definedName>
    <definedName name="oknLineTotal_7">Invoice!$O$25</definedName>
    <definedName name="oknLineTotal_8">Invoice!$O$26</definedName>
    <definedName name="oknLineTotal_9">Invoice!$O$27</definedName>
    <definedName name="oknLineTotalTaxable">Invoice!$D$39</definedName>
    <definedName name="oknNotes">Invoice!$F$43</definedName>
    <definedName name="oknOrderID">Invoice!$F$16</definedName>
    <definedName name="oknPaymentAmount">Invoice!$H$47</definedName>
    <definedName name="oknPaymentCheckNumber">Invoice!$K$47</definedName>
    <definedName name="oknPaymentCreatedDate">Invoice!$F$47</definedName>
    <definedName name="oknPaymentDetail">Invoice!$F$48:$O$50</definedName>
    <definedName name="oknPaymentNotes">Invoice!$O$47</definedName>
    <definedName name="oknPaymentPaymentTerm">Invoice!$J$47</definedName>
    <definedName name="oknPayments">Invoice!$O$44</definedName>
    <definedName name="oknPaymentTerm">Invoice!$J$16</definedName>
    <definedName name="oknPaymentTotalApplied">Invoice!$I$47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Invoice!$M$19</definedName>
    <definedName name="oknPrice_10">Invoice!$M$28</definedName>
    <definedName name="oknPrice_11">Invoice!$M$29</definedName>
    <definedName name="oknPrice_12">Invoice!$M$30</definedName>
    <definedName name="oknPrice_13">Invoice!$M$31</definedName>
    <definedName name="oknPrice_14">Invoice!$M$32</definedName>
    <definedName name="oknPrice_15">Invoice!$M$33</definedName>
    <definedName name="oknPrice_16">Invoice!$M$34</definedName>
    <definedName name="oknPrice_17">Invoice!$M$35</definedName>
    <definedName name="oknPrice_18">Invoice!$M$36</definedName>
    <definedName name="oknPrice_19">Invoice!$M$37</definedName>
    <definedName name="oknPrice_2">Invoice!$M$20</definedName>
    <definedName name="oknPrice_20">Invoice!$M$38</definedName>
    <definedName name="oknPrice_3">Invoice!$M$21</definedName>
    <definedName name="oknPrice_4">Invoice!$M$22</definedName>
    <definedName name="oknPrice_5">Invoice!$M$23</definedName>
    <definedName name="oknPrice_6">Invoice!$M$24</definedName>
    <definedName name="oknPrice_7">Invoice!$M$25</definedName>
    <definedName name="oknPrice_8">Invoice!$M$26</definedName>
    <definedName name="oknPrice_9">Invoice!$M$27</definedName>
    <definedName name="oknPrInvoiceID">'Payment Report'!$D$13</definedName>
    <definedName name="oknPrNotes">'Payment Report'!$F$13</definedName>
    <definedName name="oknProductID_1">Invoice!$F$19</definedName>
    <definedName name="oknProductID_10">Invoice!$F$28</definedName>
    <definedName name="oknProductID_11">Invoice!$F$29</definedName>
    <definedName name="oknProductID_12">Invoice!$F$30</definedName>
    <definedName name="oknProductID_13">Invoice!$F$31</definedName>
    <definedName name="oknProductID_14">Invoice!$F$32</definedName>
    <definedName name="oknProductID_15">Invoice!$F$33</definedName>
    <definedName name="oknProductID_16">Invoice!$F$34</definedName>
    <definedName name="oknProductID_17">Invoice!$F$35</definedName>
    <definedName name="oknProductID_18">Invoice!$F$36</definedName>
    <definedName name="oknProductID_19">Invoice!$F$37</definedName>
    <definedName name="oknProductID_2">Invoice!$F$20</definedName>
    <definedName name="oknProductID_20">Invoice!$F$38</definedName>
    <definedName name="oknProductID_3">Invoice!$F$21</definedName>
    <definedName name="oknProductID_4">Invoice!$F$22</definedName>
    <definedName name="oknProductID_5">Invoice!$F$23</definedName>
    <definedName name="oknProductID_6">Invoice!$F$24</definedName>
    <definedName name="oknProductID_7">Invoice!$F$25</definedName>
    <definedName name="oknProductID_8">Invoice!$F$26</definedName>
    <definedName name="oknProductID_9">Invoice!$F$27</definedName>
    <definedName name="oknProductName_1">Invoice!$H$19</definedName>
    <definedName name="oknProductName_10">Invoice!$H$28</definedName>
    <definedName name="oknProductName_11">Invoice!$H$29</definedName>
    <definedName name="oknProductName_12">Invoice!$H$30</definedName>
    <definedName name="oknProductName_13">Invoice!$H$31</definedName>
    <definedName name="oknProductName_14">Invoice!$H$32</definedName>
    <definedName name="oknProductName_15">Invoice!$H$33</definedName>
    <definedName name="oknProductName_16">Invoice!$H$34</definedName>
    <definedName name="oknProductName_17">Invoice!$H$35</definedName>
    <definedName name="oknProductName_18">Invoice!$H$36</definedName>
    <definedName name="oknProductName_19">Invoice!$H$37</definedName>
    <definedName name="oknProductName_2">Invoice!$H$20</definedName>
    <definedName name="oknProductName_20">Invoice!$H$38</definedName>
    <definedName name="oknProductName_3">Invoice!$H$21</definedName>
    <definedName name="oknProductName_4">Invoice!$H$22</definedName>
    <definedName name="oknProductName_5">Invoice!$H$23</definedName>
    <definedName name="oknProductName_6">Invoice!$H$24</definedName>
    <definedName name="oknProductName_7">Invoice!$H$25</definedName>
    <definedName name="oknProductName_8">Invoice!$H$26</definedName>
    <definedName name="oknProductName_9">Invoice!$H$27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Invoice!$K$19</definedName>
    <definedName name="oknQuantity_10">Invoice!$K$28</definedName>
    <definedName name="oknQuantity_11">Invoice!$K$29</definedName>
    <definedName name="oknQuantity_12">Invoice!$K$30</definedName>
    <definedName name="oknQuantity_13">Invoice!$K$31</definedName>
    <definedName name="oknQuantity_14">Invoice!$K$32</definedName>
    <definedName name="oknQuantity_15">Invoice!$K$33</definedName>
    <definedName name="oknQuantity_16">Invoice!$K$34</definedName>
    <definedName name="oknQuantity_17">Invoice!$K$35</definedName>
    <definedName name="oknQuantity_18">Invoice!$K$36</definedName>
    <definedName name="oknQuantity_19">Invoice!$K$37</definedName>
    <definedName name="oknQuantity_2">Invoice!$K$20</definedName>
    <definedName name="oknQuantity_20">Invoice!$K$38</definedName>
    <definedName name="oknQuantity_3">Invoice!$K$21</definedName>
    <definedName name="oknQuantity_4">Invoice!$K$22</definedName>
    <definedName name="oknQuantity_5">Invoice!$K$23</definedName>
    <definedName name="oknQuantity_6">Invoice!$K$24</definedName>
    <definedName name="oknQuantity_7">Invoice!$K$25</definedName>
    <definedName name="oknQuantity_8">Invoice!$K$26</definedName>
    <definedName name="oknQuantity_9">Invoice!$K$27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Invoice!$L$13</definedName>
    <definedName name="oknShipCityStateZip">Invoice!$L$14</definedName>
    <definedName name="oknShipContact">Invoice!#REF!</definedName>
    <definedName name="oknShipCountry">Invoice!#REF!</definedName>
    <definedName name="oknShipDate">Invoice!$AK$10</definedName>
    <definedName name="oknShipName">Invoice!$L$12</definedName>
    <definedName name="oknShippingCost">Invoice!$O$42</definedName>
    <definedName name="oknShipVia">Invoice!$AK$12</definedName>
    <definedName name="oknShipZipPostcode">Invoice!#REF!</definedName>
    <definedName name="oknStatus">Invoice!$A$6</definedName>
    <definedName name="oknSubTotal">Invoice!$O$39</definedName>
    <definedName name="oknTax1">Invoice!$O$40</definedName>
    <definedName name="oknTax1Name">Invoice!$M$40</definedName>
    <definedName name="oknTax1Rate">Invoice!$N$40</definedName>
    <definedName name="oknTax1RateDefault">Invoice!$C$7</definedName>
    <definedName name="oknTax2">Invoice!$O$41</definedName>
    <definedName name="oknTax2IsAppliedToTax1">Invoice!$C$5</definedName>
    <definedName name="oknTax2Name">Invoice!$M$41</definedName>
    <definedName name="oknTax2Rate">Invoice!$N$41</definedName>
    <definedName name="oknTax2RateDefault">Invoice!$C$15</definedName>
    <definedName name="oknTaxable_1">Invoice!$C$19</definedName>
    <definedName name="oknTaxable_10">Invoice!$C$28</definedName>
    <definedName name="oknTaxable_11">Invoice!$C$29</definedName>
    <definedName name="oknTaxable_12">Invoice!$C$30</definedName>
    <definedName name="oknTaxable_13">Invoice!$C$31</definedName>
    <definedName name="oknTaxable_14">Invoice!$C$32</definedName>
    <definedName name="oknTaxable_15">Invoice!$C$33</definedName>
    <definedName name="oknTaxable_16">Invoice!$C$34</definedName>
    <definedName name="oknTaxable_17">Invoice!$C$35</definedName>
    <definedName name="oknTaxable_18">Invoice!$C$36</definedName>
    <definedName name="oknTaxable_19">Invoice!$C$37</definedName>
    <definedName name="oknTaxable_2">Invoice!$C$20</definedName>
    <definedName name="oknTaxable_20">Invoice!$C$38</definedName>
    <definedName name="oknTaxable_3">Invoice!$C$21</definedName>
    <definedName name="oknTaxable_4">Invoice!$C$22</definedName>
    <definedName name="oknTaxable_5">Invoice!$C$23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>Invoice!$C$6</definedName>
    <definedName name="oknTaxType">Invoice!$C$4</definedName>
    <definedName name="oknTotal">Invoice!$O$43</definedName>
    <definedName name="oknWhoAddress">Invoice!$F$13</definedName>
    <definedName name="oknWhoCityStateZip">Invoice!$F$14</definedName>
    <definedName name="oknWhoCountry">Invoice!#REF!</definedName>
    <definedName name="oknWhoID">Invoice!$H$10</definedName>
    <definedName name="oknWhoName">Invoice!$F$12</definedName>
    <definedName name="oknWhoPhone">Invoice!#REF!</definedName>
    <definedName name="oknWhoZipPostcode">Invoice!#REF!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Report'!$B$12:$Q$22</definedName>
    <definedName name="_xlnm.Print_Area" localSheetId="4">'Customer Statement'!$B$21:$H$51</definedName>
    <definedName name="_xlnm.Print_Area" localSheetId="0">Invoice!$F$3:$O$52</definedName>
    <definedName name="_xlnm.Print_Area" localSheetId="6">'Payment Report'!$B$14:$J$457</definedName>
    <definedName name="_xlnm.Print_Area" localSheetId="3">'Product Report'!$B$12:$I$1166</definedName>
    <definedName name="_xlnm.Print_Area" localSheetId="5">'Sales Rep. Report'!$B$14:$N$396</definedName>
    <definedName name="_xlnm.Print_Area" localSheetId="1">'Sales Report'!$B$13:$P$55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Invoice!$3:$18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4" l="1"/>
  <c r="B4" i="14"/>
  <c r="B5" i="14"/>
  <c r="B6" i="14"/>
  <c r="B3" i="13"/>
  <c r="B4" i="13"/>
  <c r="B5" i="13"/>
  <c r="B6" i="13"/>
  <c r="G13" i="13"/>
  <c r="H13" i="13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O19" i="1"/>
  <c r="O20" i="1"/>
  <c r="D39" i="1" s="1" a="1"/>
  <c r="D39" i="1" s="1"/>
  <c r="O40" i="1" s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41" i="1"/>
  <c r="O39" i="1" l="1"/>
  <c r="O43" i="1" s="1"/>
  <c r="O45" i="1" s="1"/>
</calcChain>
</file>

<file path=xl/sharedStrings.xml><?xml version="1.0" encoding="utf-8"?>
<sst xmlns="http://schemas.openxmlformats.org/spreadsheetml/2006/main" count="211" uniqueCount="145">
  <si>
    <t>Bill To:</t>
  </si>
  <si>
    <t>SHIPPING &amp; HANDLING</t>
  </si>
  <si>
    <t>TOTAL</t>
  </si>
  <si>
    <t>SoftID</t>
    <phoneticPr fontId="6" type="noConversion"/>
  </si>
  <si>
    <t>DbPath</t>
    <phoneticPr fontId="6" type="noConversion"/>
  </si>
  <si>
    <t>Price</t>
  </si>
  <si>
    <t>Quantity</t>
  </si>
  <si>
    <t>HowToCloseBook</t>
    <phoneticPr fontId="6" type="noConversion"/>
  </si>
  <si>
    <t>Valid Value:</t>
    <phoneticPr fontId="6" type="noConversion"/>
  </si>
  <si>
    <t xml:space="preserve">0=Auto discard changes,  1=AutoSave,   2=DefaultOperation,prompt </t>
    <phoneticPr fontId="6" type="noConversion"/>
  </si>
  <si>
    <t>SavingInvoicePromptForPayment</t>
    <phoneticPr fontId="6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</si>
  <si>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</si>
  <si>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</si>
  <si>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</si>
  <si>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</si>
  <si>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</si>
  <si>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</si>
  <si>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</si>
  <si>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</si>
  <si>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</si>
  <si>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6" type="noConversion"/>
  </si>
  <si>
    <t>ExtractingInvoiceCopyPageSetup</t>
    <phoneticPr fontId="6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</si>
  <si>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</si>
  <si>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</si>
  <si>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</si>
  <si>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</si>
  <si>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</si>
  <si>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</si>
  <si>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</si>
  <si>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</si>
  <si>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</si>
  <si>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</si>
  <si>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</si>
  <si>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</si>
  <si>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</si>
  <si>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</si>
  <si>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</si>
  <si>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</si>
  <si>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</si>
  <si>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</si>
  <si>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</si>
  <si>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</si>
  <si>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</si>
  <si>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</si>
  <si>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</si>
  <si>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</si>
  <si>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</si>
  <si>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</si>
  <si>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</si>
  <si>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</si>
  <si>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</si>
  <si>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</si>
  <si>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</si>
  <si>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</si>
  <si>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</si>
  <si>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</si>
  <si>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</si>
  <si>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</si>
  <si>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</si>
  <si>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</si>
  <si>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</si>
  <si>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</si>
  <si>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</si>
  <si>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</si>
  <si>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</si>
  <si>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</si>
  <si>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</si>
  <si>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</si>
  <si>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</si>
  <si>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</si>
  <si>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</si>
  <si>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</si>
  <si>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</si>
  <si>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</si>
  <si>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</si>
  <si>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</si>
  <si>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</si>
  <si>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DATE</t>
    <phoneticPr fontId="6" type="noConversion"/>
  </si>
  <si>
    <t>NOTES</t>
    <phoneticPr fontId="6" type="noConversion"/>
  </si>
  <si>
    <t>CHECK/MONEY ORDER#</t>
    <phoneticPr fontId="6" type="noConversion"/>
  </si>
  <si>
    <t>TYPE</t>
    <phoneticPr fontId="6" type="noConversion"/>
  </si>
  <si>
    <t>PAYMENT DETAIL</t>
    <phoneticPr fontId="4" type="noConversion"/>
  </si>
  <si>
    <t>Balance forward</t>
    <phoneticPr fontId="6" type="noConversion"/>
  </si>
  <si>
    <t>Current balance</t>
    <phoneticPr fontId="6" type="noConversion"/>
  </si>
  <si>
    <t>Invoice total</t>
    <phoneticPr fontId="6" type="noConversion"/>
  </si>
  <si>
    <t>Payment total</t>
    <phoneticPr fontId="6" type="noConversion"/>
  </si>
  <si>
    <t>Amount</t>
    <phoneticPr fontId="6" type="noConversion"/>
  </si>
  <si>
    <t>$C$3</t>
  </si>
  <si>
    <t>Total Applied</t>
  </si>
  <si>
    <t>APPLIED</t>
  </si>
  <si>
    <t>%Discount</t>
    <phoneticPr fontId="4" type="noConversion"/>
  </si>
  <si>
    <t>Date</t>
    <phoneticPr fontId="6" type="noConversion"/>
  </si>
  <si>
    <t>Description</t>
    <phoneticPr fontId="6" type="noConversion"/>
  </si>
  <si>
    <t>Document#</t>
    <phoneticPr fontId="6" type="noConversion"/>
  </si>
  <si>
    <t>Due Date</t>
    <phoneticPr fontId="6" type="noConversion"/>
  </si>
  <si>
    <t>Status</t>
    <phoneticPr fontId="6" type="noConversion"/>
  </si>
  <si>
    <t>Balance</t>
    <phoneticPr fontId="6" type="noConversion"/>
  </si>
  <si>
    <t>Disallow negative stock</t>
  </si>
  <si>
    <t>DIRECT FREIGHT EXPRESS</t>
  </si>
  <si>
    <t>Net 30</t>
  </si>
  <si>
    <t xml:space="preserve">ROB </t>
  </si>
  <si>
    <t xml:space="preserve">                           </t>
  </si>
  <si>
    <t>TAX INVOICE</t>
  </si>
  <si>
    <t>G.S.T.</t>
  </si>
  <si>
    <t/>
  </si>
  <si>
    <t>Pending</t>
  </si>
  <si>
    <t>ABN xxxxxxxxxxx                                                           EFT PAYMENTS WESTPAC:                                       BSB: xxx xxx           ACC NO: xxx xxx</t>
  </si>
  <si>
    <t>c6028</t>
  </si>
  <si>
    <t>c6028.mdb</t>
  </si>
  <si>
    <t># / Taxable</t>
  </si>
  <si>
    <t>Line #</t>
  </si>
  <si>
    <t>Business Address</t>
  </si>
  <si>
    <t>Business City, State, ZIP</t>
  </si>
  <si>
    <t>Business Contact</t>
  </si>
  <si>
    <t>Your Business Name</t>
  </si>
  <si>
    <t>Address</t>
  </si>
  <si>
    <t>City</t>
  </si>
  <si>
    <t>BILL TO</t>
  </si>
  <si>
    <t>Ship To / Job Addr.</t>
  </si>
  <si>
    <t>Fields not used in this template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</si>
  <si>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</si>
  <si>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</si>
  <si>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</si>
  <si>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</si>
  <si>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</si>
  <si>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</si>
  <si>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</si>
  <si>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Need a different invoice layout? Visit our invoice template collection.</t>
  </si>
  <si>
    <t>InvoicingTemplates.com</t>
  </si>
  <si>
    <t>uniformsoft.com</t>
  </si>
  <si>
    <t>Lawn care</t>
  </si>
  <si>
    <t>P100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</si>
  <si>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</si>
  <si>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</si>
  <si>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</si>
  <si>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</si>
  <si>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</si>
  <si>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</si>
  <si>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</si>
  <si>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</si>
  <si>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</si>
  <si>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Bill Format for landscaping Service - c6028</t>
  </si>
  <si>
    <t>Invoicing Template for Landscaping Service - 13, San Francisco[10], California, 870887, 805235, 7000815314783882970?+8.15%, 46.9 sq mi, 121.5 km2, 18,569/sq mi, 7,170/km2, 37°43′38″N 123°01′56″W? / ?37.7272°N 123.0322°W? / 37.7272; -123.0322? (13 San Francisco)</t>
  </si>
  <si>
    <t>Bill Format for landscaping Servicec6028 - 13, San Francisco[10], California, 870887, 805235, 7000815314783882970?+8.15%, 46.9 sq mi, 121.5 km2, 18,569/sq mi, 7,170/km2, 37°43′38″N 123°01′56″W? / ?37.7272°N 123.0322°W? / 37.7272; -123.0322? (13 San Francisco)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</si>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</sst>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&quot;$&quot;#,##0.00;[Red]\-&quot;$&quot;#,##0.00"/>
    <numFmt numFmtId="166" formatCode="@\ \ "/>
    <numFmt numFmtId="167" formatCode="_(* #,##0.00_);_(* \(#,##0.00\);;_(@_)"/>
    <numFmt numFmtId="168" formatCode="General_)"/>
    <numFmt numFmtId="169" formatCode="[$-409]mmmm\ d\,\ yyyy;@"/>
    <numFmt numFmtId="170" formatCode="_ * #,##0.00_ ;_ * \-#,##0.00_ ;_ * &quot;&quot;??_ ;_ @_ "/>
    <numFmt numFmtId="171" formatCode="_-* #,##0.00_ ;_-* \-#,##0.00\ ;_-* &quot;-&quot;??_ ;_-@_ "/>
    <numFmt numFmtId="172" formatCode="_(* #,##0.00_);_(* \(#,##0.00\);_(* &quot;&quot;??_);_(@_)"/>
    <numFmt numFmtId="173" formatCode="[$-409]d\-mmm\-yy;@"/>
    <numFmt numFmtId="174" formatCode="[$-409]d/mmm/yy;@"/>
    <numFmt numFmtId="175" formatCode="0.000%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ookman Old Style"/>
      <family val="1"/>
    </font>
    <font>
      <b/>
      <sz val="10"/>
      <name val="Bookman Old Style"/>
      <family val="1"/>
    </font>
    <font>
      <sz val="24"/>
      <color indexed="57"/>
      <name val="Bookman Old Style"/>
      <family val="1"/>
    </font>
    <font>
      <sz val="28"/>
      <color indexed="57"/>
      <name val="Bookman Old Style"/>
      <family val="1"/>
    </font>
    <font>
      <b/>
      <u/>
      <sz val="10"/>
      <color indexed="10"/>
      <name val="Bookman Old Style"/>
      <family val="1"/>
    </font>
    <font>
      <b/>
      <sz val="9"/>
      <name val="Bookman Old Style"/>
      <family val="1"/>
    </font>
    <font>
      <sz val="8"/>
      <name val="Bookman Old Style"/>
      <family val="1"/>
    </font>
    <font>
      <sz val="10"/>
      <color indexed="9"/>
      <name val="Bookman Old Style"/>
      <family val="1"/>
    </font>
    <font>
      <sz val="9"/>
      <name val="Bookman Old Style"/>
      <family val="1"/>
    </font>
    <font>
      <i/>
      <sz val="10"/>
      <name val="Bookman Old Style"/>
      <family val="1"/>
    </font>
    <font>
      <b/>
      <sz val="22"/>
      <color theme="4" tint="-0.249977111117893"/>
      <name val="Bodoni MT Black"/>
      <family val="1"/>
    </font>
    <font>
      <b/>
      <sz val="16"/>
      <color theme="9" tint="-0.499984740745262"/>
      <name val="Bodoni MT Black"/>
      <family val="1"/>
    </font>
    <font>
      <sz val="11"/>
      <name val="Bookman Old Style"/>
      <family val="1"/>
    </font>
    <font>
      <u/>
      <sz val="10"/>
      <color indexed="12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i/>
      <sz val="9"/>
      <name val="Bookman Old Style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/>
      <top style="medium">
        <color theme="4" tint="-0.499984740745262"/>
      </top>
      <bottom style="medium">
        <color theme="4" tint="-0.499984740745262"/>
      </bottom>
      <diagonal/>
    </border>
    <border>
      <left/>
      <right style="thin">
        <color theme="4" tint="-0.499984740745262"/>
      </right>
      <top style="medium">
        <color theme="4" tint="-0.499984740745262"/>
      </top>
      <bottom style="medium">
        <color theme="4" tint="-0.499984740745262"/>
      </bottom>
      <diagonal/>
    </border>
    <border>
      <left/>
      <right/>
      <top style="medium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medium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/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 style="medium">
        <color theme="4" tint="-0.499984740745262"/>
      </bottom>
      <diagonal/>
    </border>
    <border>
      <left style="medium">
        <color theme="4" tint="-0.499984740745262"/>
      </left>
      <right style="medium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medium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7">
    <xf numFmtId="0" fontId="0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3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92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7" fillId="3" borderId="1" xfId="0" applyNumberFormat="1" applyFont="1" applyFill="1" applyBorder="1" applyAlignment="1">
      <alignment horizontal="center"/>
    </xf>
    <xf numFmtId="164" fontId="5" fillId="2" borderId="0" xfId="0" applyNumberFormat="1" applyFont="1" applyFill="1"/>
    <xf numFmtId="164" fontId="5" fillId="0" borderId="0" xfId="0" applyNumberFormat="1" applyFont="1"/>
    <xf numFmtId="0" fontId="5" fillId="0" borderId="0" xfId="0" applyFont="1" applyAlignment="1">
      <alignment horizontal="left" indent="1"/>
    </xf>
    <xf numFmtId="0" fontId="5" fillId="2" borderId="0" xfId="0" applyFont="1" applyFill="1"/>
    <xf numFmtId="0" fontId="7" fillId="3" borderId="1" xfId="0" applyFont="1" applyFill="1" applyBorder="1" applyAlignment="1">
      <alignment horizontal="center"/>
    </xf>
    <xf numFmtId="14" fontId="7" fillId="3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 indent="1"/>
    </xf>
    <xf numFmtId="4" fontId="5" fillId="2" borderId="0" xfId="0" applyNumberFormat="1" applyFont="1" applyFill="1"/>
    <xf numFmtId="4" fontId="5" fillId="0" borderId="0" xfId="0" applyNumberFormat="1" applyFont="1"/>
    <xf numFmtId="4" fontId="7" fillId="3" borderId="1" xfId="0" applyNumberFormat="1" applyFont="1" applyFill="1" applyBorder="1" applyAlignment="1">
      <alignment horizontal="center"/>
    </xf>
    <xf numFmtId="14" fontId="5" fillId="2" borderId="0" xfId="0" applyNumberFormat="1" applyFont="1" applyFill="1"/>
    <xf numFmtId="14" fontId="5" fillId="0" borderId="0" xfId="0" applyNumberFormat="1" applyFont="1"/>
    <xf numFmtId="14" fontId="7" fillId="0" borderId="0" xfId="0" applyNumberFormat="1" applyFont="1"/>
    <xf numFmtId="14" fontId="9" fillId="0" borderId="0" xfId="0" applyNumberFormat="1" applyFont="1"/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14" fontId="9" fillId="0" borderId="0" xfId="0" applyNumberFormat="1" applyFont="1" applyAlignment="1">
      <alignment horizontal="left" indent="1"/>
    </xf>
    <xf numFmtId="0" fontId="8" fillId="0" borderId="0" xfId="0" applyFont="1" applyAlignment="1">
      <alignment horizontal="right"/>
    </xf>
    <xf numFmtId="169" fontId="5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40" fontId="5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5" fillId="0" borderId="0" xfId="0" applyNumberFormat="1" applyFont="1" applyAlignment="1">
      <alignment shrinkToFit="1"/>
    </xf>
    <xf numFmtId="0" fontId="7" fillId="0" borderId="0" xfId="0" applyFont="1"/>
    <xf numFmtId="4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3" borderId="1" xfId="0" applyFont="1" applyFill="1" applyBorder="1"/>
    <xf numFmtId="14" fontId="7" fillId="3" borderId="5" xfId="0" applyNumberFormat="1" applyFont="1" applyFill="1" applyBorder="1" applyAlignment="1">
      <alignment horizontal="left" indent="1"/>
    </xf>
    <xf numFmtId="4" fontId="5" fillId="0" borderId="0" xfId="0" applyNumberFormat="1" applyFont="1" applyAlignment="1">
      <alignment horizontal="left" indent="1"/>
    </xf>
    <xf numFmtId="14" fontId="5" fillId="0" borderId="0" xfId="0" applyNumberFormat="1" applyFont="1" applyAlignment="1">
      <alignment horizontal="right"/>
    </xf>
    <xf numFmtId="1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5" fillId="2" borderId="0" xfId="0" applyNumberFormat="1" applyFont="1" applyFill="1" applyAlignment="1">
      <alignment horizontal="right"/>
    </xf>
    <xf numFmtId="164" fontId="5" fillId="0" borderId="0" xfId="0" applyNumberFormat="1" applyFont="1" applyAlignment="1">
      <alignment horizontal="left" indent="1"/>
    </xf>
    <xf numFmtId="164" fontId="7" fillId="3" borderId="6" xfId="0" applyNumberFormat="1" applyFont="1" applyFill="1" applyBorder="1" applyAlignment="1">
      <alignment horizontal="left" indent="1"/>
    </xf>
    <xf numFmtId="164" fontId="5" fillId="0" borderId="7" xfId="0" applyNumberFormat="1" applyFont="1" applyBorder="1" applyProtection="1">
      <protection locked="0"/>
    </xf>
    <xf numFmtId="164" fontId="5" fillId="0" borderId="4" xfId="0" applyNumberFormat="1" applyFont="1" applyBorder="1" applyProtection="1">
      <protection locked="0"/>
    </xf>
    <xf numFmtId="0" fontId="5" fillId="0" borderId="0" xfId="0" applyFont="1" applyAlignment="1">
      <alignment wrapText="1"/>
    </xf>
    <xf numFmtId="0" fontId="10" fillId="0" borderId="0" xfId="0" applyFont="1"/>
    <xf numFmtId="0" fontId="12" fillId="0" borderId="0" xfId="0" applyFont="1" applyAlignment="1">
      <alignment horizontal="right" vertical="center"/>
    </xf>
    <xf numFmtId="0" fontId="12" fillId="3" borderId="2" xfId="0" applyFont="1" applyFill="1" applyBorder="1" applyAlignment="1">
      <alignment horizontal="center" vertical="center"/>
    </xf>
    <xf numFmtId="14" fontId="11" fillId="0" borderId="2" xfId="0" applyNumberFormat="1" applyFont="1" applyBorder="1" applyAlignment="1" applyProtection="1">
      <alignment horizontal="center" vertical="center"/>
      <protection locked="0"/>
    </xf>
    <xf numFmtId="0" fontId="11" fillId="2" borderId="0" xfId="0" applyFont="1" applyFill="1" applyAlignment="1">
      <alignment vertical="center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hidden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 applyProtection="1">
      <alignment vertical="center" wrapText="1"/>
      <protection locked="0"/>
    </xf>
    <xf numFmtId="0" fontId="12" fillId="0" borderId="0" xfId="0" applyFont="1" applyAlignment="1">
      <alignment vertical="center"/>
    </xf>
    <xf numFmtId="0" fontId="16" fillId="3" borderId="8" xfId="0" applyFont="1" applyFill="1" applyBorder="1" applyAlignment="1">
      <alignment horizontal="center" vertical="center"/>
    </xf>
    <xf numFmtId="174" fontId="19" fillId="0" borderId="0" xfId="0" applyNumberFormat="1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166" fontId="17" fillId="6" borderId="0" xfId="0" applyNumberFormat="1" applyFont="1" applyFill="1" applyAlignment="1">
      <alignment horizontal="right" vertical="center"/>
    </xf>
    <xf numFmtId="171" fontId="17" fillId="6" borderId="0" xfId="0" applyNumberFormat="1" applyFont="1" applyFill="1" applyAlignment="1">
      <alignment horizontal="right" vertical="center"/>
    </xf>
    <xf numFmtId="10" fontId="17" fillId="6" borderId="0" xfId="0" applyNumberFormat="1" applyFont="1" applyFill="1" applyAlignment="1">
      <alignment horizontal="right" vertical="center"/>
    </xf>
    <xf numFmtId="0" fontId="11" fillId="6" borderId="0" xfId="0" applyFont="1" applyFill="1" applyAlignment="1">
      <alignment vertical="center"/>
    </xf>
    <xf numFmtId="0" fontId="11" fillId="6" borderId="0" xfId="0" applyFont="1" applyFill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44" fontId="11" fillId="6" borderId="0" xfId="0" applyNumberFormat="1" applyFont="1" applyFill="1" applyAlignment="1">
      <alignment horizontal="left" vertical="center"/>
    </xf>
    <xf numFmtId="167" fontId="11" fillId="6" borderId="0" xfId="0" applyNumberFormat="1" applyFont="1" applyFill="1" applyAlignment="1">
      <alignment horizontal="left" vertical="center"/>
    </xf>
    <xf numFmtId="10" fontId="11" fillId="6" borderId="0" xfId="0" applyNumberFormat="1" applyFont="1" applyFill="1" applyAlignment="1">
      <alignment horizontal="right" vertical="center"/>
    </xf>
    <xf numFmtId="43" fontId="11" fillId="6" borderId="0" xfId="0" applyNumberFormat="1" applyFont="1" applyFill="1" applyAlignment="1">
      <alignment horizontal="left" vertical="center"/>
    </xf>
    <xf numFmtId="0" fontId="13" fillId="6" borderId="0" xfId="0" applyFont="1" applyFill="1" applyAlignment="1">
      <alignment horizontal="right" vertical="center"/>
    </xf>
    <xf numFmtId="169" fontId="14" fillId="6" borderId="0" xfId="0" applyNumberFormat="1" applyFont="1" applyFill="1" applyAlignment="1">
      <alignment horizontal="left" vertical="center" shrinkToFit="1"/>
    </xf>
    <xf numFmtId="0" fontId="11" fillId="6" borderId="0" xfId="0" applyFont="1" applyFill="1" applyAlignment="1">
      <alignment horizontal="left" vertical="center"/>
    </xf>
    <xf numFmtId="0" fontId="11" fillId="0" borderId="0" xfId="0" applyFont="1" applyAlignment="1" applyProtection="1">
      <alignment horizontal="right" vertical="center"/>
      <protection locked="0" hidden="1"/>
    </xf>
    <xf numFmtId="0" fontId="18" fillId="6" borderId="0" xfId="0" applyFont="1" applyFill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vertical="center" wrapText="1"/>
    </xf>
    <xf numFmtId="175" fontId="19" fillId="0" borderId="0" xfId="0" applyNumberFormat="1" applyFont="1" applyAlignment="1" applyProtection="1">
      <alignment horizontal="right" vertical="center"/>
      <protection locked="0"/>
    </xf>
    <xf numFmtId="175" fontId="11" fillId="0" borderId="0" xfId="0" applyNumberFormat="1" applyFont="1" applyAlignment="1" applyProtection="1">
      <alignment horizontal="right" vertical="center"/>
      <protection locked="0"/>
    </xf>
    <xf numFmtId="0" fontId="11" fillId="4" borderId="0" xfId="0" applyFont="1" applyFill="1" applyAlignment="1">
      <alignment vertical="center"/>
    </xf>
    <xf numFmtId="0" fontId="12" fillId="6" borderId="19" xfId="0" applyFont="1" applyFill="1" applyBorder="1" applyAlignment="1">
      <alignment horizontal="center" vertical="center"/>
    </xf>
    <xf numFmtId="49" fontId="11" fillId="0" borderId="24" xfId="0" applyNumberFormat="1" applyFont="1" applyBorder="1" applyAlignment="1" applyProtection="1">
      <alignment horizontal="left" vertical="center"/>
      <protection locked="0"/>
    </xf>
    <xf numFmtId="170" fontId="11" fillId="0" borderId="24" xfId="0" applyNumberFormat="1" applyFont="1" applyBorder="1" applyAlignment="1" applyProtection="1">
      <alignment horizontal="right" vertical="center"/>
      <protection locked="0"/>
    </xf>
    <xf numFmtId="10" fontId="11" fillId="0" borderId="24" xfId="0" applyNumberFormat="1" applyFont="1" applyBorder="1" applyAlignment="1" applyProtection="1">
      <alignment horizontal="right" vertical="center"/>
      <protection locked="0"/>
    </xf>
    <xf numFmtId="172" fontId="11" fillId="0" borderId="24" xfId="0" applyNumberFormat="1" applyFont="1" applyBorder="1" applyAlignment="1" applyProtection="1">
      <alignment horizontal="left" vertical="center"/>
      <protection hidden="1"/>
    </xf>
    <xf numFmtId="49" fontId="11" fillId="4" borderId="28" xfId="0" applyNumberFormat="1" applyFont="1" applyFill="1" applyBorder="1" applyAlignment="1" applyProtection="1">
      <alignment horizontal="left" vertical="center"/>
      <protection locked="0"/>
    </xf>
    <xf numFmtId="170" fontId="11" fillId="4" borderId="28" xfId="0" applyNumberFormat="1" applyFont="1" applyFill="1" applyBorder="1" applyAlignment="1" applyProtection="1">
      <alignment horizontal="right" vertical="center"/>
      <protection locked="0"/>
    </xf>
    <xf numFmtId="10" fontId="11" fillId="4" borderId="28" xfId="0" applyNumberFormat="1" applyFont="1" applyFill="1" applyBorder="1" applyAlignment="1" applyProtection="1">
      <alignment horizontal="right" vertical="center"/>
      <protection locked="0"/>
    </xf>
    <xf numFmtId="172" fontId="11" fillId="4" borderId="28" xfId="0" applyNumberFormat="1" applyFont="1" applyFill="1" applyBorder="1" applyAlignment="1" applyProtection="1">
      <alignment horizontal="left" vertical="center"/>
      <protection hidden="1"/>
    </xf>
    <xf numFmtId="49" fontId="11" fillId="0" borderId="28" xfId="0" applyNumberFormat="1" applyFont="1" applyBorder="1" applyAlignment="1" applyProtection="1">
      <alignment horizontal="left" vertical="center"/>
      <protection locked="0"/>
    </xf>
    <xf numFmtId="170" fontId="11" fillId="0" borderId="28" xfId="0" applyNumberFormat="1" applyFont="1" applyBorder="1" applyAlignment="1" applyProtection="1">
      <alignment horizontal="right" vertical="center"/>
      <protection locked="0"/>
    </xf>
    <xf numFmtId="10" fontId="11" fillId="0" borderId="28" xfId="0" applyNumberFormat="1" applyFont="1" applyBorder="1" applyAlignment="1" applyProtection="1">
      <alignment horizontal="right" vertical="center"/>
      <protection locked="0"/>
    </xf>
    <xf numFmtId="172" fontId="11" fillId="0" borderId="28" xfId="0" applyNumberFormat="1" applyFont="1" applyBorder="1" applyAlignment="1" applyProtection="1">
      <alignment horizontal="left" vertical="center"/>
      <protection hidden="1"/>
    </xf>
    <xf numFmtId="49" fontId="11" fillId="4" borderId="29" xfId="0" applyNumberFormat="1" applyFont="1" applyFill="1" applyBorder="1" applyAlignment="1" applyProtection="1">
      <alignment horizontal="left" vertical="center"/>
      <protection locked="0"/>
    </xf>
    <xf numFmtId="170" fontId="11" fillId="4" borderId="29" xfId="0" applyNumberFormat="1" applyFont="1" applyFill="1" applyBorder="1" applyAlignment="1" applyProtection="1">
      <alignment horizontal="right" vertical="center"/>
      <protection locked="0"/>
    </xf>
    <xf numFmtId="10" fontId="11" fillId="4" borderId="29" xfId="0" applyNumberFormat="1" applyFont="1" applyFill="1" applyBorder="1" applyAlignment="1" applyProtection="1">
      <alignment horizontal="right" vertical="center"/>
      <protection locked="0"/>
    </xf>
    <xf numFmtId="172" fontId="11" fillId="4" borderId="29" xfId="0" applyNumberFormat="1" applyFont="1" applyFill="1" applyBorder="1" applyAlignment="1" applyProtection="1">
      <alignment horizontal="left" vertical="center"/>
      <protection hidden="1"/>
    </xf>
    <xf numFmtId="43" fontId="11" fillId="0" borderId="30" xfId="0" applyNumberFormat="1" applyFont="1" applyBorder="1" applyAlignment="1" applyProtection="1">
      <alignment horizontal="right" vertical="center"/>
      <protection hidden="1"/>
    </xf>
    <xf numFmtId="43" fontId="19" fillId="0" borderId="31" xfId="0" applyNumberFormat="1" applyFont="1" applyBorder="1" applyAlignment="1" applyProtection="1">
      <alignment horizontal="right" vertical="center"/>
      <protection hidden="1"/>
    </xf>
    <xf numFmtId="43" fontId="11" fillId="0" borderId="31" xfId="0" applyNumberFormat="1" applyFont="1" applyBorder="1" applyAlignment="1" applyProtection="1">
      <alignment horizontal="right" vertical="center"/>
      <protection hidden="1"/>
    </xf>
    <xf numFmtId="43" fontId="11" fillId="0" borderId="31" xfId="0" applyNumberFormat="1" applyFont="1" applyBorder="1" applyAlignment="1" applyProtection="1">
      <alignment horizontal="right" vertical="center"/>
      <protection locked="0" hidden="1"/>
    </xf>
    <xf numFmtId="43" fontId="12" fillId="0" borderId="23" xfId="0" applyNumberFormat="1" applyFont="1" applyBorder="1" applyAlignment="1" applyProtection="1">
      <alignment horizontal="right" vertical="center"/>
      <protection hidden="1"/>
    </xf>
    <xf numFmtId="0" fontId="11" fillId="9" borderId="0" xfId="0" applyFont="1" applyFill="1" applyAlignment="1">
      <alignment vertical="center"/>
    </xf>
    <xf numFmtId="0" fontId="11" fillId="9" borderId="0" xfId="0" applyFont="1" applyFill="1" applyAlignment="1" applyProtection="1">
      <alignment vertical="center"/>
      <protection locked="0" hidden="1"/>
    </xf>
    <xf numFmtId="1" fontId="11" fillId="0" borderId="24" xfId="0" applyNumberFormat="1" applyFont="1" applyBorder="1" applyAlignment="1" applyProtection="1">
      <alignment horizontal="left" vertical="center"/>
      <protection locked="0"/>
    </xf>
    <xf numFmtId="1" fontId="11" fillId="4" borderId="28" xfId="0" applyNumberFormat="1" applyFont="1" applyFill="1" applyBorder="1" applyAlignment="1" applyProtection="1">
      <alignment horizontal="left" vertical="center"/>
      <protection locked="0"/>
    </xf>
    <xf numFmtId="1" fontId="11" fillId="0" borderId="28" xfId="0" applyNumberFormat="1" applyFont="1" applyBorder="1" applyAlignment="1" applyProtection="1">
      <alignment horizontal="left" vertical="center"/>
      <protection locked="0"/>
    </xf>
    <xf numFmtId="1" fontId="11" fillId="4" borderId="29" xfId="0" applyNumberFormat="1" applyFont="1" applyFill="1" applyBorder="1" applyAlignment="1" applyProtection="1">
      <alignment horizontal="left" vertical="center"/>
      <protection locked="0"/>
    </xf>
    <xf numFmtId="0" fontId="25" fillId="9" borderId="0" xfId="0" applyFont="1" applyFill="1" applyAlignment="1">
      <alignment horizontal="center" vertical="center"/>
    </xf>
    <xf numFmtId="0" fontId="11" fillId="7" borderId="0" xfId="0" applyFont="1" applyFill="1" applyAlignment="1">
      <alignment vertical="center"/>
    </xf>
    <xf numFmtId="0" fontId="20" fillId="6" borderId="0" xfId="0" applyFont="1" applyFill="1" applyAlignment="1">
      <alignment horizontal="right" vertical="center"/>
    </xf>
    <xf numFmtId="0" fontId="30" fillId="0" borderId="32" xfId="2" applyFont="1" applyBorder="1"/>
    <xf numFmtId="0" fontId="32" fillId="0" borderId="33" xfId="2" applyFont="1" applyBorder="1" applyAlignment="1">
      <alignment horizontal="left" vertical="center"/>
    </xf>
    <xf numFmtId="0" fontId="31" fillId="0" borderId="32" xfId="2" applyBorder="1"/>
    <xf numFmtId="0" fontId="31" fillId="0" borderId="0" xfId="2"/>
    <xf numFmtId="0" fontId="33" fillId="0" borderId="34" xfId="2" applyFont="1" applyBorder="1" applyAlignment="1">
      <alignment horizontal="left" wrapText="1" indent="1"/>
    </xf>
    <xf numFmtId="0" fontId="33" fillId="0" borderId="32" xfId="2" applyFont="1" applyBorder="1"/>
    <xf numFmtId="0" fontId="33" fillId="0" borderId="32" xfId="2" applyFont="1" applyBorder="1" applyAlignment="1">
      <alignment horizontal="left" wrapText="1"/>
    </xf>
    <xf numFmtId="0" fontId="34" fillId="0" borderId="32" xfId="2" applyFont="1" applyBorder="1" applyAlignment="1">
      <alignment horizontal="left" wrapText="1"/>
    </xf>
    <xf numFmtId="0" fontId="35" fillId="0" borderId="32" xfId="4" applyBorder="1" applyAlignment="1" applyProtection="1">
      <alignment horizontal="left" wrapText="1"/>
    </xf>
    <xf numFmtId="0" fontId="33" fillId="0" borderId="32" xfId="2" applyFont="1" applyBorder="1" applyAlignment="1">
      <alignment horizontal="left"/>
    </xf>
    <xf numFmtId="0" fontId="30" fillId="0" borderId="0" xfId="2" applyFont="1"/>
    <xf numFmtId="0" fontId="24" fillId="0" borderId="0" xfId="1" applyAlignment="1" applyProtection="1"/>
    <xf numFmtId="0" fontId="24" fillId="6" borderId="0" xfId="1" applyFill="1" applyAlignment="1" applyProtection="1">
      <alignment vertical="center"/>
    </xf>
    <xf numFmtId="0" fontId="24" fillId="9" borderId="0" xfId="1" applyFill="1" applyAlignment="1" applyProtection="1">
      <alignment vertical="center"/>
    </xf>
    <xf numFmtId="0" fontId="2" fillId="0" borderId="0" xfId="5"/>
    <xf numFmtId="43" fontId="16" fillId="3" borderId="2" xfId="0" applyNumberFormat="1" applyFont="1" applyFill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 applyProtection="1">
      <alignment horizontal="centerContinuous" vertical="center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1" fillId="0" borderId="0" xfId="6"/>
    <xf numFmtId="0" fontId="16" fillId="3" borderId="2" xfId="0" applyFont="1" applyFill="1" applyBorder="1" applyAlignment="1" applyProtection="1">
      <alignment horizontal="center" vertical="center"/>
      <protection locked="0"/>
    </xf>
    <xf numFmtId="0" fontId="16" fillId="3" borderId="10" xfId="0" applyFont="1" applyFill="1" applyBorder="1" applyAlignment="1" applyProtection="1">
      <alignment horizontal="center" vertical="center"/>
      <protection locked="0"/>
    </xf>
    <xf numFmtId="0" fontId="16" fillId="3" borderId="8" xfId="0" applyFont="1" applyFill="1" applyBorder="1" applyAlignment="1" applyProtection="1">
      <alignment horizontal="center" vertical="center"/>
      <protection locked="0"/>
    </xf>
    <xf numFmtId="0" fontId="23" fillId="0" borderId="11" xfId="0" applyFont="1" applyBorder="1" applyAlignment="1" applyProtection="1">
      <alignment vertical="center" wrapText="1"/>
      <protection locked="0"/>
    </xf>
    <xf numFmtId="0" fontId="23" fillId="0" borderId="12" xfId="0" applyFont="1" applyBorder="1" applyAlignment="1" applyProtection="1">
      <alignment vertical="center" wrapText="1"/>
      <protection locked="0"/>
    </xf>
    <xf numFmtId="0" fontId="23" fillId="0" borderId="13" xfId="0" applyFont="1" applyBorder="1" applyAlignment="1" applyProtection="1">
      <alignment vertical="center" wrapText="1"/>
      <protection locked="0"/>
    </xf>
    <xf numFmtId="0" fontId="23" fillId="0" borderId="14" xfId="0" applyFont="1" applyBorder="1" applyAlignment="1" applyProtection="1">
      <alignment vertical="center" wrapText="1"/>
      <protection locked="0"/>
    </xf>
    <xf numFmtId="0" fontId="23" fillId="0" borderId="0" xfId="0" applyFont="1" applyAlignment="1" applyProtection="1">
      <alignment vertical="center" wrapText="1"/>
      <protection locked="0"/>
    </xf>
    <xf numFmtId="0" fontId="23" fillId="0" borderId="15" xfId="0" applyFont="1" applyBorder="1" applyAlignment="1" applyProtection="1">
      <alignment vertical="center" wrapText="1"/>
      <protection locked="0"/>
    </xf>
    <xf numFmtId="0" fontId="23" fillId="0" borderId="16" xfId="0" applyFont="1" applyBorder="1" applyAlignment="1" applyProtection="1">
      <alignment vertical="center" wrapText="1"/>
      <protection locked="0"/>
    </xf>
    <xf numFmtId="0" fontId="23" fillId="0" borderId="17" xfId="0" applyFont="1" applyBorder="1" applyAlignment="1" applyProtection="1">
      <alignment vertical="center" wrapText="1"/>
      <protection locked="0"/>
    </xf>
    <xf numFmtId="0" fontId="23" fillId="0" borderId="18" xfId="0" applyFont="1" applyBorder="1" applyAlignment="1" applyProtection="1">
      <alignment vertical="center" wrapText="1"/>
      <protection locked="0"/>
    </xf>
    <xf numFmtId="173" fontId="16" fillId="3" borderId="2" xfId="0" applyNumberFormat="1" applyFont="1" applyFill="1" applyBorder="1" applyAlignment="1" applyProtection="1">
      <alignment horizontal="center" vertical="center"/>
      <protection locked="0"/>
    </xf>
    <xf numFmtId="173" fontId="16" fillId="3" borderId="8" xfId="0" applyNumberFormat="1" applyFont="1" applyFill="1" applyBorder="1" applyAlignment="1" applyProtection="1">
      <alignment horizontal="center" vertical="center"/>
      <protection locked="0"/>
    </xf>
    <xf numFmtId="0" fontId="11" fillId="0" borderId="28" xfId="0" applyFont="1" applyBorder="1" applyAlignment="1" applyProtection="1">
      <alignment horizontal="left" vertical="center"/>
      <protection locked="0"/>
    </xf>
    <xf numFmtId="168" fontId="11" fillId="0" borderId="28" xfId="0" applyNumberFormat="1" applyFont="1" applyBorder="1" applyAlignment="1" applyProtection="1">
      <alignment horizontal="right" vertical="center"/>
      <protection locked="0"/>
    </xf>
    <xf numFmtId="165" fontId="11" fillId="0" borderId="28" xfId="0" applyNumberFormat="1" applyFont="1" applyBorder="1" applyAlignment="1" applyProtection="1">
      <alignment horizontal="left" vertical="center"/>
      <protection locked="0"/>
    </xf>
    <xf numFmtId="0" fontId="11" fillId="4" borderId="29" xfId="0" applyFont="1" applyFill="1" applyBorder="1" applyAlignment="1" applyProtection="1">
      <alignment horizontal="left" vertical="center"/>
      <protection locked="0"/>
    </xf>
    <xf numFmtId="168" fontId="11" fillId="4" borderId="29" xfId="0" applyNumberFormat="1" applyFont="1" applyFill="1" applyBorder="1" applyAlignment="1" applyProtection="1">
      <alignment horizontal="right" vertical="center"/>
      <protection locked="0"/>
    </xf>
    <xf numFmtId="0" fontId="11" fillId="4" borderId="28" xfId="0" applyFont="1" applyFill="1" applyBorder="1" applyAlignment="1" applyProtection="1">
      <alignment horizontal="left" vertical="center"/>
      <protection locked="0"/>
    </xf>
    <xf numFmtId="168" fontId="11" fillId="4" borderId="28" xfId="0" applyNumberFormat="1" applyFont="1" applyFill="1" applyBorder="1" applyAlignment="1" applyProtection="1">
      <alignment horizontal="right" vertical="center"/>
      <protection locked="0"/>
    </xf>
    <xf numFmtId="0" fontId="29" fillId="6" borderId="0" xfId="0" applyFont="1" applyFill="1" applyAlignment="1">
      <alignment horizontal="right" vertical="center"/>
    </xf>
    <xf numFmtId="168" fontId="11" fillId="0" borderId="24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69" fontId="11" fillId="6" borderId="20" xfId="0" applyNumberFormat="1" applyFont="1" applyFill="1" applyBorder="1" applyAlignment="1" applyProtection="1">
      <alignment horizontal="center" vertical="center" shrinkToFit="1"/>
      <protection locked="0"/>
    </xf>
    <xf numFmtId="169" fontId="11" fillId="6" borderId="21" xfId="0" applyNumberFormat="1" applyFont="1" applyFill="1" applyBorder="1" applyAlignment="1" applyProtection="1">
      <alignment horizontal="center" vertical="center" shrinkToFit="1"/>
      <protection locked="0"/>
    </xf>
    <xf numFmtId="0" fontId="12" fillId="6" borderId="24" xfId="0" applyFont="1" applyFill="1" applyBorder="1" applyAlignment="1">
      <alignment horizontal="center" vertical="center"/>
    </xf>
    <xf numFmtId="49" fontId="15" fillId="6" borderId="20" xfId="0" applyNumberFormat="1" applyFont="1" applyFill="1" applyBorder="1" applyAlignment="1" applyProtection="1">
      <alignment horizontal="center" vertical="center" wrapText="1"/>
      <protection locked="0"/>
    </xf>
    <xf numFmtId="49" fontId="15" fillId="6" borderId="2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vertical="center"/>
    </xf>
    <xf numFmtId="0" fontId="12" fillId="6" borderId="19" xfId="0" applyFont="1" applyFill="1" applyBorder="1" applyAlignment="1">
      <alignment horizontal="center" vertical="center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26" xfId="0" applyFont="1" applyBorder="1" applyAlignment="1" applyProtection="1">
      <alignment horizontal="center" vertical="center"/>
      <protection locked="0"/>
    </xf>
    <xf numFmtId="0" fontId="11" fillId="0" borderId="27" xfId="0" applyFont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/>
    </xf>
    <xf numFmtId="169" fontId="11" fillId="6" borderId="22" xfId="0" applyNumberFormat="1" applyFont="1" applyFill="1" applyBorder="1" applyAlignment="1" applyProtection="1">
      <alignment horizontal="center" vertical="center" shrinkToFit="1"/>
      <protection locked="0"/>
    </xf>
    <xf numFmtId="0" fontId="12" fillId="6" borderId="0" xfId="0" applyFont="1" applyFill="1" applyAlignment="1">
      <alignment horizontal="center" vertical="center"/>
    </xf>
    <xf numFmtId="0" fontId="11" fillId="6" borderId="0" xfId="0" applyFont="1" applyFill="1" applyAlignment="1" applyProtection="1">
      <alignment horizontal="center" vertical="center"/>
      <protection locked="0"/>
    </xf>
    <xf numFmtId="0" fontId="11" fillId="4" borderId="28" xfId="0" applyFont="1" applyFill="1" applyBorder="1" applyAlignment="1" applyProtection="1">
      <alignment horizontal="left" vertical="center" wrapText="1"/>
      <protection locked="0"/>
    </xf>
    <xf numFmtId="0" fontId="11" fillId="0" borderId="24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21" fillId="0" borderId="0" xfId="0" applyFont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14" fontId="11" fillId="0" borderId="2" xfId="0" applyNumberFormat="1" applyFont="1" applyBorder="1" applyAlignment="1" applyProtection="1">
      <alignment horizontal="center" vertical="center"/>
      <protection locked="0"/>
    </xf>
    <xf numFmtId="14" fontId="11" fillId="0" borderId="8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20" fillId="4" borderId="0" xfId="0" applyFont="1" applyFill="1" applyAlignment="1">
      <alignment horizontal="center" vertical="center"/>
    </xf>
    <xf numFmtId="0" fontId="24" fillId="11" borderId="0" xfId="1" applyFill="1" applyAlignment="1" applyProtection="1">
      <alignment horizontal="center" vertical="center" wrapText="1"/>
      <protection locked="0"/>
    </xf>
    <xf numFmtId="0" fontId="0" fillId="6" borderId="0" xfId="0" applyFill="1" applyAlignment="1">
      <alignment horizontal="left"/>
    </xf>
    <xf numFmtId="0" fontId="25" fillId="9" borderId="0" xfId="0" applyFont="1" applyFill="1" applyAlignment="1">
      <alignment horizontal="center" vertical="center"/>
    </xf>
    <xf numFmtId="0" fontId="0" fillId="6" borderId="0" xfId="0" applyFill="1" applyAlignment="1">
      <alignment horizontal="left" vertical="center" wrapText="1"/>
    </xf>
    <xf numFmtId="0" fontId="27" fillId="9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left" vertical="center" wrapText="1"/>
    </xf>
    <xf numFmtId="0" fontId="4" fillId="8" borderId="0" xfId="0" applyFont="1" applyFill="1" applyAlignment="1">
      <alignment horizontal="center" vertical="center" wrapText="1"/>
    </xf>
    <xf numFmtId="166" fontId="24" fillId="5" borderId="0" xfId="1" applyNumberFormat="1" applyFill="1" applyAlignment="1" applyProtection="1">
      <alignment horizontal="center" vertical="center"/>
      <protection locked="0"/>
    </xf>
    <xf numFmtId="166" fontId="24" fillId="10" borderId="0" xfId="1" applyNumberFormat="1" applyFill="1" applyAlignment="1" applyProtection="1">
      <alignment horizontal="center" vertical="center"/>
      <protection locked="0"/>
    </xf>
    <xf numFmtId="14" fontId="7" fillId="3" borderId="9" xfId="0" applyNumberFormat="1" applyFont="1" applyFill="1" applyBorder="1" applyAlignment="1">
      <alignment horizontal="left" indent="1"/>
    </xf>
    <xf numFmtId="14" fontId="7" fillId="3" borderId="3" xfId="0" applyNumberFormat="1" applyFont="1" applyFill="1" applyBorder="1" applyAlignment="1">
      <alignment horizontal="left" indent="1"/>
    </xf>
    <xf numFmtId="14" fontId="7" fillId="3" borderId="5" xfId="0" applyNumberFormat="1" applyFont="1" applyFill="1" applyBorder="1" applyAlignment="1">
      <alignment horizontal="left" indent="1"/>
    </xf>
    <xf numFmtId="14" fontId="7" fillId="3" borderId="6" xfId="0" applyNumberFormat="1" applyFont="1" applyFill="1" applyBorder="1" applyAlignment="1">
      <alignment horizontal="left" indent="1"/>
    </xf>
  </cellXfs>
  <cellStyles count="7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17B2CD10-7B98-4071-8075-C7A7C25B5CB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bill-format-landscaping-servic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9524</xdr:colOff>
      <xdr:row>9</xdr:row>
      <xdr:rowOff>28575</xdr:rowOff>
    </xdr:from>
    <xdr:to>
      <xdr:col>14</xdr:col>
      <xdr:colOff>885825</xdr:colOff>
      <xdr:row>9</xdr:row>
      <xdr:rowOff>28575</xdr:rowOff>
    </xdr:to>
    <xdr:sp macro="" textlink="">
      <xdr:nvSpPr>
        <xdr:cNvPr id="59635" name="oknWidget_1">
          <a:extLst>
            <a:ext uri="{FF2B5EF4-FFF2-40B4-BE49-F238E27FC236}">
              <a16:creationId xmlns:a16="http://schemas.microsoft.com/office/drawing/2014/main" id="{00000000-0008-0000-0000-0000F3E80000}"/>
            </a:ext>
          </a:extLst>
        </xdr:cNvPr>
        <xdr:cNvSpPr>
          <a:spLocks noChangeShapeType="1"/>
        </xdr:cNvSpPr>
      </xdr:nvSpPr>
      <xdr:spPr bwMode="auto">
        <a:xfrm flipV="1">
          <a:off x="1276349" y="2771775"/>
          <a:ext cx="6381751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104775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104775"/>
          <a:ext cx="962025" cy="224998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solidFill>
                <a:schemeClr val="lt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  <a:r>
            <a:rPr lang="en-US" sz="900">
              <a:latin typeface="Arial" panose="020B0604020202020204" pitchFamily="34" charset="0"/>
            </a:rPr>
            <a:t>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447675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47675"/>
          <a:ext cx="962025" cy="224998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419100</xdr:colOff>
      <xdr:row>0</xdr:row>
      <xdr:rowOff>104775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66975" y="104775"/>
          <a:ext cx="962025" cy="224998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419100</xdr:colOff>
      <xdr:row>0</xdr:row>
      <xdr:rowOff>447675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66975" y="447675"/>
          <a:ext cx="962025" cy="224998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523875</xdr:colOff>
      <xdr:row>0</xdr:row>
      <xdr:rowOff>104775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600450" y="104775"/>
          <a:ext cx="962025" cy="224998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523875</xdr:colOff>
      <xdr:row>0</xdr:row>
      <xdr:rowOff>447675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600450" y="447675"/>
          <a:ext cx="962025" cy="224998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85725</xdr:colOff>
      <xdr:row>0</xdr:row>
      <xdr:rowOff>104775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33925" y="104775"/>
          <a:ext cx="962025" cy="224998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85725</xdr:colOff>
      <xdr:row>0</xdr:row>
      <xdr:rowOff>447675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33925" y="447675"/>
          <a:ext cx="962025" cy="224998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457200</xdr:colOff>
      <xdr:row>0</xdr:row>
      <xdr:rowOff>104775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867400" y="104775"/>
          <a:ext cx="962025" cy="224998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800100</xdr:colOff>
      <xdr:row>0</xdr:row>
      <xdr:rowOff>104775</xdr:rowOff>
    </xdr:from>
    <xdr:ext cx="962025" cy="224998"/>
    <xdr:sp macro="_xll.ExecImeCommand" textlink="">
      <xdr:nvSpPr>
        <xdr:cNvPr id="11" name="oknCmdSettings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7000875" y="104775"/>
          <a:ext cx="962025" cy="224998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800100</xdr:colOff>
      <xdr:row>0</xdr:row>
      <xdr:rowOff>447675</xdr:rowOff>
    </xdr:from>
    <xdr:ext cx="962025" cy="224998"/>
    <xdr:sp macro="_xll.ExecImeCommand" textlink="">
      <xdr:nvSpPr>
        <xdr:cNvPr id="12" name="oknCmdHelp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000875" y="447675"/>
          <a:ext cx="962025" cy="224998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8</xdr:col>
      <xdr:colOff>57150</xdr:colOff>
      <xdr:row>9</xdr:row>
      <xdr:rowOff>19393</xdr:rowOff>
    </xdr:from>
    <xdr:ext cx="695325" cy="357662"/>
    <xdr:sp macro="_xll.ExecImeCommand" textlink="">
      <xdr:nvSpPr>
        <xdr:cNvPr id="13" name="oknCmdSaveAsNewCustomer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3133725" y="2762593"/>
          <a:ext cx="695325" cy="357662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8</xdr:col>
      <xdr:colOff>809625</xdr:colOff>
      <xdr:row>9</xdr:row>
      <xdr:rowOff>28918</xdr:rowOff>
    </xdr:from>
    <xdr:ext cx="695325" cy="357662"/>
    <xdr:sp macro="_xll.ExecImeCommand" textlink="">
      <xdr:nvSpPr>
        <xdr:cNvPr id="14" name="oknCmdCustomerEdi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886200" y="2772118"/>
          <a:ext cx="695325" cy="357662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0</xdr:col>
      <xdr:colOff>95250</xdr:colOff>
      <xdr:row>0</xdr:row>
      <xdr:rowOff>254371</xdr:rowOff>
    </xdr:from>
    <xdr:ext cx="9715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95250" y="254371"/>
          <a:ext cx="971550" cy="224998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14</xdr:col>
      <xdr:colOff>28575</xdr:colOff>
      <xdr:row>9</xdr:row>
      <xdr:rowOff>9868</xdr:rowOff>
    </xdr:from>
    <xdr:ext cx="695325" cy="357662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800850" y="2753068"/>
          <a:ext cx="695325" cy="357662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12</xdr:col>
      <xdr:colOff>457200</xdr:colOff>
      <xdr:row>0</xdr:row>
      <xdr:rowOff>447675</xdr:rowOff>
    </xdr:from>
    <xdr:ext cx="962025" cy="224998"/>
    <xdr:sp macro="_xll.ExecImeCommand" textlink="">
      <xdr:nvSpPr>
        <xdr:cNvPr id="1146" name="oknCmdReport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5867400" y="447675"/>
          <a:ext cx="962025" cy="224998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17</xdr:row>
          <xdr:rowOff>209550</xdr:rowOff>
        </xdr:from>
        <xdr:to>
          <xdr:col>7</xdr:col>
          <xdr:colOff>0</xdr:colOff>
          <xdr:row>19</xdr:row>
          <xdr:rowOff>0</xdr:rowOff>
        </xdr:to>
        <xdr:sp macro="" textlink="">
          <xdr:nvSpPr>
            <xdr:cNvPr id="1183" name="oknWidget_taxable1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18</xdr:row>
          <xdr:rowOff>161925</xdr:rowOff>
        </xdr:from>
        <xdr:to>
          <xdr:col>7</xdr:col>
          <xdr:colOff>0</xdr:colOff>
          <xdr:row>20</xdr:row>
          <xdr:rowOff>0</xdr:rowOff>
        </xdr:to>
        <xdr:sp macro="" textlink="">
          <xdr:nvSpPr>
            <xdr:cNvPr id="1184" name="oknWidget_taxable2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19</xdr:row>
          <xdr:rowOff>180975</xdr:rowOff>
        </xdr:from>
        <xdr:to>
          <xdr:col>7</xdr:col>
          <xdr:colOff>0</xdr:colOff>
          <xdr:row>21</xdr:row>
          <xdr:rowOff>19050</xdr:rowOff>
        </xdr:to>
        <xdr:sp macro="" textlink="">
          <xdr:nvSpPr>
            <xdr:cNvPr id="1185" name="oknWidget_taxable3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20</xdr:row>
          <xdr:rowOff>171450</xdr:rowOff>
        </xdr:from>
        <xdr:to>
          <xdr:col>7</xdr:col>
          <xdr:colOff>0</xdr:colOff>
          <xdr:row>22</xdr:row>
          <xdr:rowOff>9525</xdr:rowOff>
        </xdr:to>
        <xdr:sp macro="" textlink="">
          <xdr:nvSpPr>
            <xdr:cNvPr id="1186" name="oknWidget_taxable4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21</xdr:row>
          <xdr:rowOff>161925</xdr:rowOff>
        </xdr:from>
        <xdr:to>
          <xdr:col>7</xdr:col>
          <xdr:colOff>0</xdr:colOff>
          <xdr:row>23</xdr:row>
          <xdr:rowOff>0</xdr:rowOff>
        </xdr:to>
        <xdr:sp macro="" textlink="">
          <xdr:nvSpPr>
            <xdr:cNvPr id="1187" name="oknWidget_taxable5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22</xdr:row>
          <xdr:rowOff>152400</xdr:rowOff>
        </xdr:from>
        <xdr:to>
          <xdr:col>7</xdr:col>
          <xdr:colOff>0</xdr:colOff>
          <xdr:row>23</xdr:row>
          <xdr:rowOff>190500</xdr:rowOff>
        </xdr:to>
        <xdr:sp macro="" textlink="">
          <xdr:nvSpPr>
            <xdr:cNvPr id="1188" name="oknWidget_taxable6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23</xdr:row>
          <xdr:rowOff>171450</xdr:rowOff>
        </xdr:from>
        <xdr:to>
          <xdr:col>7</xdr:col>
          <xdr:colOff>0</xdr:colOff>
          <xdr:row>25</xdr:row>
          <xdr:rowOff>9525</xdr:rowOff>
        </xdr:to>
        <xdr:sp macro="" textlink="">
          <xdr:nvSpPr>
            <xdr:cNvPr id="1189" name="oknWidget_taxable7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24</xdr:row>
          <xdr:rowOff>171450</xdr:rowOff>
        </xdr:from>
        <xdr:to>
          <xdr:col>7</xdr:col>
          <xdr:colOff>0</xdr:colOff>
          <xdr:row>26</xdr:row>
          <xdr:rowOff>9525</xdr:rowOff>
        </xdr:to>
        <xdr:sp macro="" textlink="">
          <xdr:nvSpPr>
            <xdr:cNvPr id="1190" name="oknWidget_taxable8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25</xdr:row>
          <xdr:rowOff>133350</xdr:rowOff>
        </xdr:from>
        <xdr:to>
          <xdr:col>7</xdr:col>
          <xdr:colOff>0</xdr:colOff>
          <xdr:row>26</xdr:row>
          <xdr:rowOff>171450</xdr:rowOff>
        </xdr:to>
        <xdr:sp macro="" textlink="">
          <xdr:nvSpPr>
            <xdr:cNvPr id="1191" name="oknWidget_taxable9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26</xdr:row>
          <xdr:rowOff>142875</xdr:rowOff>
        </xdr:from>
        <xdr:to>
          <xdr:col>7</xdr:col>
          <xdr:colOff>0</xdr:colOff>
          <xdr:row>27</xdr:row>
          <xdr:rowOff>180975</xdr:rowOff>
        </xdr:to>
        <xdr:sp macro="" textlink="">
          <xdr:nvSpPr>
            <xdr:cNvPr id="1192" name="oknWidget_taxable10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27</xdr:row>
          <xdr:rowOff>142875</xdr:rowOff>
        </xdr:from>
        <xdr:to>
          <xdr:col>7</xdr:col>
          <xdr:colOff>0</xdr:colOff>
          <xdr:row>28</xdr:row>
          <xdr:rowOff>180975</xdr:rowOff>
        </xdr:to>
        <xdr:sp macro="" textlink="">
          <xdr:nvSpPr>
            <xdr:cNvPr id="1193" name="oknWidget_taxable11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28</xdr:row>
          <xdr:rowOff>142875</xdr:rowOff>
        </xdr:from>
        <xdr:to>
          <xdr:col>7</xdr:col>
          <xdr:colOff>0</xdr:colOff>
          <xdr:row>29</xdr:row>
          <xdr:rowOff>180975</xdr:rowOff>
        </xdr:to>
        <xdr:sp macro="" textlink="">
          <xdr:nvSpPr>
            <xdr:cNvPr id="1194" name="oknWidget_taxable12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29</xdr:row>
          <xdr:rowOff>171450</xdr:rowOff>
        </xdr:from>
        <xdr:to>
          <xdr:col>7</xdr:col>
          <xdr:colOff>0</xdr:colOff>
          <xdr:row>31</xdr:row>
          <xdr:rowOff>9525</xdr:rowOff>
        </xdr:to>
        <xdr:sp macro="" textlink="">
          <xdr:nvSpPr>
            <xdr:cNvPr id="1195" name="oknWidget_taxable13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30</xdr:row>
          <xdr:rowOff>161925</xdr:rowOff>
        </xdr:from>
        <xdr:to>
          <xdr:col>7</xdr:col>
          <xdr:colOff>0</xdr:colOff>
          <xdr:row>32</xdr:row>
          <xdr:rowOff>0</xdr:rowOff>
        </xdr:to>
        <xdr:sp macro="" textlink="">
          <xdr:nvSpPr>
            <xdr:cNvPr id="1196" name="oknWidget_taxable14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31</xdr:row>
          <xdr:rowOff>171450</xdr:rowOff>
        </xdr:from>
        <xdr:to>
          <xdr:col>7</xdr:col>
          <xdr:colOff>0</xdr:colOff>
          <xdr:row>33</xdr:row>
          <xdr:rowOff>9525</xdr:rowOff>
        </xdr:to>
        <xdr:sp macro="" textlink="">
          <xdr:nvSpPr>
            <xdr:cNvPr id="1197" name="oknWidget_taxable15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32</xdr:row>
          <xdr:rowOff>171450</xdr:rowOff>
        </xdr:from>
        <xdr:to>
          <xdr:col>7</xdr:col>
          <xdr:colOff>0</xdr:colOff>
          <xdr:row>34</xdr:row>
          <xdr:rowOff>9525</xdr:rowOff>
        </xdr:to>
        <xdr:sp macro="" textlink="">
          <xdr:nvSpPr>
            <xdr:cNvPr id="1198" name="oknWidget_taxable16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33</xdr:row>
          <xdr:rowOff>161925</xdr:rowOff>
        </xdr:from>
        <xdr:to>
          <xdr:col>7</xdr:col>
          <xdr:colOff>0</xdr:colOff>
          <xdr:row>35</xdr:row>
          <xdr:rowOff>0</xdr:rowOff>
        </xdr:to>
        <xdr:sp macro="" textlink="">
          <xdr:nvSpPr>
            <xdr:cNvPr id="1199" name="oknWidget_taxable17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34</xdr:row>
          <xdr:rowOff>161925</xdr:rowOff>
        </xdr:from>
        <xdr:to>
          <xdr:col>7</xdr:col>
          <xdr:colOff>0</xdr:colOff>
          <xdr:row>36</xdr:row>
          <xdr:rowOff>0</xdr:rowOff>
        </xdr:to>
        <xdr:sp macro="" textlink="">
          <xdr:nvSpPr>
            <xdr:cNvPr id="1200" name="oknWidget_taxable18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35</xdr:row>
          <xdr:rowOff>171450</xdr:rowOff>
        </xdr:from>
        <xdr:to>
          <xdr:col>7</xdr:col>
          <xdr:colOff>0</xdr:colOff>
          <xdr:row>37</xdr:row>
          <xdr:rowOff>9525</xdr:rowOff>
        </xdr:to>
        <xdr:sp macro="" textlink="">
          <xdr:nvSpPr>
            <xdr:cNvPr id="1201" name="oknWidget_taxable19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36</xdr:row>
          <xdr:rowOff>171450</xdr:rowOff>
        </xdr:from>
        <xdr:to>
          <xdr:col>7</xdr:col>
          <xdr:colOff>0</xdr:colOff>
          <xdr:row>38</xdr:row>
          <xdr:rowOff>9525</xdr:rowOff>
        </xdr:to>
        <xdr:sp macro="" textlink="">
          <xdr:nvSpPr>
            <xdr:cNvPr id="1202" name="oknWidget_taxable20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92075</xdr:colOff>
      <xdr:row>2</xdr:row>
      <xdr:rowOff>155575</xdr:rowOff>
    </xdr:from>
    <xdr:to>
      <xdr:col>7</xdr:col>
      <xdr:colOff>911225</xdr:colOff>
      <xdr:row>5</xdr:row>
      <xdr:rowOff>117475</xdr:rowOff>
    </xdr:to>
    <xdr:pic>
      <xdr:nvPicPr>
        <xdr:cNvPr id="16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8900" y="927100"/>
          <a:ext cx="1600200" cy="1066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18</xdr:col>
      <xdr:colOff>0</xdr:colOff>
      <xdr:row>6</xdr:row>
      <xdr:rowOff>123825</xdr:rowOff>
    </xdr:to>
    <xdr:sp macro="" textlink="">
      <xdr:nvSpPr>
        <xdr:cNvPr id="60563" name="oknWidget_2">
          <a:extLst>
            <a:ext uri="{FF2B5EF4-FFF2-40B4-BE49-F238E27FC236}">
              <a16:creationId xmlns:a16="http://schemas.microsoft.com/office/drawing/2014/main" id="{00000000-0008-0000-0100-000093EC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43675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590550</xdr:colOff>
      <xdr:row>2</xdr:row>
      <xdr:rowOff>45720</xdr:rowOff>
    </xdr:from>
    <xdr:to>
      <xdr:col>17</xdr:col>
      <xdr:colOff>554366</xdr:colOff>
      <xdr:row>3</xdr:row>
      <xdr:rowOff>45720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5113020" y="716280"/>
          <a:ext cx="1676400" cy="4191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AU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4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8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285750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61587" name="oknWidget_2">
          <a:extLst>
            <a:ext uri="{FF2B5EF4-FFF2-40B4-BE49-F238E27FC236}">
              <a16:creationId xmlns:a16="http://schemas.microsoft.com/office/drawing/2014/main" id="{00000000-0008-0000-0200-000093F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68580</xdr:rowOff>
    </xdr:from>
    <xdr:to>
      <xdr:col>17</xdr:col>
      <xdr:colOff>22878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518660" y="746760"/>
          <a:ext cx="2141220" cy="38862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AU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62611" name="oknWidget_2">
          <a:extLst>
            <a:ext uri="{FF2B5EF4-FFF2-40B4-BE49-F238E27FC236}">
              <a16:creationId xmlns:a16="http://schemas.microsoft.com/office/drawing/2014/main" id="{00000000-0008-0000-0300-000093F4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144780</xdr:colOff>
      <xdr:row>2</xdr:row>
      <xdr:rowOff>38100</xdr:rowOff>
    </xdr:from>
    <xdr:to>
      <xdr:col>8</xdr:col>
      <xdr:colOff>643949</xdr:colOff>
      <xdr:row>3</xdr:row>
      <xdr:rowOff>15240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663440" y="723900"/>
          <a:ext cx="1866900" cy="3962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AU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63635" name="oknWidget_2">
          <a:extLst>
            <a:ext uri="{FF2B5EF4-FFF2-40B4-BE49-F238E27FC236}">
              <a16:creationId xmlns:a16="http://schemas.microsoft.com/office/drawing/2014/main" id="{00000000-0008-0000-0400-000093F8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340995</xdr:colOff>
      <xdr:row>2</xdr:row>
      <xdr:rowOff>106680</xdr:rowOff>
    </xdr:from>
    <xdr:to>
      <xdr:col>8</xdr:col>
      <xdr:colOff>8</xdr:colOff>
      <xdr:row>3</xdr:row>
      <xdr:rowOff>53340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4099560" y="784860"/>
          <a:ext cx="2461260" cy="3657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AU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4659" name="oknWidget_2">
          <a:extLst>
            <a:ext uri="{FF2B5EF4-FFF2-40B4-BE49-F238E27FC236}">
              <a16:creationId xmlns:a16="http://schemas.microsoft.com/office/drawing/2014/main" id="{00000000-0008-0000-0500-000093F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188595</xdr:colOff>
      <xdr:row>2</xdr:row>
      <xdr:rowOff>60960</xdr:rowOff>
    </xdr:from>
    <xdr:to>
      <xdr:col>12</xdr:col>
      <xdr:colOff>781042</xdr:colOff>
      <xdr:row>3</xdr:row>
      <xdr:rowOff>83820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985260" y="739140"/>
          <a:ext cx="2247900" cy="4419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AU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65683" name="oknWidget_PaymentReport2">
          <a:extLst>
            <a:ext uri="{FF2B5EF4-FFF2-40B4-BE49-F238E27FC236}">
              <a16:creationId xmlns:a16="http://schemas.microsoft.com/office/drawing/2014/main" id="{00000000-0008-0000-0600-0000930001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605790</xdr:colOff>
      <xdr:row>2</xdr:row>
      <xdr:rowOff>60960</xdr:rowOff>
    </xdr:from>
    <xdr:to>
      <xdr:col>9</xdr:col>
      <xdr:colOff>954377</xdr:colOff>
      <xdr:row>3</xdr:row>
      <xdr:rowOff>70485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320540" y="739140"/>
          <a:ext cx="1958340" cy="4191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AU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Foundry">
      <a:dk1>
        <a:sysClr val="windowText" lastClr="000000"/>
      </a:dk1>
      <a:lt1>
        <a:sysClr val="window" lastClr="FFFFFF"/>
      </a:lt1>
      <a:dk2>
        <a:srgbClr val="676A55"/>
      </a:dk2>
      <a:lt2>
        <a:srgbClr val="EAEBDE"/>
      </a:lt2>
      <a:accent1>
        <a:srgbClr val="72A376"/>
      </a:accent1>
      <a:accent2>
        <a:srgbClr val="B0CCB0"/>
      </a:accent2>
      <a:accent3>
        <a:srgbClr val="A8CDD7"/>
      </a:accent3>
      <a:accent4>
        <a:srgbClr val="C0BEAF"/>
      </a:accent4>
      <a:accent5>
        <a:srgbClr val="CEC597"/>
      </a:accent5>
      <a:accent6>
        <a:srgbClr val="E8B7B7"/>
      </a:accent6>
      <a:hlink>
        <a:srgbClr val="DB5353"/>
      </a:hlink>
      <a:folHlink>
        <a:srgbClr val="903638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26" Type="http://schemas.openxmlformats.org/officeDocument/2006/relationships/ctrlProp" Target="../ctrlProps/ctrlProp16.xml"/><Relationship Id="rId3" Type="http://schemas.openxmlformats.org/officeDocument/2006/relationships/hyperlink" Target="http://www.invoicingtemplate.com/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bill-format-landscaping-service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5" Type="http://schemas.openxmlformats.org/officeDocument/2006/relationships/ctrlProp" Target="../ctrlProps/ctrlProp15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29" Type="http://schemas.openxmlformats.org/officeDocument/2006/relationships/ctrlProp" Target="../ctrlProps/ctrlProp19.xml"/><Relationship Id="rId1" Type="http://schemas.openxmlformats.org/officeDocument/2006/relationships/hyperlink" Target="http://www.uniformsoft.com/" TargetMode="External"/><Relationship Id="rId6" Type="http://schemas.openxmlformats.org/officeDocument/2006/relationships/hyperlink" Target="http://www.invoicingtemplate.com/bill-format-landscaping-service.html" TargetMode="External"/><Relationship Id="rId11" Type="http://schemas.openxmlformats.org/officeDocument/2006/relationships/ctrlProp" Target="../ctrlProps/ctrlProp1.xml"/><Relationship Id="rId24" Type="http://schemas.openxmlformats.org/officeDocument/2006/relationships/ctrlProp" Target="../ctrlProps/ctrlProp14.xml"/><Relationship Id="rId5" Type="http://schemas.openxmlformats.org/officeDocument/2006/relationships/hyperlink" Target="http://www.invoicingtemplate.com/bill-format-landscaping-service.html" TargetMode="External"/><Relationship Id="rId15" Type="http://schemas.openxmlformats.org/officeDocument/2006/relationships/ctrlProp" Target="../ctrlProps/ctrlProp5.xml"/><Relationship Id="rId23" Type="http://schemas.openxmlformats.org/officeDocument/2006/relationships/ctrlProp" Target="../ctrlProps/ctrlProp13.xml"/><Relationship Id="rId28" Type="http://schemas.openxmlformats.org/officeDocument/2006/relationships/ctrlProp" Target="../ctrlProps/ctrlProp18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bill-format-landscaping-service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Relationship Id="rId27" Type="http://schemas.openxmlformats.org/officeDocument/2006/relationships/ctrlProp" Target="../ctrlProps/ctrlProp17.xml"/><Relationship Id="rId30" Type="http://schemas.openxmlformats.org/officeDocument/2006/relationships/ctrlProp" Target="../ctrlProps/ctrlProp2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bill-format-landscaping-servic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R978"/>
  <sheetViews>
    <sheetView showGridLines="0" showRowColHeaders="0" showZeros="0" tabSelected="1" showOutlineSymbols="0" zoomScaleNormal="100" workbookViewId="0">
      <selection activeCell="F12" sqref="F12:J12"/>
    </sheetView>
  </sheetViews>
  <sheetFormatPr defaultRowHeight="15" x14ac:dyDescent="0.2"/>
  <cols>
    <col min="1" max="1" width="9.85546875" style="64" customWidth="1"/>
    <col min="2" max="2" width="8.5703125" style="64" customWidth="1"/>
    <col min="3" max="3" width="10.28515625" style="50" hidden="1" customWidth="1"/>
    <col min="4" max="4" width="16" style="50" hidden="1" customWidth="1"/>
    <col min="5" max="5" width="0.5703125" style="51" customWidth="1"/>
    <col min="6" max="6" width="9.140625" style="51"/>
    <col min="7" max="7" width="2.5703125" style="51" customWidth="1"/>
    <col min="8" max="8" width="15.42578125" style="51" customWidth="1"/>
    <col min="9" max="9" width="14.42578125" style="51" customWidth="1"/>
    <col min="10" max="10" width="9.140625" style="51" customWidth="1"/>
    <col min="11" max="11" width="2.85546875" style="51" customWidth="1"/>
    <col min="12" max="12" width="6" style="51" customWidth="1"/>
    <col min="13" max="13" width="10.5703125" style="51" customWidth="1"/>
    <col min="14" max="14" width="12.42578125" style="51" customWidth="1"/>
    <col min="15" max="15" width="13.5703125" style="51" customWidth="1"/>
    <col min="16" max="16" width="1.140625" style="64" customWidth="1"/>
    <col min="17" max="16384" width="9.140625" style="51"/>
  </cols>
  <sheetData>
    <row r="1" spans="1:954" s="103" customFormat="1" ht="57" customHeight="1" x14ac:dyDescent="0.2">
      <c r="C1" s="104"/>
      <c r="D1" s="104"/>
      <c r="AIA1" s="125" t="s">
        <v>143</v>
      </c>
      <c r="AJR1" s="125" t="s">
        <v>143</v>
      </c>
    </row>
    <row r="2" spans="1:954" ht="3.75" customHeight="1" x14ac:dyDescent="0.2">
      <c r="Q2" s="110"/>
      <c r="R2" s="110"/>
      <c r="S2" s="110"/>
      <c r="T2" s="110"/>
      <c r="U2" s="110"/>
    </row>
    <row r="3" spans="1:954" ht="46.15" customHeight="1" x14ac:dyDescent="0.2">
      <c r="A3" s="167" t="s">
        <v>25</v>
      </c>
      <c r="B3" s="167"/>
      <c r="C3" s="50" t="s">
        <v>75</v>
      </c>
      <c r="I3" s="172" t="s">
        <v>114</v>
      </c>
      <c r="J3" s="172"/>
      <c r="K3" s="172"/>
      <c r="L3" s="172"/>
      <c r="M3" s="172"/>
      <c r="N3" s="172"/>
      <c r="O3" s="172"/>
      <c r="P3" s="71"/>
      <c r="Q3" s="179" t="s">
        <v>120</v>
      </c>
      <c r="R3" s="179"/>
      <c r="S3" s="179"/>
      <c r="T3" s="179"/>
      <c r="U3" s="179"/>
    </row>
    <row r="4" spans="1:954" ht="12.75" customHeight="1" thickBot="1" x14ac:dyDescent="0.25">
      <c r="A4" s="168" t="s">
        <v>107</v>
      </c>
      <c r="B4" s="168"/>
      <c r="C4" s="50">
        <v>1</v>
      </c>
      <c r="I4" s="172"/>
      <c r="J4" s="172"/>
      <c r="K4" s="172"/>
      <c r="L4" s="172"/>
      <c r="M4" s="172"/>
      <c r="N4" s="172"/>
      <c r="O4" s="172"/>
      <c r="Q4" s="179"/>
      <c r="R4" s="179"/>
      <c r="S4" s="179"/>
      <c r="T4" s="179"/>
      <c r="U4" s="179"/>
    </row>
    <row r="5" spans="1:954" ht="28.9" customHeight="1" thickBot="1" x14ac:dyDescent="0.25">
      <c r="A5" s="167" t="s">
        <v>26</v>
      </c>
      <c r="B5" s="167"/>
      <c r="C5" s="50">
        <v>0</v>
      </c>
      <c r="I5" s="160" t="s">
        <v>111</v>
      </c>
      <c r="J5" s="160"/>
      <c r="K5" s="160"/>
      <c r="L5" s="160"/>
      <c r="M5" s="160"/>
      <c r="N5" s="155"/>
      <c r="O5" s="156"/>
      <c r="P5" s="72"/>
      <c r="Q5" s="109">
        <v>1</v>
      </c>
      <c r="R5" s="180" t="s">
        <v>121</v>
      </c>
      <c r="S5" s="180"/>
      <c r="T5" s="180"/>
      <c r="U5" s="180"/>
    </row>
    <row r="6" spans="1:954" ht="15.75" thickBot="1" x14ac:dyDescent="0.25">
      <c r="A6" s="168" t="s">
        <v>105</v>
      </c>
      <c r="B6" s="168"/>
      <c r="C6" s="50">
        <v>1</v>
      </c>
      <c r="I6" s="160" t="s">
        <v>112</v>
      </c>
      <c r="J6" s="160"/>
      <c r="K6" s="160"/>
      <c r="L6" s="160"/>
      <c r="M6" s="160"/>
      <c r="N6" s="158"/>
      <c r="O6" s="159"/>
      <c r="P6" s="73"/>
      <c r="Q6" s="181">
        <v>2</v>
      </c>
      <c r="R6" s="182" t="s">
        <v>122</v>
      </c>
      <c r="S6" s="182"/>
      <c r="T6" s="182"/>
      <c r="U6" s="182"/>
    </row>
    <row r="7" spans="1:954" ht="21" customHeight="1" thickBot="1" x14ac:dyDescent="0.25">
      <c r="C7" s="50">
        <v>0.1</v>
      </c>
      <c r="F7" s="165" t="s">
        <v>102</v>
      </c>
      <c r="G7" s="165"/>
      <c r="H7" s="165"/>
      <c r="I7" s="160" t="s">
        <v>113</v>
      </c>
      <c r="J7" s="160"/>
      <c r="K7" s="160"/>
      <c r="L7" s="160"/>
      <c r="M7" s="160"/>
      <c r="N7" s="158"/>
      <c r="O7" s="159"/>
      <c r="P7" s="73"/>
      <c r="Q7" s="181"/>
      <c r="R7" s="182"/>
      <c r="S7" s="182"/>
      <c r="T7" s="182"/>
      <c r="U7" s="182"/>
    </row>
    <row r="8" spans="1:954" ht="15.95" customHeight="1" thickBot="1" x14ac:dyDescent="0.25">
      <c r="F8" s="165"/>
      <c r="G8" s="165"/>
      <c r="H8" s="165"/>
      <c r="K8" s="57"/>
      <c r="L8" s="57"/>
      <c r="M8" s="45"/>
      <c r="N8" s="158"/>
      <c r="O8" s="159"/>
      <c r="P8" s="73"/>
      <c r="Q8" s="181"/>
      <c r="R8" s="182"/>
      <c r="S8" s="182"/>
      <c r="T8" s="182"/>
      <c r="U8" s="182"/>
      <c r="AK8" s="51" t="s">
        <v>119</v>
      </c>
    </row>
    <row r="9" spans="1:954" ht="15.95" customHeight="1" x14ac:dyDescent="0.2">
      <c r="G9" s="57"/>
      <c r="P9" s="73"/>
      <c r="Q9" s="181"/>
      <c r="R9" s="182"/>
      <c r="S9" s="182"/>
      <c r="T9" s="182"/>
      <c r="U9" s="182"/>
      <c r="AK9" s="46" t="s">
        <v>70</v>
      </c>
      <c r="AL9" s="48"/>
    </row>
    <row r="10" spans="1:954" ht="15.95" customHeight="1" thickBot="1" x14ac:dyDescent="0.25">
      <c r="F10" s="45"/>
      <c r="H10" s="49"/>
      <c r="I10" s="57"/>
      <c r="J10" s="57"/>
      <c r="P10" s="73"/>
      <c r="Q10" s="181"/>
      <c r="R10" s="182"/>
      <c r="S10" s="182"/>
      <c r="T10" s="182"/>
      <c r="U10" s="182"/>
      <c r="AK10" s="47">
        <v>42662</v>
      </c>
      <c r="AL10" s="48"/>
    </row>
    <row r="11" spans="1:954" ht="15.95" customHeight="1" thickBot="1" x14ac:dyDescent="0.25">
      <c r="F11" s="155" t="s">
        <v>117</v>
      </c>
      <c r="G11" s="166"/>
      <c r="H11" s="156"/>
      <c r="L11" s="155" t="s">
        <v>118</v>
      </c>
      <c r="M11" s="166"/>
      <c r="N11" s="156"/>
      <c r="P11" s="73"/>
      <c r="Q11" s="181">
        <v>3</v>
      </c>
      <c r="R11" s="182" t="s">
        <v>123</v>
      </c>
      <c r="S11" s="182"/>
      <c r="T11" s="182"/>
      <c r="U11" s="182"/>
      <c r="AK11" s="173" t="s">
        <v>71</v>
      </c>
      <c r="AL11" s="174"/>
    </row>
    <row r="12" spans="1:954" ht="15.95" customHeight="1" x14ac:dyDescent="0.2">
      <c r="A12" s="111"/>
      <c r="B12" s="111" t="s">
        <v>54</v>
      </c>
      <c r="F12" s="177"/>
      <c r="G12" s="177"/>
      <c r="H12" s="177"/>
      <c r="I12" s="177"/>
      <c r="J12" s="177"/>
      <c r="L12" s="154"/>
      <c r="M12" s="154"/>
      <c r="N12" s="154"/>
      <c r="O12" s="154"/>
      <c r="P12" s="73"/>
      <c r="Q12" s="181"/>
      <c r="R12" s="182"/>
      <c r="S12" s="182"/>
      <c r="T12" s="182"/>
      <c r="U12" s="182"/>
      <c r="AK12" s="175" t="s">
        <v>98</v>
      </c>
      <c r="AL12" s="176"/>
    </row>
    <row r="13" spans="1:954" ht="15.95" customHeight="1" x14ac:dyDescent="0.2">
      <c r="A13" s="111"/>
      <c r="B13" s="111" t="s">
        <v>115</v>
      </c>
      <c r="F13" s="177"/>
      <c r="G13" s="177"/>
      <c r="H13" s="177"/>
      <c r="I13" s="177"/>
      <c r="J13" s="177"/>
      <c r="L13" s="171"/>
      <c r="M13" s="171"/>
      <c r="N13" s="171"/>
      <c r="O13" s="171"/>
      <c r="P13" s="73"/>
      <c r="Q13" s="181"/>
      <c r="R13" s="182"/>
      <c r="S13" s="182"/>
      <c r="T13" s="182"/>
      <c r="U13" s="182"/>
    </row>
    <row r="14" spans="1:954" ht="15.95" customHeight="1" thickBot="1" x14ac:dyDescent="0.25">
      <c r="A14" s="152" t="s">
        <v>116</v>
      </c>
      <c r="B14" s="152"/>
      <c r="F14" s="177"/>
      <c r="G14" s="177"/>
      <c r="H14" s="177"/>
      <c r="I14" s="177"/>
      <c r="J14" s="177"/>
      <c r="L14" s="154"/>
      <c r="M14" s="154"/>
      <c r="N14" s="154"/>
      <c r="O14" s="154"/>
      <c r="Q14" s="181"/>
      <c r="R14" s="182"/>
      <c r="S14" s="182"/>
      <c r="T14" s="182"/>
      <c r="U14" s="182"/>
    </row>
    <row r="15" spans="1:954" ht="15.95" customHeight="1" x14ac:dyDescent="0.2">
      <c r="A15" s="61"/>
      <c r="B15" s="62"/>
      <c r="C15" s="50">
        <v>0.06</v>
      </c>
      <c r="D15" s="74"/>
      <c r="F15" s="157" t="s">
        <v>41</v>
      </c>
      <c r="G15" s="157"/>
      <c r="H15" s="157" t="s">
        <v>69</v>
      </c>
      <c r="I15" s="157"/>
      <c r="J15" s="157" t="s">
        <v>72</v>
      </c>
      <c r="K15" s="157"/>
      <c r="L15" s="157"/>
      <c r="M15" s="157"/>
      <c r="N15" s="157" t="s">
        <v>40</v>
      </c>
      <c r="O15" s="157"/>
      <c r="P15" s="75"/>
      <c r="Q15" s="181"/>
      <c r="R15" s="182"/>
      <c r="S15" s="182"/>
      <c r="T15" s="182"/>
      <c r="U15" s="182"/>
    </row>
    <row r="16" spans="1:954" ht="15.95" customHeight="1" thickBot="1" x14ac:dyDescent="0.25">
      <c r="A16" s="63"/>
      <c r="B16" s="62"/>
      <c r="C16" s="51"/>
      <c r="D16" s="74"/>
      <c r="F16" s="162"/>
      <c r="G16" s="163"/>
      <c r="H16" s="163" t="s">
        <v>100</v>
      </c>
      <c r="I16" s="163"/>
      <c r="J16" s="163" t="s">
        <v>99</v>
      </c>
      <c r="K16" s="163"/>
      <c r="L16" s="163"/>
      <c r="M16" s="163"/>
      <c r="N16" s="163"/>
      <c r="O16" s="164"/>
      <c r="Q16" s="183">
        <v>4</v>
      </c>
      <c r="R16" s="184" t="s">
        <v>124</v>
      </c>
      <c r="S16" s="184"/>
      <c r="T16" s="184"/>
      <c r="U16" s="184"/>
    </row>
    <row r="17" spans="2:21" ht="14.1" customHeight="1" thickBot="1" x14ac:dyDescent="0.25">
      <c r="Q17" s="183"/>
      <c r="R17" s="184"/>
      <c r="S17" s="184"/>
      <c r="T17" s="184"/>
      <c r="U17" s="184"/>
    </row>
    <row r="18" spans="2:21" ht="20.100000000000001" customHeight="1" thickBot="1" x14ac:dyDescent="0.25">
      <c r="B18" s="65" t="s">
        <v>110</v>
      </c>
      <c r="C18" s="50" t="s">
        <v>27</v>
      </c>
      <c r="D18" s="50" t="s">
        <v>74</v>
      </c>
      <c r="F18" s="161" t="s">
        <v>109</v>
      </c>
      <c r="G18" s="161"/>
      <c r="H18" s="161" t="s">
        <v>57</v>
      </c>
      <c r="I18" s="161"/>
      <c r="J18" s="161"/>
      <c r="K18" s="161" t="s">
        <v>6</v>
      </c>
      <c r="L18" s="161"/>
      <c r="M18" s="81" t="s">
        <v>73</v>
      </c>
      <c r="N18" s="81" t="s">
        <v>90</v>
      </c>
      <c r="O18" s="81" t="s">
        <v>58</v>
      </c>
      <c r="P18" s="66"/>
      <c r="Q18" s="183">
        <v>5</v>
      </c>
      <c r="R18" s="184" t="s">
        <v>125</v>
      </c>
      <c r="S18" s="184"/>
      <c r="T18" s="184"/>
      <c r="U18" s="184"/>
    </row>
    <row r="19" spans="2:21" ht="15.95" customHeight="1" x14ac:dyDescent="0.2">
      <c r="B19" s="65">
        <v>1</v>
      </c>
      <c r="C19" s="52" t="b">
        <v>1</v>
      </c>
      <c r="D19" s="52">
        <v>0</v>
      </c>
      <c r="F19" s="82" t="s">
        <v>131</v>
      </c>
      <c r="G19" s="105"/>
      <c r="H19" s="170" t="s">
        <v>130</v>
      </c>
      <c r="I19" s="170"/>
      <c r="J19" s="170"/>
      <c r="K19" s="153">
        <v>1</v>
      </c>
      <c r="L19" s="153"/>
      <c r="M19" s="83">
        <v>100</v>
      </c>
      <c r="N19" s="84">
        <v>0.2</v>
      </c>
      <c r="O19" s="85">
        <f>ROUND(oknQuantity_1*oknPrice_1*(1-oknItemDiscount_1),2)</f>
        <v>80</v>
      </c>
      <c r="P19" s="67"/>
      <c r="Q19" s="183"/>
      <c r="R19" s="184"/>
      <c r="S19" s="184"/>
      <c r="T19" s="184"/>
      <c r="U19" s="184"/>
    </row>
    <row r="20" spans="2:21" ht="15.95" customHeight="1" x14ac:dyDescent="0.2">
      <c r="B20" s="65">
        <v>2</v>
      </c>
      <c r="C20" s="52">
        <v>0</v>
      </c>
      <c r="D20" s="52">
        <v>0</v>
      </c>
      <c r="F20" s="86" t="s">
        <v>104</v>
      </c>
      <c r="G20" s="106"/>
      <c r="H20" s="150"/>
      <c r="I20" s="150"/>
      <c r="J20" s="150"/>
      <c r="K20" s="151">
        <v>0</v>
      </c>
      <c r="L20" s="151"/>
      <c r="M20" s="87">
        <v>0</v>
      </c>
      <c r="N20" s="88">
        <v>0</v>
      </c>
      <c r="O20" s="89">
        <f>ROUND(oknQuantity_2*oknPrice_2*(1-oknItemDiscount_2),2)</f>
        <v>0</v>
      </c>
      <c r="P20" s="68"/>
      <c r="Q20" s="183"/>
      <c r="R20" s="184"/>
      <c r="S20" s="184"/>
      <c r="T20" s="184"/>
      <c r="U20" s="184"/>
    </row>
    <row r="21" spans="2:21" ht="15.95" customHeight="1" x14ac:dyDescent="0.2">
      <c r="B21" s="65">
        <v>3</v>
      </c>
      <c r="C21" s="52">
        <v>0</v>
      </c>
      <c r="D21" s="52">
        <v>0</v>
      </c>
      <c r="F21" s="90" t="s">
        <v>104</v>
      </c>
      <c r="G21" s="107"/>
      <c r="H21" s="145"/>
      <c r="I21" s="145"/>
      <c r="J21" s="145"/>
      <c r="K21" s="146">
        <v>0</v>
      </c>
      <c r="L21" s="146"/>
      <c r="M21" s="91">
        <v>0</v>
      </c>
      <c r="N21" s="92">
        <v>0</v>
      </c>
      <c r="O21" s="93">
        <f>ROUND(oknQuantity_3*oknPrice_3*(1-oknItemDiscount_3),2)</f>
        <v>0</v>
      </c>
      <c r="P21" s="68"/>
      <c r="Q21" s="183"/>
      <c r="R21" s="184"/>
      <c r="S21" s="184"/>
      <c r="T21" s="184"/>
      <c r="U21" s="184"/>
    </row>
    <row r="22" spans="2:21" ht="15.95" customHeight="1" x14ac:dyDescent="0.2">
      <c r="B22" s="65">
        <v>4</v>
      </c>
      <c r="C22" s="52">
        <v>0</v>
      </c>
      <c r="D22" s="52">
        <v>0</v>
      </c>
      <c r="F22" s="86" t="s">
        <v>104</v>
      </c>
      <c r="G22" s="106"/>
      <c r="H22" s="169"/>
      <c r="I22" s="150"/>
      <c r="J22" s="150"/>
      <c r="K22" s="151">
        <v>0</v>
      </c>
      <c r="L22" s="151"/>
      <c r="M22" s="87">
        <v>0</v>
      </c>
      <c r="N22" s="88">
        <v>0</v>
      </c>
      <c r="O22" s="89">
        <f>ROUND(oknQuantity_4*oknPrice_4*(1-oknItemDiscount_4),2)</f>
        <v>0</v>
      </c>
      <c r="P22" s="68"/>
      <c r="Q22" s="183"/>
      <c r="R22" s="184"/>
      <c r="S22" s="184"/>
      <c r="T22" s="184"/>
      <c r="U22" s="184"/>
    </row>
    <row r="23" spans="2:21" ht="15.95" customHeight="1" x14ac:dyDescent="0.2">
      <c r="B23" s="65">
        <v>5</v>
      </c>
      <c r="C23" s="52">
        <v>0</v>
      </c>
      <c r="D23" s="52">
        <v>0</v>
      </c>
      <c r="F23" s="90" t="s">
        <v>104</v>
      </c>
      <c r="G23" s="107"/>
      <c r="H23" s="145"/>
      <c r="I23" s="145"/>
      <c r="J23" s="145"/>
      <c r="K23" s="146">
        <v>0</v>
      </c>
      <c r="L23" s="146"/>
      <c r="M23" s="91">
        <v>0</v>
      </c>
      <c r="N23" s="92">
        <v>0</v>
      </c>
      <c r="O23" s="93">
        <f>ROUND(oknQuantity_5*oknPrice_5*(1-oknItemDiscount_5),2)</f>
        <v>0</v>
      </c>
      <c r="P23" s="68"/>
      <c r="Q23" s="181">
        <v>6</v>
      </c>
      <c r="R23" s="184" t="s">
        <v>126</v>
      </c>
      <c r="S23" s="184"/>
      <c r="T23" s="184"/>
      <c r="U23" s="184"/>
    </row>
    <row r="24" spans="2:21" ht="15.95" customHeight="1" x14ac:dyDescent="0.2">
      <c r="B24" s="65">
        <v>6</v>
      </c>
      <c r="C24" s="52">
        <v>0</v>
      </c>
      <c r="D24" s="52">
        <v>0</v>
      </c>
      <c r="F24" s="86" t="s">
        <v>104</v>
      </c>
      <c r="G24" s="106"/>
      <c r="H24" s="150"/>
      <c r="I24" s="150"/>
      <c r="J24" s="150"/>
      <c r="K24" s="151">
        <v>0</v>
      </c>
      <c r="L24" s="151"/>
      <c r="M24" s="87">
        <v>0</v>
      </c>
      <c r="N24" s="88">
        <v>0</v>
      </c>
      <c r="O24" s="89">
        <f>ROUND(oknQuantity_6*oknPrice_6*(1-oknItemDiscount_6),2)</f>
        <v>0</v>
      </c>
      <c r="P24" s="68"/>
      <c r="Q24" s="181"/>
      <c r="R24" s="184"/>
      <c r="S24" s="184"/>
      <c r="T24" s="184"/>
      <c r="U24" s="184"/>
    </row>
    <row r="25" spans="2:21" ht="15.95" customHeight="1" x14ac:dyDescent="0.2">
      <c r="B25" s="65">
        <v>7</v>
      </c>
      <c r="C25" s="52">
        <v>0</v>
      </c>
      <c r="D25" s="52">
        <v>0</v>
      </c>
      <c r="F25" s="90" t="s">
        <v>104</v>
      </c>
      <c r="G25" s="107"/>
      <c r="H25" s="145"/>
      <c r="I25" s="145"/>
      <c r="J25" s="145"/>
      <c r="K25" s="146">
        <v>0</v>
      </c>
      <c r="L25" s="146"/>
      <c r="M25" s="91">
        <v>0</v>
      </c>
      <c r="N25" s="92">
        <v>0</v>
      </c>
      <c r="O25" s="93">
        <f>ROUND(oknQuantity_7*oknPrice_7*(1-oknItemDiscount_7),2)</f>
        <v>0</v>
      </c>
      <c r="P25" s="68"/>
      <c r="Q25" s="181"/>
      <c r="R25" s="184"/>
      <c r="S25" s="184"/>
      <c r="T25" s="184"/>
      <c r="U25" s="184"/>
    </row>
    <row r="26" spans="2:21" ht="15.95" customHeight="1" x14ac:dyDescent="0.2">
      <c r="B26" s="65">
        <v>8</v>
      </c>
      <c r="C26" s="52">
        <v>0</v>
      </c>
      <c r="D26" s="52">
        <v>0</v>
      </c>
      <c r="F26" s="86" t="s">
        <v>104</v>
      </c>
      <c r="G26" s="106"/>
      <c r="H26" s="150"/>
      <c r="I26" s="150"/>
      <c r="J26" s="150"/>
      <c r="K26" s="151">
        <v>0</v>
      </c>
      <c r="L26" s="151"/>
      <c r="M26" s="87">
        <v>0</v>
      </c>
      <c r="N26" s="88">
        <v>0</v>
      </c>
      <c r="O26" s="89">
        <f>ROUND(oknQuantity_8*oknPrice_8*(1-oknItemDiscount_8),2)</f>
        <v>0</v>
      </c>
      <c r="P26" s="68"/>
      <c r="Q26" s="181"/>
      <c r="R26" s="184"/>
      <c r="S26" s="184"/>
      <c r="T26" s="184"/>
      <c r="U26" s="184"/>
    </row>
    <row r="27" spans="2:21" ht="15.95" customHeight="1" x14ac:dyDescent="0.2">
      <c r="B27" s="65">
        <v>9</v>
      </c>
      <c r="C27" s="52">
        <v>0</v>
      </c>
      <c r="D27" s="52">
        <v>0</v>
      </c>
      <c r="F27" s="90" t="s">
        <v>104</v>
      </c>
      <c r="G27" s="107"/>
      <c r="H27" s="145"/>
      <c r="I27" s="145"/>
      <c r="J27" s="145"/>
      <c r="K27" s="146">
        <v>0</v>
      </c>
      <c r="L27" s="146"/>
      <c r="M27" s="91">
        <v>0</v>
      </c>
      <c r="N27" s="92">
        <v>0</v>
      </c>
      <c r="O27" s="93">
        <f>ROUND(oknQuantity_9*oknPrice_9*(1-oknItemDiscount_9),2)</f>
        <v>0</v>
      </c>
      <c r="P27" s="68"/>
      <c r="Q27" s="185" t="s">
        <v>127</v>
      </c>
      <c r="R27" s="185"/>
      <c r="S27" s="185"/>
      <c r="T27" s="185"/>
      <c r="U27" s="185"/>
    </row>
    <row r="28" spans="2:21" ht="15.95" customHeight="1" x14ac:dyDescent="0.2">
      <c r="B28" s="65">
        <v>10</v>
      </c>
      <c r="C28" s="52">
        <v>0</v>
      </c>
      <c r="D28" s="52">
        <v>0</v>
      </c>
      <c r="F28" s="86" t="s">
        <v>104</v>
      </c>
      <c r="G28" s="106"/>
      <c r="H28" s="150"/>
      <c r="I28" s="150"/>
      <c r="J28" s="150"/>
      <c r="K28" s="151">
        <v>0</v>
      </c>
      <c r="L28" s="151"/>
      <c r="M28" s="87">
        <v>0</v>
      </c>
      <c r="N28" s="88">
        <v>0</v>
      </c>
      <c r="O28" s="89">
        <f>ROUND(oknQuantity_10*oknPrice_10*(1-oknItemDiscount_10),2)</f>
        <v>0</v>
      </c>
      <c r="P28" s="68"/>
      <c r="Q28" s="185"/>
      <c r="R28" s="185"/>
      <c r="S28" s="185"/>
      <c r="T28" s="185"/>
      <c r="U28" s="185"/>
    </row>
    <row r="29" spans="2:21" ht="15.95" customHeight="1" x14ac:dyDescent="0.2">
      <c r="B29" s="65">
        <v>11</v>
      </c>
      <c r="C29" s="52">
        <v>0</v>
      </c>
      <c r="D29" s="52">
        <v>0</v>
      </c>
      <c r="F29" s="90" t="s">
        <v>104</v>
      </c>
      <c r="G29" s="107"/>
      <c r="H29" s="145"/>
      <c r="I29" s="145"/>
      <c r="J29" s="145"/>
      <c r="K29" s="146">
        <v>0</v>
      </c>
      <c r="L29" s="146"/>
      <c r="M29" s="91">
        <v>0</v>
      </c>
      <c r="N29" s="92">
        <v>0</v>
      </c>
      <c r="O29" s="93">
        <f>ROUND(oknQuantity_11*oknPrice_11*(1-oknItemDiscount_11),2)</f>
        <v>0</v>
      </c>
      <c r="P29" s="68"/>
      <c r="Q29" s="185"/>
      <c r="R29" s="185"/>
      <c r="S29" s="185"/>
      <c r="T29" s="185"/>
      <c r="U29" s="185"/>
    </row>
    <row r="30" spans="2:21" ht="15.95" customHeight="1" x14ac:dyDescent="0.2">
      <c r="B30" s="65">
        <v>12</v>
      </c>
      <c r="C30" s="52">
        <v>0</v>
      </c>
      <c r="D30" s="52">
        <v>0</v>
      </c>
      <c r="F30" s="86" t="s">
        <v>104</v>
      </c>
      <c r="G30" s="106"/>
      <c r="H30" s="150"/>
      <c r="I30" s="150"/>
      <c r="J30" s="150"/>
      <c r="K30" s="151">
        <v>0</v>
      </c>
      <c r="L30" s="151"/>
      <c r="M30" s="87">
        <v>0</v>
      </c>
      <c r="N30" s="88">
        <v>0</v>
      </c>
      <c r="O30" s="89">
        <f>ROUND(oknQuantity_12*oknPrice_12*(1-oknItemDiscount_12),2)</f>
        <v>0</v>
      </c>
      <c r="P30" s="68"/>
      <c r="Q30" s="185"/>
      <c r="R30" s="185"/>
      <c r="S30" s="185"/>
      <c r="T30" s="185"/>
      <c r="U30" s="185"/>
    </row>
    <row r="31" spans="2:21" ht="15.95" customHeight="1" x14ac:dyDescent="0.2">
      <c r="B31" s="65">
        <v>13</v>
      </c>
      <c r="C31" s="52">
        <v>0</v>
      </c>
      <c r="D31" s="52">
        <v>0</v>
      </c>
      <c r="F31" s="90" t="s">
        <v>104</v>
      </c>
      <c r="G31" s="107"/>
      <c r="H31" s="145"/>
      <c r="I31" s="145"/>
      <c r="J31" s="145"/>
      <c r="K31" s="146">
        <v>0</v>
      </c>
      <c r="L31" s="146"/>
      <c r="M31" s="91">
        <v>0</v>
      </c>
      <c r="N31" s="92">
        <v>0</v>
      </c>
      <c r="O31" s="93">
        <f>ROUND(oknQuantity_13*oknPrice_13*(1-oknItemDiscount_13),2)</f>
        <v>0</v>
      </c>
      <c r="P31" s="67"/>
      <c r="Q31" s="185"/>
      <c r="R31" s="185"/>
      <c r="S31" s="185"/>
      <c r="T31" s="185"/>
      <c r="U31" s="185"/>
    </row>
    <row r="32" spans="2:21" ht="15.95" customHeight="1" x14ac:dyDescent="0.2">
      <c r="B32" s="65">
        <v>14</v>
      </c>
      <c r="C32" s="52">
        <v>0</v>
      </c>
      <c r="D32" s="52">
        <v>0</v>
      </c>
      <c r="F32" s="86" t="s">
        <v>104</v>
      </c>
      <c r="G32" s="106"/>
      <c r="H32" s="150"/>
      <c r="I32" s="150"/>
      <c r="J32" s="150"/>
      <c r="K32" s="151">
        <v>0</v>
      </c>
      <c r="L32" s="151"/>
      <c r="M32" s="87">
        <v>0</v>
      </c>
      <c r="N32" s="88">
        <v>0</v>
      </c>
      <c r="O32" s="89">
        <f>ROUND(oknQuantity_14*oknPrice_14*(1-oknItemDiscount_14),2)</f>
        <v>0</v>
      </c>
      <c r="P32" s="68"/>
      <c r="Q32" s="186" t="s">
        <v>128</v>
      </c>
      <c r="R32" s="186"/>
      <c r="S32" s="186"/>
      <c r="T32" s="186"/>
      <c r="U32" s="186"/>
    </row>
    <row r="33" spans="2:21" ht="15.95" customHeight="1" x14ac:dyDescent="0.2">
      <c r="B33" s="65">
        <v>15</v>
      </c>
      <c r="C33" s="52">
        <v>0</v>
      </c>
      <c r="D33" s="52">
        <v>0</v>
      </c>
      <c r="F33" s="90" t="s">
        <v>104</v>
      </c>
      <c r="G33" s="107"/>
      <c r="H33" s="145"/>
      <c r="I33" s="145"/>
      <c r="J33" s="145"/>
      <c r="K33" s="146">
        <v>0</v>
      </c>
      <c r="L33" s="146"/>
      <c r="M33" s="91">
        <v>0</v>
      </c>
      <c r="N33" s="92">
        <v>0</v>
      </c>
      <c r="O33" s="93">
        <f>ROUND(oknQuantity_15*oknPrice_15*(1-oknItemDiscount_15),2)</f>
        <v>0</v>
      </c>
      <c r="P33" s="67"/>
      <c r="Q33" s="187" t="s">
        <v>129</v>
      </c>
      <c r="R33" s="187"/>
      <c r="S33" s="187"/>
      <c r="T33" s="187"/>
      <c r="U33" s="187"/>
    </row>
    <row r="34" spans="2:21" ht="15.95" customHeight="1" x14ac:dyDescent="0.2">
      <c r="B34" s="65">
        <v>16</v>
      </c>
      <c r="C34" s="52">
        <v>0</v>
      </c>
      <c r="D34" s="52">
        <v>0</v>
      </c>
      <c r="F34" s="86" t="s">
        <v>104</v>
      </c>
      <c r="G34" s="106"/>
      <c r="H34" s="150"/>
      <c r="I34" s="150"/>
      <c r="J34" s="150"/>
      <c r="K34" s="151">
        <v>0</v>
      </c>
      <c r="L34" s="151"/>
      <c r="M34" s="87">
        <v>0</v>
      </c>
      <c r="N34" s="88">
        <v>0</v>
      </c>
      <c r="O34" s="89">
        <f>ROUND(oknQuantity_16*oknPrice_16*(1-oknItemDiscount_16),2)</f>
        <v>0</v>
      </c>
      <c r="P34" s="68"/>
    </row>
    <row r="35" spans="2:21" ht="15.95" customHeight="1" x14ac:dyDescent="0.2">
      <c r="B35" s="65">
        <v>17</v>
      </c>
      <c r="C35" s="52">
        <v>0</v>
      </c>
      <c r="D35" s="52">
        <v>0</v>
      </c>
      <c r="F35" s="90" t="s">
        <v>104</v>
      </c>
      <c r="G35" s="107"/>
      <c r="H35" s="147"/>
      <c r="I35" s="145"/>
      <c r="J35" s="145"/>
      <c r="K35" s="146">
        <v>0</v>
      </c>
      <c r="L35" s="146"/>
      <c r="M35" s="91">
        <v>0</v>
      </c>
      <c r="N35" s="92">
        <v>0</v>
      </c>
      <c r="O35" s="93">
        <f>ROUND(oknQuantity_17*oknPrice_17*(1-oknItemDiscount_17),2)</f>
        <v>0</v>
      </c>
      <c r="P35" s="67"/>
    </row>
    <row r="36" spans="2:21" ht="15.95" customHeight="1" x14ac:dyDescent="0.2">
      <c r="B36" s="65">
        <v>18</v>
      </c>
      <c r="C36" s="52">
        <v>0</v>
      </c>
      <c r="D36" s="52">
        <v>0</v>
      </c>
      <c r="F36" s="86" t="s">
        <v>104</v>
      </c>
      <c r="G36" s="106"/>
      <c r="H36" s="150"/>
      <c r="I36" s="150"/>
      <c r="J36" s="150"/>
      <c r="K36" s="151">
        <v>0</v>
      </c>
      <c r="L36" s="151"/>
      <c r="M36" s="87">
        <v>0</v>
      </c>
      <c r="N36" s="88">
        <v>0</v>
      </c>
      <c r="O36" s="89">
        <f>ROUND(oknQuantity_18*oknPrice_18*(1-oknItemDiscount_18),2)</f>
        <v>0</v>
      </c>
      <c r="P36" s="68"/>
    </row>
    <row r="37" spans="2:21" ht="15.95" customHeight="1" x14ac:dyDescent="0.2">
      <c r="B37" s="65">
        <v>19</v>
      </c>
      <c r="C37" s="52">
        <v>0</v>
      </c>
      <c r="D37" s="52">
        <v>0</v>
      </c>
      <c r="F37" s="90" t="s">
        <v>104</v>
      </c>
      <c r="G37" s="107"/>
      <c r="H37" s="145"/>
      <c r="I37" s="145"/>
      <c r="J37" s="145"/>
      <c r="K37" s="146">
        <v>0</v>
      </c>
      <c r="L37" s="146"/>
      <c r="M37" s="91">
        <v>0</v>
      </c>
      <c r="N37" s="92">
        <v>0</v>
      </c>
      <c r="O37" s="93">
        <f>ROUND(oknQuantity_19*oknPrice_19*(1-oknItemDiscount_19),2)</f>
        <v>0</v>
      </c>
      <c r="P37" s="67"/>
    </row>
    <row r="38" spans="2:21" ht="15.95" customHeight="1" thickBot="1" x14ac:dyDescent="0.25">
      <c r="B38" s="65">
        <v>20</v>
      </c>
      <c r="C38" s="52">
        <v>0</v>
      </c>
      <c r="D38" s="52">
        <v>0</v>
      </c>
      <c r="F38" s="94" t="s">
        <v>104</v>
      </c>
      <c r="G38" s="108"/>
      <c r="H38" s="148"/>
      <c r="I38" s="148"/>
      <c r="J38" s="148"/>
      <c r="K38" s="149">
        <v>0</v>
      </c>
      <c r="L38" s="149"/>
      <c r="M38" s="95">
        <v>0</v>
      </c>
      <c r="N38" s="96">
        <v>0</v>
      </c>
      <c r="O38" s="97">
        <f>ROUND(oknQuantity_20*oknPrice_20*(1-oknItemDiscount_20),2)</f>
        <v>0</v>
      </c>
      <c r="P38" s="68"/>
    </row>
    <row r="39" spans="2:21" ht="15.95" customHeight="1" x14ac:dyDescent="0.2">
      <c r="D39" s="53">
        <f t="array" ref="D39">SUM(oknTaxable_1:oknTaxable_20*oknLineTotal_1:oknLineTotal_20)</f>
        <v>80</v>
      </c>
      <c r="F39" s="54"/>
      <c r="G39" s="54"/>
      <c r="H39" s="54"/>
      <c r="I39" s="54"/>
      <c r="J39" s="54"/>
      <c r="K39" s="54"/>
      <c r="N39" s="76" t="s">
        <v>22</v>
      </c>
      <c r="O39" s="98">
        <f>SUM(oknLineTotal_1:oknLineTotal_20)</f>
        <v>80</v>
      </c>
      <c r="P39" s="67"/>
    </row>
    <row r="40" spans="2:21" ht="15.95" customHeight="1" x14ac:dyDescent="0.2">
      <c r="G40" s="77"/>
      <c r="H40" s="54"/>
      <c r="I40" s="54"/>
      <c r="J40" s="54"/>
      <c r="K40" s="54"/>
      <c r="M40" s="129" t="s">
        <v>103</v>
      </c>
      <c r="N40" s="78">
        <v>0.1</v>
      </c>
      <c r="O40" s="99">
        <f>ROUND(IF(oknTaxType=0,0, oknTax1Rate*(oknLineTotalTaxable+IF(oknTaxTotalIncludingShippingCost=0,0,oknShippingCost))),2)</f>
        <v>8</v>
      </c>
      <c r="P40" s="67"/>
    </row>
    <row r="41" spans="2:21" ht="15.95" hidden="1" customHeight="1" x14ac:dyDescent="0.2">
      <c r="G41" s="77"/>
      <c r="H41" s="77"/>
      <c r="I41" s="77"/>
      <c r="J41" s="77"/>
      <c r="K41" s="54"/>
      <c r="M41" s="129" t="s">
        <v>49</v>
      </c>
      <c r="N41" s="79">
        <v>0.06</v>
      </c>
      <c r="O41" s="100">
        <f>ROUND(IF(oknTaxType&lt;&gt;2,0,oknTax2Rate*(oknLineTotalTaxable+IF(oknTaxTotalIncludingShippingCost=0,0,oknShippingCost)+IF(oknTax2IsAppliedToTax1=0,0,oknTax1))),2)</f>
        <v>0</v>
      </c>
      <c r="P41" s="69"/>
    </row>
    <row r="42" spans="2:21" ht="15.95" customHeight="1" x14ac:dyDescent="0.2">
      <c r="F42" s="55"/>
      <c r="G42" s="77"/>
      <c r="H42" s="77"/>
      <c r="I42" s="77"/>
      <c r="J42" s="77"/>
      <c r="K42" s="54"/>
      <c r="N42" s="76" t="s">
        <v>1</v>
      </c>
      <c r="O42" s="101">
        <v>0</v>
      </c>
      <c r="P42" s="70"/>
    </row>
    <row r="43" spans="2:21" ht="15.95" customHeight="1" x14ac:dyDescent="0.2">
      <c r="E43" s="56" t="s">
        <v>101</v>
      </c>
      <c r="F43" s="134" t="s">
        <v>106</v>
      </c>
      <c r="G43" s="135"/>
      <c r="H43" s="135"/>
      <c r="I43" s="135"/>
      <c r="J43" s="135"/>
      <c r="K43" s="136"/>
      <c r="N43" s="45" t="s">
        <v>2</v>
      </c>
      <c r="O43" s="100">
        <f>ROUND(oknSubTotal + oknShippingCost + IF(oknTaxType=0,0,IF(oknTaxType=1,oknTax1,oknTax1+oknTax2)),2)</f>
        <v>88</v>
      </c>
      <c r="P43" s="67"/>
    </row>
    <row r="44" spans="2:21" ht="15.95" customHeight="1" x14ac:dyDescent="0.2">
      <c r="E44" s="56"/>
      <c r="F44" s="137"/>
      <c r="G44" s="138"/>
      <c r="H44" s="138"/>
      <c r="I44" s="138"/>
      <c r="J44" s="138"/>
      <c r="K44" s="139"/>
      <c r="N44" s="45" t="s">
        <v>23</v>
      </c>
      <c r="O44" s="101">
        <v>0</v>
      </c>
    </row>
    <row r="45" spans="2:21" ht="15.95" customHeight="1" thickBot="1" x14ac:dyDescent="0.25">
      <c r="E45" s="56"/>
      <c r="F45" s="140"/>
      <c r="G45" s="141"/>
      <c r="H45" s="141"/>
      <c r="I45" s="141"/>
      <c r="J45" s="141"/>
      <c r="K45" s="142"/>
      <c r="N45" s="45" t="s">
        <v>24</v>
      </c>
      <c r="O45" s="102">
        <f>ROUND(oknTotal-oknPayments,2)</f>
        <v>88</v>
      </c>
    </row>
    <row r="46" spans="2:21" ht="15.95" hidden="1" customHeight="1" x14ac:dyDescent="0.2">
      <c r="F46" s="57" t="s">
        <v>81</v>
      </c>
    </row>
    <row r="47" spans="2:21" ht="15.95" hidden="1" customHeight="1" x14ac:dyDescent="0.2">
      <c r="F47" s="143" t="s">
        <v>77</v>
      </c>
      <c r="G47" s="144"/>
      <c r="H47" s="127" t="s">
        <v>2</v>
      </c>
      <c r="I47" s="127" t="s">
        <v>89</v>
      </c>
      <c r="J47" s="127" t="s">
        <v>80</v>
      </c>
      <c r="K47" s="131" t="s">
        <v>79</v>
      </c>
      <c r="L47" s="132"/>
      <c r="M47" s="133"/>
      <c r="N47" s="58"/>
      <c r="O47" s="128" t="s">
        <v>78</v>
      </c>
    </row>
    <row r="48" spans="2:21" ht="15.95" hidden="1" customHeight="1" x14ac:dyDescent="0.2">
      <c r="F48" s="59"/>
      <c r="G48" s="59"/>
      <c r="H48" s="60"/>
      <c r="I48" s="60"/>
      <c r="J48" s="60"/>
      <c r="K48" s="60"/>
      <c r="L48" s="60"/>
      <c r="M48" s="60"/>
      <c r="N48" s="60"/>
      <c r="O48" s="60"/>
    </row>
    <row r="49" spans="3:15" ht="15.95" hidden="1" customHeight="1" x14ac:dyDescent="0.2">
      <c r="F49" s="59"/>
      <c r="G49" s="59"/>
      <c r="H49" s="60"/>
      <c r="I49" s="60"/>
      <c r="J49" s="60"/>
      <c r="K49" s="60"/>
      <c r="L49" s="60"/>
      <c r="M49" s="60"/>
      <c r="N49" s="60"/>
      <c r="O49" s="60"/>
    </row>
    <row r="50" spans="3:15" ht="15.95" hidden="1" customHeight="1" x14ac:dyDescent="0.2">
      <c r="F50" s="59"/>
      <c r="G50" s="59"/>
      <c r="H50" s="60"/>
      <c r="I50" s="60"/>
      <c r="J50" s="60"/>
      <c r="K50" s="60"/>
      <c r="L50" s="60"/>
      <c r="M50" s="60"/>
      <c r="N50" s="60"/>
      <c r="O50" s="60"/>
    </row>
    <row r="51" spans="3:15" ht="15.95" customHeight="1" x14ac:dyDescent="0.2">
      <c r="E51" s="80"/>
      <c r="F51" s="178" t="s">
        <v>76</v>
      </c>
      <c r="G51" s="178"/>
      <c r="H51" s="178"/>
      <c r="I51" s="178"/>
      <c r="J51" s="178"/>
      <c r="K51" s="178"/>
      <c r="L51" s="178"/>
      <c r="M51" s="178"/>
      <c r="N51" s="178"/>
      <c r="O51" s="178"/>
    </row>
    <row r="52" spans="3:15" x14ac:dyDescent="0.2">
      <c r="F52" s="178"/>
      <c r="G52" s="178"/>
      <c r="H52" s="178"/>
      <c r="I52" s="178"/>
      <c r="J52" s="178"/>
      <c r="K52" s="178"/>
      <c r="L52" s="178"/>
      <c r="M52" s="178"/>
      <c r="N52" s="178"/>
      <c r="O52" s="178"/>
    </row>
    <row r="53" spans="3:15" x14ac:dyDescent="0.2">
      <c r="C53" s="51"/>
      <c r="D53" s="51"/>
    </row>
    <row r="54" spans="3:15" x14ac:dyDescent="0.2">
      <c r="C54" s="51"/>
      <c r="D54" s="51"/>
    </row>
    <row r="55" spans="3:15" x14ac:dyDescent="0.2">
      <c r="C55" s="51"/>
      <c r="D55" s="51"/>
    </row>
    <row r="56" spans="3:15" x14ac:dyDescent="0.2">
      <c r="C56" s="51"/>
      <c r="D56" s="51"/>
    </row>
    <row r="57" spans="3:15" x14ac:dyDescent="0.2">
      <c r="C57" s="51"/>
      <c r="D57" s="51"/>
    </row>
    <row r="58" spans="3:15" x14ac:dyDescent="0.2">
      <c r="C58" s="51"/>
      <c r="D58" s="51"/>
    </row>
    <row r="59" spans="3:15" x14ac:dyDescent="0.2">
      <c r="C59" s="51"/>
      <c r="D59" s="51"/>
    </row>
    <row r="973" spans="1:1" hidden="1" x14ac:dyDescent="0.2">
      <c r="A973" s="124" t="s">
        <v>142</v>
      </c>
    </row>
    <row r="978" spans="1:1" hidden="1" x14ac:dyDescent="0.2">
      <c r="A978" s="124" t="s">
        <v>142</v>
      </c>
    </row>
  </sheetData>
  <sheetProtection sheet="1" objects="1" scenarios="1" selectLockedCells="1"/>
  <dataConsolidate/>
  <mergeCells count="92">
    <mergeCell ref="F51:O52"/>
    <mergeCell ref="Q3:U4"/>
    <mergeCell ref="R5:U5"/>
    <mergeCell ref="Q6:Q10"/>
    <mergeCell ref="R6:U10"/>
    <mergeCell ref="Q11:Q15"/>
    <mergeCell ref="R11:U15"/>
    <mergeCell ref="Q16:Q17"/>
    <mergeCell ref="R16:U17"/>
    <mergeCell ref="Q18:Q22"/>
    <mergeCell ref="R18:U22"/>
    <mergeCell ref="Q23:Q26"/>
    <mergeCell ref="R23:U26"/>
    <mergeCell ref="Q27:U31"/>
    <mergeCell ref="Q32:U32"/>
    <mergeCell ref="Q33:U33"/>
    <mergeCell ref="AK11:AL11"/>
    <mergeCell ref="AK12:AL12"/>
    <mergeCell ref="K18:L18"/>
    <mergeCell ref="N15:O15"/>
    <mergeCell ref="H20:J20"/>
    <mergeCell ref="F11:H11"/>
    <mergeCell ref="F12:J12"/>
    <mergeCell ref="F13:J13"/>
    <mergeCell ref="F14:J14"/>
    <mergeCell ref="K26:L26"/>
    <mergeCell ref="K29:L29"/>
    <mergeCell ref="K30:L30"/>
    <mergeCell ref="H30:J30"/>
    <mergeCell ref="H28:J28"/>
    <mergeCell ref="H29:J29"/>
    <mergeCell ref="K27:L27"/>
    <mergeCell ref="A3:B3"/>
    <mergeCell ref="A4:B4"/>
    <mergeCell ref="A5:B5"/>
    <mergeCell ref="A6:B6"/>
    <mergeCell ref="K22:L22"/>
    <mergeCell ref="H21:J21"/>
    <mergeCell ref="H22:J22"/>
    <mergeCell ref="H15:I15"/>
    <mergeCell ref="H19:J19"/>
    <mergeCell ref="H16:I16"/>
    <mergeCell ref="L13:O13"/>
    <mergeCell ref="L14:O14"/>
    <mergeCell ref="J15:M15"/>
    <mergeCell ref="I6:M6"/>
    <mergeCell ref="I5:M5"/>
    <mergeCell ref="I3:O4"/>
    <mergeCell ref="N6:O8"/>
    <mergeCell ref="I7:M7"/>
    <mergeCell ref="F18:G18"/>
    <mergeCell ref="H18:J18"/>
    <mergeCell ref="F16:G16"/>
    <mergeCell ref="J16:M16"/>
    <mergeCell ref="N16:O16"/>
    <mergeCell ref="F7:H8"/>
    <mergeCell ref="L11:N11"/>
    <mergeCell ref="A14:B14"/>
    <mergeCell ref="K28:L28"/>
    <mergeCell ref="K19:L19"/>
    <mergeCell ref="L12:O12"/>
    <mergeCell ref="N5:O5"/>
    <mergeCell ref="K23:L23"/>
    <mergeCell ref="H23:J23"/>
    <mergeCell ref="H24:J24"/>
    <mergeCell ref="K24:L24"/>
    <mergeCell ref="H25:J25"/>
    <mergeCell ref="H27:J27"/>
    <mergeCell ref="H26:J26"/>
    <mergeCell ref="K25:L25"/>
    <mergeCell ref="F15:G15"/>
    <mergeCell ref="K21:L21"/>
    <mergeCell ref="K20:L20"/>
    <mergeCell ref="K32:L32"/>
    <mergeCell ref="H31:J31"/>
    <mergeCell ref="K31:L31"/>
    <mergeCell ref="H32:J32"/>
    <mergeCell ref="H34:J34"/>
    <mergeCell ref="K34:L34"/>
    <mergeCell ref="K47:M47"/>
    <mergeCell ref="F43:K45"/>
    <mergeCell ref="F47:G47"/>
    <mergeCell ref="H33:J33"/>
    <mergeCell ref="K33:L33"/>
    <mergeCell ref="H35:J35"/>
    <mergeCell ref="H38:J38"/>
    <mergeCell ref="K38:L38"/>
    <mergeCell ref="H36:J36"/>
    <mergeCell ref="K36:L36"/>
    <mergeCell ref="H37:J37"/>
    <mergeCell ref="K37:L37"/>
    <mergeCell ref="K35:L35"/>
  </mergeCells>
  <phoneticPr fontId="4" type="noConversion"/>
  <dataValidations count="9">
    <dataValidation type="textLength" allowBlank="1" showInputMessage="1" showErrorMessage="1" errorTitle="Invalid Input" error="Max characters allowed: 60" sqref="L11:L12 L14" xr:uid="{00000000-0002-0000-0000-000000000000}">
      <formula1>0</formula1>
      <formula2>60</formula2>
    </dataValidation>
    <dataValidation type="textLength" allowBlank="1" showInputMessage="1" showErrorMessage="1" errorTitle="Invalid Input" error="Max characters allowed: 60" sqref="L13" xr:uid="{00000000-0002-0000-0000-000001000000}">
      <formula1>0</formula1>
      <formula2>160</formula2>
    </dataValidation>
    <dataValidation type="textLength" allowBlank="1" showInputMessage="1" showErrorMessage="1" errorTitle="Invalid Input" error="Max characters allowed: 60" sqref="F13:F14" xr:uid="{00000000-0002-0000-0000-000002000000}">
      <formula1>0</formula1>
      <formula2>255</formula2>
    </dataValidation>
    <dataValidation type="textLength" allowBlank="1" showInputMessage="1" showErrorMessage="1" sqref="H10 N6 F19:F38 F16:G16" xr:uid="{00000000-0002-0000-0000-000003000000}">
      <formula1>1</formula1>
      <formula2>30</formula2>
    </dataValidation>
    <dataValidation type="decimal" operator="lessThanOrEqual" allowBlank="1" showInputMessage="1" showErrorMessage="1" errorTitle="Invalid Input" error="Please enter a valid numeric_x000a_value." sqref="N40:N41 O44 O42 K19:K38 M19:N38 L20:L38" xr:uid="{00000000-0002-0000-0000-000004000000}">
      <formula1>999999999.99</formula1>
    </dataValidation>
    <dataValidation type="textLength" allowBlank="1" showInputMessage="1" showErrorMessage="1" sqref="AK12:AL12 H16:I16" xr:uid="{00000000-0002-0000-0000-000005000000}">
      <formula1>1</formula1>
      <formula2>50</formula2>
    </dataValidation>
    <dataValidation type="date" allowBlank="1" showErrorMessage="1" errorTitle="Invalid Input" error="Please enter a valid date." sqref="AK10 N5" xr:uid="{00000000-0002-0000-0000-000006000000}">
      <formula1>36526</formula1>
      <formula2>402132</formula2>
    </dataValidation>
    <dataValidation type="textLength" allowBlank="1" showInputMessage="1" showErrorMessage="1" sqref="G40 F43:K45 G41:J42" xr:uid="{00000000-0002-0000-0000-000007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19:H38 I20:J38" xr:uid="{00000000-0002-0000-0000-000008000000}">
      <formula1>100</formula1>
    </dataValidation>
  </dataValidations>
  <hyperlinks>
    <hyperlink ref="Q33" r:id="rId1" display="http://www.uniformsoft.com" xr:uid="{00000000-0004-0000-0000-000000000000}"/>
    <hyperlink ref="Q32" r:id="rId2" display="http://www.InvoicingTemplates.com" xr:uid="{00000000-0004-0000-0000-000001000000}"/>
    <hyperlink ref="Q3:U4" r:id="rId3" display="To create an invoice (tutorial Movie)" xr:uid="{00000000-0004-0000-0000-000002000000}"/>
    <hyperlink ref="A973" r:id="rId4" tooltip="Invoicing Template for Landscaping Service" display="http://www.invoicingtemplate.com/bill-format-landscaping-service.html" xr:uid="{00000000-0004-0000-0000-000003000000}"/>
    <hyperlink ref="AIA1" r:id="rId5" tooltip="Bill Format for landscaping Service" display="http://www.invoicingtemplate.com/bill-format-landscaping-service.html" xr:uid="{00000000-0004-0000-0000-000004000000}"/>
    <hyperlink ref="A978" r:id="rId6" tooltip="Invoicing Template for Landscaping Service" display="http://www.invoicingtemplate.com/bill-format-landscaping-service.html" xr:uid="{00000000-0004-0000-0000-000005000000}"/>
    <hyperlink ref="AJR1" r:id="rId7" tooltip="Bill Format for landscaping Service" display="http://www.invoicingtemplate.com/bill-format-landscaping-service.html" xr:uid="{00000000-0004-0000-0000-000006000000}"/>
  </hyperlinks>
  <printOptions horizontalCentered="1" verticalCentered="1"/>
  <pageMargins left="0.25" right="0.25" top="0.75" bottom="0.75" header="0.3" footer="0.3"/>
  <pageSetup paperSize="9" scale="90" orientation="portrait" r:id="rId8"/>
  <headerFooter alignWithMargins="0">
    <oddFooter xml:space="preserve">&amp;R </oddFooter>
  </headerFooter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3" r:id="rId11" name="oknWidget_taxable1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17</xdr:row>
                    <xdr:rowOff>209550</xdr:rowOff>
                  </from>
                  <to>
                    <xdr:col>7</xdr:col>
                    <xdr:colOff>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2" name="oknWidget_taxable2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18</xdr:row>
                    <xdr:rowOff>161925</xdr:rowOff>
                  </from>
                  <to>
                    <xdr:col>7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3" name="oknWidget_taxable3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19</xdr:row>
                    <xdr:rowOff>180975</xdr:rowOff>
                  </from>
                  <to>
                    <xdr:col>7</xdr:col>
                    <xdr:colOff>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4" name="oknWidget_taxable4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20</xdr:row>
                    <xdr:rowOff>171450</xdr:rowOff>
                  </from>
                  <to>
                    <xdr:col>7</xdr:col>
                    <xdr:colOff>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5" name="oknWidget_taxable5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21</xdr:row>
                    <xdr:rowOff>161925</xdr:rowOff>
                  </from>
                  <to>
                    <xdr:col>7</xdr:col>
                    <xdr:colOff>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" name="oknWidget_taxable6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22</xdr:row>
                    <xdr:rowOff>152400</xdr:rowOff>
                  </from>
                  <to>
                    <xdr:col>7</xdr:col>
                    <xdr:colOff>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7" name="oknWidget_taxable7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23</xdr:row>
                    <xdr:rowOff>171450</xdr:rowOff>
                  </from>
                  <to>
                    <xdr:col>7</xdr:col>
                    <xdr:colOff>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8" name="oknWidget_taxable8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24</xdr:row>
                    <xdr:rowOff>171450</xdr:rowOff>
                  </from>
                  <to>
                    <xdr:col>7</xdr:col>
                    <xdr:colOff>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9" name="oknWidget_taxable9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25</xdr:row>
                    <xdr:rowOff>133350</xdr:rowOff>
                  </from>
                  <to>
                    <xdr:col>7</xdr:col>
                    <xdr:colOff>0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20" name="oknWidget_taxable10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26</xdr:row>
                    <xdr:rowOff>142875</xdr:rowOff>
                  </from>
                  <to>
                    <xdr:col>7</xdr:col>
                    <xdr:colOff>0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1" name="oknWidget_taxable11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27</xdr:row>
                    <xdr:rowOff>142875</xdr:rowOff>
                  </from>
                  <to>
                    <xdr:col>7</xdr:col>
                    <xdr:colOff>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2" name="oknWidget_taxable12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28</xdr:row>
                    <xdr:rowOff>142875</xdr:rowOff>
                  </from>
                  <to>
                    <xdr:col>7</xdr:col>
                    <xdr:colOff>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3" name="oknWidget_taxable13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29</xdr:row>
                    <xdr:rowOff>171450</xdr:rowOff>
                  </from>
                  <to>
                    <xdr:col>7</xdr:col>
                    <xdr:colOff>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4" name="oknWidget_taxable14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30</xdr:row>
                    <xdr:rowOff>161925</xdr:rowOff>
                  </from>
                  <to>
                    <xdr:col>7</xdr:col>
                    <xdr:colOff>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5" name="oknWidget_taxable15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31</xdr:row>
                    <xdr:rowOff>171450</xdr:rowOff>
                  </from>
                  <to>
                    <xdr:col>7</xdr:col>
                    <xdr:colOff>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6" name="oknWidget_taxable16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32</xdr:row>
                    <xdr:rowOff>171450</xdr:rowOff>
                  </from>
                  <to>
                    <xdr:col>7</xdr:col>
                    <xdr:colOff>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7" name="oknWidget_taxable17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33</xdr:row>
                    <xdr:rowOff>161925</xdr:rowOff>
                  </from>
                  <to>
                    <xdr:col>7</xdr:col>
                    <xdr:colOff>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8" name="oknWidget_taxable18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34</xdr:row>
                    <xdr:rowOff>161925</xdr:rowOff>
                  </from>
                  <to>
                    <xdr:col>7</xdr:col>
                    <xdr:colOff>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29" name="oknWidget_taxable19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35</xdr:row>
                    <xdr:rowOff>171450</xdr:rowOff>
                  </from>
                  <to>
                    <xdr:col>7</xdr:col>
                    <xdr:colOff>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30" name="oknWidget_taxable20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36</xdr:row>
                    <xdr:rowOff>171450</xdr:rowOff>
                  </from>
                  <to>
                    <xdr:col>7</xdr:col>
                    <xdr:colOff>0</xdr:colOff>
                    <xdr:row>38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E51" sqref="E45:H51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hidden="1" customWidth="1"/>
    <col min="5" max="5" width="9.28515625" style="3" customWidth="1"/>
    <col min="6" max="6" width="12.140625" style="1" hidden="1" customWidth="1"/>
    <col min="7" max="7" width="11.42578125" style="1" hidden="1" customWidth="1"/>
    <col min="8" max="8" width="12.140625" style="13" customWidth="1"/>
    <col min="9" max="9" width="11.28515625" style="13" customWidth="1"/>
    <col min="10" max="10" width="9.5703125" style="13" customWidth="1"/>
    <col min="11" max="11" width="10.140625" style="13" hidden="1" customWidth="1"/>
    <col min="12" max="12" width="16" style="13" customWidth="1"/>
    <col min="13" max="13" width="14.140625" style="13" hidden="1" customWidth="1"/>
    <col min="14" max="14" width="12.85546875" style="13" hidden="1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Your Business Name</v>
      </c>
      <c r="C3" s="17"/>
      <c r="J3" s="26"/>
      <c r="M3" s="26"/>
    </row>
    <row r="4" spans="2:16" x14ac:dyDescent="0.2">
      <c r="B4" s="1">
        <f>oknCompanyAddress</f>
        <v>0</v>
      </c>
    </row>
    <row r="5" spans="2:16" x14ac:dyDescent="0.2">
      <c r="B5" s="1" t="str">
        <f>oknCompanyCityStateZip</f>
        <v>Business Address</v>
      </c>
      <c r="M5" s="28"/>
    </row>
    <row r="6" spans="2:16" x14ac:dyDescent="0.2">
      <c r="B6" s="1" t="str">
        <f>oknCompanyContact</f>
        <v>Business City, State, ZIP</v>
      </c>
    </row>
    <row r="7" spans="2:16" ht="14.25" customHeight="1" x14ac:dyDescent="0.2">
      <c r="K7" s="27"/>
    </row>
    <row r="8" spans="2:16" ht="14.25" customHeight="1" x14ac:dyDescent="0.2">
      <c r="B8" s="29" t="s">
        <v>33</v>
      </c>
    </row>
    <row r="9" spans="2:16" x14ac:dyDescent="0.2">
      <c r="B9" s="2" t="s">
        <v>29</v>
      </c>
      <c r="C9" s="18"/>
    </row>
    <row r="10" spans="2:16" x14ac:dyDescent="0.2">
      <c r="B10" s="2" t="s">
        <v>32</v>
      </c>
      <c r="C10" s="18"/>
    </row>
    <row r="11" spans="2:16" ht="4.5" customHeight="1" x14ac:dyDescent="0.2"/>
    <row r="12" spans="2:16" s="3" customFormat="1" ht="15.75" customHeight="1" x14ac:dyDescent="0.2">
      <c r="B12" s="32" t="s">
        <v>51</v>
      </c>
      <c r="C12" s="10" t="s">
        <v>28</v>
      </c>
      <c r="D12" s="14" t="s">
        <v>50</v>
      </c>
      <c r="E12" s="9" t="s">
        <v>34</v>
      </c>
      <c r="F12" s="9" t="s">
        <v>41</v>
      </c>
      <c r="G12" s="9" t="s">
        <v>42</v>
      </c>
      <c r="H12" s="14" t="s">
        <v>35</v>
      </c>
      <c r="I12" s="14" t="s">
        <v>36</v>
      </c>
      <c r="J12" s="14" t="str">
        <f>oknTax1Name</f>
        <v>G.S.T.</v>
      </c>
      <c r="K12" s="14" t="str">
        <f>oknTax2Name</f>
        <v>GST</v>
      </c>
      <c r="L12" s="14" t="s">
        <v>37</v>
      </c>
      <c r="M12" s="14" t="s">
        <v>38</v>
      </c>
      <c r="N12" s="14" t="s">
        <v>39</v>
      </c>
      <c r="O12" s="9" t="s">
        <v>40</v>
      </c>
      <c r="P12" s="9" t="s">
        <v>52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K27" sqref="K27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Your Business Name</v>
      </c>
      <c r="C3" s="17"/>
      <c r="J3" s="26"/>
      <c r="M3" s="26"/>
    </row>
    <row r="4" spans="2:17" x14ac:dyDescent="0.2">
      <c r="B4" s="1">
        <f>oknCompanyAddress</f>
        <v>0</v>
      </c>
    </row>
    <row r="5" spans="2:17" x14ac:dyDescent="0.2">
      <c r="B5" s="1" t="str">
        <f>oknCompanyCityStateZip</f>
        <v>Business Address</v>
      </c>
      <c r="M5" s="28"/>
    </row>
    <row r="6" spans="2:17" x14ac:dyDescent="0.2">
      <c r="B6" s="1" t="str">
        <f>oknCompanyContact</f>
        <v>Business City, State, ZIP</v>
      </c>
    </row>
    <row r="7" spans="2:17" ht="21" customHeight="1" x14ac:dyDescent="0.2">
      <c r="B7" s="29" t="s">
        <v>33</v>
      </c>
      <c r="K7" s="27"/>
    </row>
    <row r="8" spans="2:17" ht="11.25" customHeight="1" x14ac:dyDescent="0.2">
      <c r="B8" s="2" t="s">
        <v>29</v>
      </c>
      <c r="C8" s="18"/>
    </row>
    <row r="9" spans="2:17" x14ac:dyDescent="0.2">
      <c r="B9" s="2" t="s">
        <v>32</v>
      </c>
      <c r="C9" s="18"/>
    </row>
    <row r="10" spans="2:17" ht="4.5" customHeight="1" x14ac:dyDescent="0.2"/>
    <row r="11" spans="2:17" s="3" customFormat="1" ht="15.75" customHeight="1" x14ac:dyDescent="0.2">
      <c r="B11" s="9" t="s">
        <v>53</v>
      </c>
      <c r="C11" s="10" t="s">
        <v>28</v>
      </c>
      <c r="D11" s="9" t="s">
        <v>54</v>
      </c>
      <c r="E11" s="9" t="s">
        <v>34</v>
      </c>
      <c r="F11" s="14" t="s">
        <v>50</v>
      </c>
      <c r="G11" s="14" t="str">
        <f>oknTax1Name</f>
        <v>G.S.T.</v>
      </c>
      <c r="H11" s="14" t="str">
        <f>oknTax2Name</f>
        <v>GST</v>
      </c>
      <c r="I11" s="14" t="s">
        <v>55</v>
      </c>
      <c r="J11" s="14" t="s">
        <v>38</v>
      </c>
      <c r="K11" s="14" t="s">
        <v>39</v>
      </c>
      <c r="L11" s="14" t="s">
        <v>35</v>
      </c>
      <c r="M11" s="14" t="s">
        <v>37</v>
      </c>
      <c r="N11" s="9" t="s">
        <v>40</v>
      </c>
      <c r="O11" s="9" t="s">
        <v>41</v>
      </c>
      <c r="P11" s="9" t="s">
        <v>42</v>
      </c>
      <c r="Q11" s="9" t="s">
        <v>52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G5" sqref="F5:G6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Your Business Name</v>
      </c>
      <c r="C3" s="17"/>
      <c r="L3" s="22"/>
    </row>
    <row r="4" spans="2:12" x14ac:dyDescent="0.2">
      <c r="B4" s="1">
        <f>oknCompanyAddress</f>
        <v>0</v>
      </c>
    </row>
    <row r="5" spans="2:12" x14ac:dyDescent="0.2">
      <c r="B5" s="1" t="str">
        <f>oknCompanyCityStateZip</f>
        <v>Business Address</v>
      </c>
      <c r="L5" s="23"/>
    </row>
    <row r="6" spans="2:12" x14ac:dyDescent="0.2">
      <c r="B6" s="1" t="str">
        <f>oknCompanyContact</f>
        <v>Business City, State, ZIP</v>
      </c>
      <c r="L6" s="19"/>
    </row>
    <row r="7" spans="2:12" ht="21" customHeight="1" x14ac:dyDescent="0.2">
      <c r="B7" s="29" t="s">
        <v>33</v>
      </c>
      <c r="J7" s="24"/>
      <c r="K7" s="19"/>
      <c r="L7" s="19"/>
    </row>
    <row r="8" spans="2:12" ht="13.5" customHeight="1" x14ac:dyDescent="0.2">
      <c r="B8" s="2" t="s">
        <v>29</v>
      </c>
      <c r="C8" s="21"/>
    </row>
    <row r="9" spans="2:12" x14ac:dyDescent="0.2">
      <c r="B9" s="2" t="s">
        <v>32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56</v>
      </c>
      <c r="C11" s="10" t="s">
        <v>28</v>
      </c>
      <c r="D11" s="9" t="s">
        <v>34</v>
      </c>
      <c r="E11" s="9" t="s">
        <v>57</v>
      </c>
      <c r="F11" s="9" t="s">
        <v>6</v>
      </c>
      <c r="G11" s="14" t="s">
        <v>5</v>
      </c>
      <c r="H11" s="4" t="s">
        <v>58</v>
      </c>
      <c r="I11" s="14" t="s">
        <v>59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11" activePane="bottomLeft" state="frozen"/>
      <selection pane="bottomLeft" activeCell="E27" sqref="E27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Your Business Name</v>
      </c>
      <c r="C3" s="17"/>
      <c r="D3" s="30"/>
      <c r="E3" s="30"/>
    </row>
    <row r="4" spans="2:8" x14ac:dyDescent="0.2">
      <c r="B4" s="1">
        <f>oknCompanyAddress</f>
        <v>0</v>
      </c>
      <c r="D4" s="30"/>
      <c r="E4" s="30"/>
    </row>
    <row r="5" spans="2:8" x14ac:dyDescent="0.2">
      <c r="B5" s="1" t="str">
        <f>oknCompanyCityStateZip</f>
        <v>Business Address</v>
      </c>
      <c r="D5" s="30"/>
      <c r="E5" s="30"/>
    </row>
    <row r="6" spans="2:8" x14ac:dyDescent="0.2">
      <c r="B6" s="1" t="str">
        <f>oknCompanyContact</f>
        <v>Business City, State, ZIP</v>
      </c>
      <c r="D6" s="30"/>
      <c r="E6" s="30"/>
    </row>
    <row r="7" spans="2:8" ht="27.75" customHeight="1" x14ac:dyDescent="0.2"/>
    <row r="8" spans="2:8" ht="15.75" customHeight="1" x14ac:dyDescent="0.2">
      <c r="B8" s="37" t="s">
        <v>0</v>
      </c>
    </row>
    <row r="9" spans="2:8" ht="15.75" customHeight="1" x14ac:dyDescent="0.2">
      <c r="B9" s="2" t="s">
        <v>43</v>
      </c>
      <c r="C9" s="1"/>
      <c r="F9" s="188" t="s">
        <v>82</v>
      </c>
      <c r="G9" s="189"/>
      <c r="H9" s="41">
        <v>0</v>
      </c>
    </row>
    <row r="10" spans="2:8" ht="15.75" customHeight="1" x14ac:dyDescent="0.2">
      <c r="B10" s="2" t="s">
        <v>44</v>
      </c>
      <c r="C10" s="1"/>
      <c r="F10" s="190" t="s">
        <v>83</v>
      </c>
      <c r="G10" s="191"/>
      <c r="H10" s="42">
        <v>0</v>
      </c>
    </row>
    <row r="11" spans="2:8" ht="15.75" customHeight="1" x14ac:dyDescent="0.2">
      <c r="B11" s="2" t="s">
        <v>45</v>
      </c>
      <c r="C11" s="43"/>
      <c r="F11" s="34"/>
      <c r="G11" s="39"/>
    </row>
    <row r="12" spans="2:8" ht="15.75" customHeight="1" x14ac:dyDescent="0.2">
      <c r="B12" s="2" t="s">
        <v>46</v>
      </c>
      <c r="C12" s="1"/>
      <c r="F12" s="188" t="s">
        <v>84</v>
      </c>
      <c r="G12" s="189"/>
      <c r="H12" s="41">
        <v>0</v>
      </c>
    </row>
    <row r="13" spans="2:8" ht="15.75" customHeight="1" x14ac:dyDescent="0.2">
      <c r="B13" s="2" t="s">
        <v>48</v>
      </c>
      <c r="C13" s="1"/>
      <c r="F13" s="33" t="s">
        <v>85</v>
      </c>
      <c r="G13" s="40"/>
      <c r="H13" s="42">
        <v>0</v>
      </c>
    </row>
    <row r="14" spans="2:8" ht="15.75" customHeight="1" x14ac:dyDescent="0.2">
      <c r="B14" s="2" t="s">
        <v>47</v>
      </c>
      <c r="C14" s="1"/>
    </row>
    <row r="15" spans="2:8" ht="3" customHeight="1" x14ac:dyDescent="0.2"/>
    <row r="16" spans="2:8" ht="15.75" customHeight="1" x14ac:dyDescent="0.2">
      <c r="B16" s="36" t="s">
        <v>68</v>
      </c>
    </row>
    <row r="17" spans="2:8" ht="15.75" customHeight="1" x14ac:dyDescent="0.2">
      <c r="B17" s="2" t="s">
        <v>30</v>
      </c>
      <c r="C17" s="31"/>
    </row>
    <row r="18" spans="2:8" ht="15.75" customHeight="1" x14ac:dyDescent="0.2">
      <c r="B18" s="2" t="s">
        <v>31</v>
      </c>
      <c r="C18" s="31"/>
    </row>
    <row r="19" spans="2:8" ht="12" customHeight="1" x14ac:dyDescent="0.2"/>
    <row r="20" spans="2:8" ht="15.75" customHeight="1" x14ac:dyDescent="0.2">
      <c r="B20" s="10" t="s">
        <v>91</v>
      </c>
      <c r="C20" s="10" t="s">
        <v>92</v>
      </c>
      <c r="D20" s="10" t="s">
        <v>93</v>
      </c>
      <c r="E20" s="10" t="s">
        <v>94</v>
      </c>
      <c r="F20" s="10" t="s">
        <v>95</v>
      </c>
      <c r="G20" s="4" t="s">
        <v>86</v>
      </c>
      <c r="H20" s="4" t="s">
        <v>96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6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362" activePane="bottomRight" state="frozen"/>
      <selection pane="topRight" activeCell="B1" sqref="B1"/>
      <selection pane="bottomLeft" activeCell="A12" sqref="A12"/>
      <selection pane="bottomRight" activeCell="K403" sqref="K403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Your Business Name</v>
      </c>
      <c r="C3" s="17"/>
      <c r="J3" s="26"/>
      <c r="M3" s="26"/>
    </row>
    <row r="4" spans="2:14" x14ac:dyDescent="0.2">
      <c r="B4" s="1">
        <f>oknCompanyAddress</f>
        <v>0</v>
      </c>
    </row>
    <row r="5" spans="2:14" x14ac:dyDescent="0.2">
      <c r="B5" s="1" t="str">
        <f>oknCompanyCityStateZip</f>
        <v>Business Address</v>
      </c>
      <c r="M5" s="28"/>
    </row>
    <row r="6" spans="2:14" x14ac:dyDescent="0.2">
      <c r="B6" s="1" t="str">
        <f>oknCompanyContact</f>
        <v>Business City, State, ZIP</v>
      </c>
    </row>
    <row r="7" spans="2:14" ht="12.75" customHeight="1" x14ac:dyDescent="0.2">
      <c r="K7" s="27"/>
    </row>
    <row r="8" spans="2:14" ht="12.75" customHeight="1" x14ac:dyDescent="0.2">
      <c r="B8" s="29" t="s">
        <v>33</v>
      </c>
    </row>
    <row r="9" spans="2:14" ht="12.75" customHeight="1" x14ac:dyDescent="0.2">
      <c r="B9" s="2" t="s">
        <v>29</v>
      </c>
      <c r="C9" s="21"/>
    </row>
    <row r="10" spans="2:14" ht="12.75" customHeight="1" x14ac:dyDescent="0.2">
      <c r="B10" s="2" t="s">
        <v>32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42</v>
      </c>
      <c r="C13" s="10" t="s">
        <v>28</v>
      </c>
      <c r="D13" s="9" t="s">
        <v>41</v>
      </c>
      <c r="E13" s="9" t="s">
        <v>34</v>
      </c>
      <c r="F13" s="14" t="s">
        <v>50</v>
      </c>
      <c r="G13" s="14" t="str">
        <f>oknTax1Name</f>
        <v>G.S.T.</v>
      </c>
      <c r="H13" s="14" t="str">
        <f>oknTax2Name</f>
        <v>GST</v>
      </c>
      <c r="I13" s="14" t="s">
        <v>36</v>
      </c>
      <c r="J13" s="14" t="s">
        <v>37</v>
      </c>
      <c r="K13" s="14" t="s">
        <v>38</v>
      </c>
      <c r="L13" s="14" t="s">
        <v>35</v>
      </c>
      <c r="M13" s="14" t="s">
        <v>39</v>
      </c>
      <c r="N13" s="9" t="s">
        <v>40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Your Business Name</v>
      </c>
      <c r="C3" s="17"/>
      <c r="G3" s="26"/>
      <c r="H3" s="26"/>
    </row>
    <row r="4" spans="2:10" x14ac:dyDescent="0.2">
      <c r="B4" s="1">
        <f>oknCompanyAddress</f>
        <v>0</v>
      </c>
    </row>
    <row r="5" spans="2:10" x14ac:dyDescent="0.2">
      <c r="B5" s="1" t="str">
        <f>oknCompanyCityStateZip</f>
        <v>Business Address</v>
      </c>
      <c r="G5" s="28"/>
      <c r="H5" s="28"/>
    </row>
    <row r="6" spans="2:10" x14ac:dyDescent="0.2">
      <c r="B6" s="1" t="str">
        <f>oknCompanyContact</f>
        <v>Business City, State, ZIP</v>
      </c>
    </row>
    <row r="7" spans="2:10" ht="12.75" customHeight="1" x14ac:dyDescent="0.2">
      <c r="E7" s="29"/>
    </row>
    <row r="8" spans="2:10" ht="12.75" customHeight="1" x14ac:dyDescent="0.2">
      <c r="B8" s="29" t="s">
        <v>33</v>
      </c>
    </row>
    <row r="9" spans="2:10" ht="12.75" customHeight="1" x14ac:dyDescent="0.2">
      <c r="B9" s="2" t="s">
        <v>29</v>
      </c>
      <c r="C9" s="21"/>
    </row>
    <row r="10" spans="2:10" ht="12.75" customHeight="1" x14ac:dyDescent="0.2">
      <c r="B10" s="2" t="s">
        <v>32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63</v>
      </c>
      <c r="C13" s="10" t="s">
        <v>28</v>
      </c>
      <c r="D13" s="9" t="s">
        <v>34</v>
      </c>
      <c r="E13" s="9" t="s">
        <v>67</v>
      </c>
      <c r="F13" s="9" t="s">
        <v>64</v>
      </c>
      <c r="G13" s="14" t="s">
        <v>65</v>
      </c>
      <c r="H13" s="14" t="s">
        <v>88</v>
      </c>
      <c r="I13" s="9" t="s">
        <v>53</v>
      </c>
      <c r="J13" s="9" t="s">
        <v>66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2" customWidth="1"/>
    <col min="2" max="2" width="76" style="122" customWidth="1"/>
    <col min="3" max="256" width="9.140625" style="115"/>
    <col min="257" max="257" width="3" style="115" customWidth="1"/>
    <col min="258" max="258" width="76" style="115" customWidth="1"/>
    <col min="259" max="512" width="9.140625" style="115"/>
    <col min="513" max="513" width="3" style="115" customWidth="1"/>
    <col min="514" max="514" width="76" style="115" customWidth="1"/>
    <col min="515" max="768" width="9.140625" style="115"/>
    <col min="769" max="769" width="3" style="115" customWidth="1"/>
    <col min="770" max="770" width="76" style="115" customWidth="1"/>
    <col min="771" max="1024" width="9.140625" style="115"/>
    <col min="1025" max="1025" width="3" style="115" customWidth="1"/>
    <col min="1026" max="1026" width="76" style="115" customWidth="1"/>
    <col min="1027" max="1280" width="9.140625" style="115"/>
    <col min="1281" max="1281" width="3" style="115" customWidth="1"/>
    <col min="1282" max="1282" width="76" style="115" customWidth="1"/>
    <col min="1283" max="1536" width="9.140625" style="115"/>
    <col min="1537" max="1537" width="3" style="115" customWidth="1"/>
    <col min="1538" max="1538" width="76" style="115" customWidth="1"/>
    <col min="1539" max="1792" width="9.140625" style="115"/>
    <col min="1793" max="1793" width="3" style="115" customWidth="1"/>
    <col min="1794" max="1794" width="76" style="115" customWidth="1"/>
    <col min="1795" max="2048" width="9.140625" style="115"/>
    <col min="2049" max="2049" width="3" style="115" customWidth="1"/>
    <col min="2050" max="2050" width="76" style="115" customWidth="1"/>
    <col min="2051" max="2304" width="9.140625" style="115"/>
    <col min="2305" max="2305" width="3" style="115" customWidth="1"/>
    <col min="2306" max="2306" width="76" style="115" customWidth="1"/>
    <col min="2307" max="2560" width="9.140625" style="115"/>
    <col min="2561" max="2561" width="3" style="115" customWidth="1"/>
    <col min="2562" max="2562" width="76" style="115" customWidth="1"/>
    <col min="2563" max="2816" width="9.140625" style="115"/>
    <col min="2817" max="2817" width="3" style="115" customWidth="1"/>
    <col min="2818" max="2818" width="76" style="115" customWidth="1"/>
    <col min="2819" max="3072" width="9.140625" style="115"/>
    <col min="3073" max="3073" width="3" style="115" customWidth="1"/>
    <col min="3074" max="3074" width="76" style="115" customWidth="1"/>
    <col min="3075" max="3328" width="9.140625" style="115"/>
    <col min="3329" max="3329" width="3" style="115" customWidth="1"/>
    <col min="3330" max="3330" width="76" style="115" customWidth="1"/>
    <col min="3331" max="3584" width="9.140625" style="115"/>
    <col min="3585" max="3585" width="3" style="115" customWidth="1"/>
    <col min="3586" max="3586" width="76" style="115" customWidth="1"/>
    <col min="3587" max="3840" width="9.140625" style="115"/>
    <col min="3841" max="3841" width="3" style="115" customWidth="1"/>
    <col min="3842" max="3842" width="76" style="115" customWidth="1"/>
    <col min="3843" max="4096" width="9.140625" style="115"/>
    <col min="4097" max="4097" width="3" style="115" customWidth="1"/>
    <col min="4098" max="4098" width="76" style="115" customWidth="1"/>
    <col min="4099" max="4352" width="9.140625" style="115"/>
    <col min="4353" max="4353" width="3" style="115" customWidth="1"/>
    <col min="4354" max="4354" width="76" style="115" customWidth="1"/>
    <col min="4355" max="4608" width="9.140625" style="115"/>
    <col min="4609" max="4609" width="3" style="115" customWidth="1"/>
    <col min="4610" max="4610" width="76" style="115" customWidth="1"/>
    <col min="4611" max="4864" width="9.140625" style="115"/>
    <col min="4865" max="4865" width="3" style="115" customWidth="1"/>
    <col min="4866" max="4866" width="76" style="115" customWidth="1"/>
    <col min="4867" max="5120" width="9.140625" style="115"/>
    <col min="5121" max="5121" width="3" style="115" customWidth="1"/>
    <col min="5122" max="5122" width="76" style="115" customWidth="1"/>
    <col min="5123" max="5376" width="9.140625" style="115"/>
    <col min="5377" max="5377" width="3" style="115" customWidth="1"/>
    <col min="5378" max="5378" width="76" style="115" customWidth="1"/>
    <col min="5379" max="5632" width="9.140625" style="115"/>
    <col min="5633" max="5633" width="3" style="115" customWidth="1"/>
    <col min="5634" max="5634" width="76" style="115" customWidth="1"/>
    <col min="5635" max="5888" width="9.140625" style="115"/>
    <col min="5889" max="5889" width="3" style="115" customWidth="1"/>
    <col min="5890" max="5890" width="76" style="115" customWidth="1"/>
    <col min="5891" max="6144" width="9.140625" style="115"/>
    <col min="6145" max="6145" width="3" style="115" customWidth="1"/>
    <col min="6146" max="6146" width="76" style="115" customWidth="1"/>
    <col min="6147" max="6400" width="9.140625" style="115"/>
    <col min="6401" max="6401" width="3" style="115" customWidth="1"/>
    <col min="6402" max="6402" width="76" style="115" customWidth="1"/>
    <col min="6403" max="6656" width="9.140625" style="115"/>
    <col min="6657" max="6657" width="3" style="115" customWidth="1"/>
    <col min="6658" max="6658" width="76" style="115" customWidth="1"/>
    <col min="6659" max="6912" width="9.140625" style="115"/>
    <col min="6913" max="6913" width="3" style="115" customWidth="1"/>
    <col min="6914" max="6914" width="76" style="115" customWidth="1"/>
    <col min="6915" max="7168" width="9.140625" style="115"/>
    <col min="7169" max="7169" width="3" style="115" customWidth="1"/>
    <col min="7170" max="7170" width="76" style="115" customWidth="1"/>
    <col min="7171" max="7424" width="9.140625" style="115"/>
    <col min="7425" max="7425" width="3" style="115" customWidth="1"/>
    <col min="7426" max="7426" width="76" style="115" customWidth="1"/>
    <col min="7427" max="7680" width="9.140625" style="115"/>
    <col min="7681" max="7681" width="3" style="115" customWidth="1"/>
    <col min="7682" max="7682" width="76" style="115" customWidth="1"/>
    <col min="7683" max="7936" width="9.140625" style="115"/>
    <col min="7937" max="7937" width="3" style="115" customWidth="1"/>
    <col min="7938" max="7938" width="76" style="115" customWidth="1"/>
    <col min="7939" max="8192" width="9.140625" style="115"/>
    <col min="8193" max="8193" width="3" style="115" customWidth="1"/>
    <col min="8194" max="8194" width="76" style="115" customWidth="1"/>
    <col min="8195" max="8448" width="9.140625" style="115"/>
    <col min="8449" max="8449" width="3" style="115" customWidth="1"/>
    <col min="8450" max="8450" width="76" style="115" customWidth="1"/>
    <col min="8451" max="8704" width="9.140625" style="115"/>
    <col min="8705" max="8705" width="3" style="115" customWidth="1"/>
    <col min="8706" max="8706" width="76" style="115" customWidth="1"/>
    <col min="8707" max="8960" width="9.140625" style="115"/>
    <col min="8961" max="8961" width="3" style="115" customWidth="1"/>
    <col min="8962" max="8962" width="76" style="115" customWidth="1"/>
    <col min="8963" max="9216" width="9.140625" style="115"/>
    <col min="9217" max="9217" width="3" style="115" customWidth="1"/>
    <col min="9218" max="9218" width="76" style="115" customWidth="1"/>
    <col min="9219" max="9472" width="9.140625" style="115"/>
    <col min="9473" max="9473" width="3" style="115" customWidth="1"/>
    <col min="9474" max="9474" width="76" style="115" customWidth="1"/>
    <col min="9475" max="9728" width="9.140625" style="115"/>
    <col min="9729" max="9729" width="3" style="115" customWidth="1"/>
    <col min="9730" max="9730" width="76" style="115" customWidth="1"/>
    <col min="9731" max="9984" width="9.140625" style="115"/>
    <col min="9985" max="9985" width="3" style="115" customWidth="1"/>
    <col min="9986" max="9986" width="76" style="115" customWidth="1"/>
    <col min="9987" max="10240" width="9.140625" style="115"/>
    <col min="10241" max="10241" width="3" style="115" customWidth="1"/>
    <col min="10242" max="10242" width="76" style="115" customWidth="1"/>
    <col min="10243" max="10496" width="9.140625" style="115"/>
    <col min="10497" max="10497" width="3" style="115" customWidth="1"/>
    <col min="10498" max="10498" width="76" style="115" customWidth="1"/>
    <col min="10499" max="10752" width="9.140625" style="115"/>
    <col min="10753" max="10753" width="3" style="115" customWidth="1"/>
    <col min="10754" max="10754" width="76" style="115" customWidth="1"/>
    <col min="10755" max="11008" width="9.140625" style="115"/>
    <col min="11009" max="11009" width="3" style="115" customWidth="1"/>
    <col min="11010" max="11010" width="76" style="115" customWidth="1"/>
    <col min="11011" max="11264" width="9.140625" style="115"/>
    <col min="11265" max="11265" width="3" style="115" customWidth="1"/>
    <col min="11266" max="11266" width="76" style="115" customWidth="1"/>
    <col min="11267" max="11520" width="9.140625" style="115"/>
    <col min="11521" max="11521" width="3" style="115" customWidth="1"/>
    <col min="11522" max="11522" width="76" style="115" customWidth="1"/>
    <col min="11523" max="11776" width="9.140625" style="115"/>
    <col min="11777" max="11777" width="3" style="115" customWidth="1"/>
    <col min="11778" max="11778" width="76" style="115" customWidth="1"/>
    <col min="11779" max="12032" width="9.140625" style="115"/>
    <col min="12033" max="12033" width="3" style="115" customWidth="1"/>
    <col min="12034" max="12034" width="76" style="115" customWidth="1"/>
    <col min="12035" max="12288" width="9.140625" style="115"/>
    <col min="12289" max="12289" width="3" style="115" customWidth="1"/>
    <col min="12290" max="12290" width="76" style="115" customWidth="1"/>
    <col min="12291" max="12544" width="9.140625" style="115"/>
    <col min="12545" max="12545" width="3" style="115" customWidth="1"/>
    <col min="12546" max="12546" width="76" style="115" customWidth="1"/>
    <col min="12547" max="12800" width="9.140625" style="115"/>
    <col min="12801" max="12801" width="3" style="115" customWidth="1"/>
    <col min="12802" max="12802" width="76" style="115" customWidth="1"/>
    <col min="12803" max="13056" width="9.140625" style="115"/>
    <col min="13057" max="13057" width="3" style="115" customWidth="1"/>
    <col min="13058" max="13058" width="76" style="115" customWidth="1"/>
    <col min="13059" max="13312" width="9.140625" style="115"/>
    <col min="13313" max="13313" width="3" style="115" customWidth="1"/>
    <col min="13314" max="13314" width="76" style="115" customWidth="1"/>
    <col min="13315" max="13568" width="9.140625" style="115"/>
    <col min="13569" max="13569" width="3" style="115" customWidth="1"/>
    <col min="13570" max="13570" width="76" style="115" customWidth="1"/>
    <col min="13571" max="13824" width="9.140625" style="115"/>
    <col min="13825" max="13825" width="3" style="115" customWidth="1"/>
    <col min="13826" max="13826" width="76" style="115" customWidth="1"/>
    <col min="13827" max="14080" width="9.140625" style="115"/>
    <col min="14081" max="14081" width="3" style="115" customWidth="1"/>
    <col min="14082" max="14082" width="76" style="115" customWidth="1"/>
    <col min="14083" max="14336" width="9.140625" style="115"/>
    <col min="14337" max="14337" width="3" style="115" customWidth="1"/>
    <col min="14338" max="14338" width="76" style="115" customWidth="1"/>
    <col min="14339" max="14592" width="9.140625" style="115"/>
    <col min="14593" max="14593" width="3" style="115" customWidth="1"/>
    <col min="14594" max="14594" width="76" style="115" customWidth="1"/>
    <col min="14595" max="14848" width="9.140625" style="115"/>
    <col min="14849" max="14849" width="3" style="115" customWidth="1"/>
    <col min="14850" max="14850" width="76" style="115" customWidth="1"/>
    <col min="14851" max="15104" width="9.140625" style="115"/>
    <col min="15105" max="15105" width="3" style="115" customWidth="1"/>
    <col min="15106" max="15106" width="76" style="115" customWidth="1"/>
    <col min="15107" max="15360" width="9.140625" style="115"/>
    <col min="15361" max="15361" width="3" style="115" customWidth="1"/>
    <col min="15362" max="15362" width="76" style="115" customWidth="1"/>
    <col min="15363" max="15616" width="9.140625" style="115"/>
    <col min="15617" max="15617" width="3" style="115" customWidth="1"/>
    <col min="15618" max="15618" width="76" style="115" customWidth="1"/>
    <col min="15619" max="15872" width="9.140625" style="115"/>
    <col min="15873" max="15873" width="3" style="115" customWidth="1"/>
    <col min="15874" max="15874" width="76" style="115" customWidth="1"/>
    <col min="15875" max="16128" width="9.140625" style="115"/>
    <col min="16129" max="16129" width="3" style="115" customWidth="1"/>
    <col min="16130" max="16130" width="76" style="115" customWidth="1"/>
    <col min="16131" max="16384" width="9.140625" style="115"/>
  </cols>
  <sheetData>
    <row r="1" spans="1:3" ht="32.1" customHeight="1" x14ac:dyDescent="0.3">
      <c r="A1" s="112"/>
      <c r="B1" s="113" t="s">
        <v>141</v>
      </c>
      <c r="C1" s="114"/>
    </row>
    <row r="2" spans="1:3" ht="16.5" x14ac:dyDescent="0.3">
      <c r="A2" s="112"/>
      <c r="B2" s="116"/>
      <c r="C2" s="114"/>
    </row>
    <row r="3" spans="1:3" ht="16.5" x14ac:dyDescent="0.3">
      <c r="A3" s="112"/>
      <c r="B3" s="117" t="s">
        <v>132</v>
      </c>
      <c r="C3" s="114"/>
    </row>
    <row r="4" spans="1:3" x14ac:dyDescent="0.3">
      <c r="A4" s="112"/>
      <c r="B4" s="123" t="s">
        <v>133</v>
      </c>
      <c r="C4" s="114"/>
    </row>
    <row r="5" spans="1:3" ht="16.5" x14ac:dyDescent="0.3">
      <c r="A5" s="112"/>
      <c r="B5" s="118"/>
      <c r="C5" s="114"/>
    </row>
    <row r="6" spans="1:3" ht="16.5" x14ac:dyDescent="0.3">
      <c r="A6" s="112"/>
      <c r="B6" s="119" t="s">
        <v>134</v>
      </c>
      <c r="C6" s="114"/>
    </row>
    <row r="7" spans="1:3" ht="16.5" x14ac:dyDescent="0.3">
      <c r="A7" s="112"/>
      <c r="B7" s="118"/>
      <c r="C7" s="114"/>
    </row>
    <row r="8" spans="1:3" ht="46.5" x14ac:dyDescent="0.3">
      <c r="A8" s="112"/>
      <c r="B8" s="118" t="s">
        <v>135</v>
      </c>
      <c r="C8" s="114"/>
    </row>
    <row r="9" spans="1:3" ht="16.5" x14ac:dyDescent="0.3">
      <c r="A9" s="112"/>
      <c r="B9" s="118"/>
      <c r="C9" s="114"/>
    </row>
    <row r="10" spans="1:3" ht="31.5" x14ac:dyDescent="0.3">
      <c r="A10" s="112"/>
      <c r="B10" s="118" t="s">
        <v>136</v>
      </c>
      <c r="C10" s="114"/>
    </row>
    <row r="11" spans="1:3" ht="16.5" x14ac:dyDescent="0.3">
      <c r="A11" s="112"/>
      <c r="B11" s="118"/>
      <c r="C11" s="114"/>
    </row>
    <row r="12" spans="1:3" ht="31.5" x14ac:dyDescent="0.3">
      <c r="A12" s="112"/>
      <c r="B12" s="118" t="s">
        <v>137</v>
      </c>
      <c r="C12" s="114"/>
    </row>
    <row r="13" spans="1:3" ht="16.5" x14ac:dyDescent="0.3">
      <c r="A13" s="112"/>
      <c r="B13" s="118"/>
      <c r="C13" s="114"/>
    </row>
    <row r="14" spans="1:3" x14ac:dyDescent="0.3">
      <c r="A14" s="112"/>
      <c r="B14" s="120" t="s">
        <v>138</v>
      </c>
      <c r="C14" s="114"/>
    </row>
    <row r="15" spans="1:3" ht="15.75" x14ac:dyDescent="0.3">
      <c r="A15" s="112"/>
      <c r="B15" s="126" t="s">
        <v>139</v>
      </c>
      <c r="C15" s="114"/>
    </row>
    <row r="16" spans="1:3" ht="16.5" x14ac:dyDescent="0.3">
      <c r="A16" s="112"/>
      <c r="B16" s="121"/>
      <c r="C16" s="114"/>
    </row>
    <row r="17" spans="1:3" ht="32.25" x14ac:dyDescent="0.3">
      <c r="A17" s="112"/>
      <c r="B17" s="118" t="s">
        <v>140</v>
      </c>
      <c r="C17" s="114"/>
    </row>
    <row r="18" spans="1:3" x14ac:dyDescent="0.3">
      <c r="A18" s="112"/>
      <c r="B18" s="112"/>
      <c r="C18" s="114"/>
    </row>
    <row r="19" spans="1:3" x14ac:dyDescent="0.3">
      <c r="A19" s="112"/>
      <c r="B19" s="112"/>
      <c r="C19" s="114"/>
    </row>
    <row r="20" spans="1:3" x14ac:dyDescent="0.3">
      <c r="A20" s="112"/>
      <c r="B20" s="112"/>
      <c r="C20" s="114"/>
    </row>
    <row r="21" spans="1:3" x14ac:dyDescent="0.3">
      <c r="A21" s="112"/>
      <c r="B21" s="112"/>
      <c r="C21" s="114"/>
    </row>
    <row r="22" spans="1:3" x14ac:dyDescent="0.3">
      <c r="A22" s="112"/>
      <c r="B22" s="112"/>
      <c r="C22" s="114"/>
    </row>
    <row r="23" spans="1:3" x14ac:dyDescent="0.3">
      <c r="A23" s="112"/>
      <c r="B23" s="112"/>
      <c r="C23" s="114"/>
    </row>
    <row r="24" spans="1:3" x14ac:dyDescent="0.3">
      <c r="A24" s="112"/>
      <c r="B24" s="112"/>
      <c r="C24" s="114"/>
    </row>
    <row r="25" spans="1:3" x14ac:dyDescent="0.3">
      <c r="A25" s="112"/>
      <c r="B25" s="112"/>
      <c r="C25" s="114"/>
    </row>
    <row r="26" spans="1:3" x14ac:dyDescent="0.3">
      <c r="A26" s="112"/>
      <c r="B26" s="112"/>
      <c r="C26" s="114"/>
    </row>
    <row r="27" spans="1:3" x14ac:dyDescent="0.3">
      <c r="A27" s="112"/>
      <c r="B27" s="112"/>
      <c r="C27" s="114"/>
    </row>
    <row r="28" spans="1:3" x14ac:dyDescent="0.3">
      <c r="A28" s="112"/>
      <c r="B28" s="112"/>
      <c r="C28" s="114"/>
    </row>
    <row r="29" spans="1:3" x14ac:dyDescent="0.3">
      <c r="A29" s="112"/>
      <c r="B29" s="112"/>
      <c r="C29" s="114"/>
    </row>
  </sheetData>
  <hyperlinks>
    <hyperlink ref="B14" r:id="rId1" display="See License Agreement" xr:uid="{00000000-0004-0000-0700-000000000000}"/>
    <hyperlink ref="B4" r:id="rId2" tooltip="View online document" display="http://www.invoicingtemplate.com/bill-format-landscaping-servic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3C399-1AF0-40F8-BF4D-8FF3CE1AF68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60</v>
      </c>
    </row>
    <row r="6" spans="1:5" x14ac:dyDescent="0.2">
      <c r="A6" s="1" t="s">
        <v>4</v>
      </c>
      <c r="B6" s="2" t="s">
        <v>108</v>
      </c>
    </row>
    <row r="7" spans="1:5" x14ac:dyDescent="0.2">
      <c r="A7" s="1" t="s">
        <v>7</v>
      </c>
      <c r="B7" s="1">
        <v>1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0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87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61</v>
      </c>
      <c r="B20" s="1">
        <v>1</v>
      </c>
    </row>
    <row r="22" spans="1:2" x14ac:dyDescent="0.2">
      <c r="A22" s="1" t="s">
        <v>62</v>
      </c>
      <c r="B22" s="1">
        <v>1</v>
      </c>
    </row>
    <row r="23" spans="1:2" x14ac:dyDescent="0.2">
      <c r="B23" s="1" t="s">
        <v>144</v>
      </c>
    </row>
    <row r="25" spans="1:2" x14ac:dyDescent="0.2">
      <c r="A25" s="1" t="s">
        <v>97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6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310</vt:i4>
      </vt:variant>
    </vt:vector>
  </HeadingPairs>
  <TitlesOfParts>
    <vt:vector size="31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oknItemDiscount_1</vt:lpstr>
      <vt:lpstr>oknItemDiscount_10</vt:lpstr>
      <vt:lpstr>oknItemDiscount_11</vt:lpstr>
      <vt:lpstr>oknItemDiscount_12</vt:lpstr>
      <vt:lpstr>oknItemDiscount_13</vt:lpstr>
      <vt:lpstr>oknItemDiscount_14</vt:lpstr>
      <vt:lpstr>oknItemDiscount_15</vt:lpstr>
      <vt:lpstr>oknItemDiscount_16</vt:lpstr>
      <vt:lpstr>oknItemDiscount_17</vt:lpstr>
      <vt:lpstr>oknItemDiscount_18</vt:lpstr>
      <vt:lpstr>oknItemDiscount_19</vt:lpstr>
      <vt:lpstr>oknItemDiscount_2</vt:lpstr>
      <vt:lpstr>oknItemDiscount_20</vt:lpstr>
      <vt:lpstr>oknItemDiscount_3</vt:lpstr>
      <vt:lpstr>oknItemDiscount_4</vt:lpstr>
      <vt:lpstr>oknItemDiscount_5</vt:lpstr>
      <vt:lpstr>oknItemDiscount_6</vt:lpstr>
      <vt:lpstr>oknItemDiscount_7</vt:lpstr>
      <vt:lpstr>oknItemDiscount_8</vt:lpstr>
      <vt:lpstr>oknItemDiscount_9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Bill Format for landscaping Service</dc:title>
  <dc:subject>"Bill Format for landscaping Service" summary: Whether you are offering landscaping or garden / lawn-care services, or are renting or selling fiberglass planters and artificial trees and plants, this free invoice form design sample in Excel could help you create PDF invoices easily.</dc:subject>
  <dc:creator>https://www.invoicingtemplate.com/</dc:creator>
  <cp:keywords/>
  <dc:description>https://www.invoicingtemplate.com/bill-format-landscaping-service.html</dc:description>
  <cp:lastModifiedBy>liangjun yu</cp:lastModifiedBy>
  <cp:lastPrinted>2016-10-20T06:30:16Z</cp:lastPrinted>
  <dcterms:created xsi:type="dcterms:W3CDTF">2000-07-27T22:24:14Z</dcterms:created>
  <dcterms:modified xsi:type="dcterms:W3CDTF">2024-03-08T11:28:25Z</dcterms:modified>
  <cp:category>Bill Format for landscaping Service, Invoicing Template for Landscaping Service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13, San Francisco[10], California, 870887, 805235, 7000815314783882970?+8.15%, 46.9 sq mi, 121.5 km2, 18,569/sq mi, 7,170/km2, 37°43′38″N 123°01′56″W? / ?37.7272°N 123.0322°W? / 37.7272; -123.0322? (13 San Francisco)</vt:lpwstr>
  </property>
</Properties>
</file>