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28\"/>
    </mc:Choice>
  </mc:AlternateContent>
  <xr:revisionPtr revIDLastSave="0" documentId="13_ncr:1_{20B1FFD9-4851-4F77-A1D8-E6F6D17D37DB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8" r:id="rId2"/>
  </sheets>
  <definedNames>
    <definedName name="InvoicingTemplateLinkTarget" hidden="1">#REF!</definedName>
    <definedName name="oknBalanceDue">Invoice!$O$45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13">Invoice!$D$31</definedName>
    <definedName name="oknCost_14">Invoice!$D$32</definedName>
    <definedName name="oknCost_15">Invoice!$D$33</definedName>
    <definedName name="oknCost_16">Invoice!$D$34</definedName>
    <definedName name="oknCost_17">Invoice!$D$35</definedName>
    <definedName name="oknCost_18">Invoice!$D$36</definedName>
    <definedName name="oknCost_19">Invoice!$D$37</definedName>
    <definedName name="oknCost_2">Invoice!$D$20</definedName>
    <definedName name="oknCost_20">Invoice!$D$38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ItemDiscount_1">Invoice!$N$19</definedName>
    <definedName name="oknItemDiscount_10">Invoice!$N$28</definedName>
    <definedName name="oknItemDiscount_11">Invoice!$N$29</definedName>
    <definedName name="oknItemDiscount_12">Invoice!$N$30</definedName>
    <definedName name="oknItemDiscount_13">Invoice!$N$31</definedName>
    <definedName name="oknItemDiscount_14">Invoice!$N$32</definedName>
    <definedName name="oknItemDiscount_15">Invoice!$N$33</definedName>
    <definedName name="oknItemDiscount_16">Invoice!$N$34</definedName>
    <definedName name="oknItemDiscount_17">Invoice!$N$35</definedName>
    <definedName name="oknItemDiscount_18">Invoice!$N$36</definedName>
    <definedName name="oknItemDiscount_19">Invoice!$N$37</definedName>
    <definedName name="oknItemDiscount_2">Invoice!$N$20</definedName>
    <definedName name="oknItemDiscount_20">Invoice!$N$38</definedName>
    <definedName name="oknItemDiscount_3">Invoice!$N$21</definedName>
    <definedName name="oknItemDiscount_4">Invoice!$N$22</definedName>
    <definedName name="oknItemDiscount_5">Invoice!$N$23</definedName>
    <definedName name="oknItemDiscount_6">Invoice!$N$24</definedName>
    <definedName name="oknItemDiscount_7">Invoice!$N$25</definedName>
    <definedName name="oknItemDiscount_8">Invoice!$N$26</definedName>
    <definedName name="oknItemDiscount_9">Invoice!$N$27</definedName>
    <definedName name="oknLineTotal_1">Invoice!$O$19</definedName>
    <definedName name="oknLineTotal_10">Invoice!$O$28</definedName>
    <definedName name="oknLineTotal_11">Invoice!$O$29</definedName>
    <definedName name="oknLineTotal_12">Invoice!$O$30</definedName>
    <definedName name="oknLineTotal_13">Invoice!$O$31</definedName>
    <definedName name="oknLineTotal_14">Invoice!$O$32</definedName>
    <definedName name="oknLineTotal_15">Invoice!$O$33</definedName>
    <definedName name="oknLineTotal_16">Invoice!$O$34</definedName>
    <definedName name="oknLineTotal_17">Invoice!$O$35</definedName>
    <definedName name="oknLineTotal_18">Invoice!$O$36</definedName>
    <definedName name="oknLineTotal_19">Invoice!$O$37</definedName>
    <definedName name="oknLineTotal_2">Invoice!$O$20</definedName>
    <definedName name="oknLineTotal_20">Invoice!$O$38</definedName>
    <definedName name="oknLineTotal_3">Invoice!$O$21</definedName>
    <definedName name="oknLineTotal_4">Invoice!$O$22</definedName>
    <definedName name="oknLineTotal_5">Invoice!$O$23</definedName>
    <definedName name="oknLineTotal_6">Invoice!$O$24</definedName>
    <definedName name="oknLineTotal_7">Invoice!$O$25</definedName>
    <definedName name="oknLineTotal_8">Invoice!$O$26</definedName>
    <definedName name="oknLineTotal_9">Invoice!$O$27</definedName>
    <definedName name="oknLineTotalTaxable">Invoice!$D$39</definedName>
    <definedName name="oknNotes">Invoice!$F$43</definedName>
    <definedName name="oknOrderID">Invoice!$F$16</definedName>
    <definedName name="oknPaymentAmount">Invoice!$H$47</definedName>
    <definedName name="oknPaymentCheckNumber">Invoice!$K$47</definedName>
    <definedName name="oknPaymentCreatedDate">Invoice!$F$47</definedName>
    <definedName name="oknPaymentDetail">Invoice!$F$48:$O$50</definedName>
    <definedName name="oknPaymentNotes">Invoice!$O$47</definedName>
    <definedName name="oknPaymentPaymentTerm">Invoice!$J$47</definedName>
    <definedName name="oknPayments">Invoice!$O$44</definedName>
    <definedName name="oknPaymentTerm">Invoice!$J$16</definedName>
    <definedName name="oknPaymentTotalApplied">Invoice!$I$47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Invoice!$M$19</definedName>
    <definedName name="oknPrice_10">Invoice!$M$28</definedName>
    <definedName name="oknPrice_11">Invoice!$M$29</definedName>
    <definedName name="oknPrice_12">Invoice!$M$30</definedName>
    <definedName name="oknPrice_13">Invoice!$M$31</definedName>
    <definedName name="oknPrice_14">Invoice!$M$32</definedName>
    <definedName name="oknPrice_15">Invoice!$M$33</definedName>
    <definedName name="oknPrice_16">Invoice!$M$34</definedName>
    <definedName name="oknPrice_17">Invoice!$M$35</definedName>
    <definedName name="oknPrice_18">Invoice!$M$36</definedName>
    <definedName name="oknPrice_19">Invoice!$M$37</definedName>
    <definedName name="oknPrice_2">Invoice!$M$20</definedName>
    <definedName name="oknPrice_20">Invoice!$M$38</definedName>
    <definedName name="oknPrice_3">Invoice!$M$21</definedName>
    <definedName name="oknPrice_4">Invoice!$M$22</definedName>
    <definedName name="oknPrice_5">Invoice!$M$23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InvoiceID">#REF!</definedName>
    <definedName name="oknPrNotes">#REF!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13">Invoice!$F$31</definedName>
    <definedName name="oknProductID_14">Invoice!$F$32</definedName>
    <definedName name="oknProductID_15">Invoice!$F$33</definedName>
    <definedName name="oknProductID_16">Invoice!$F$34</definedName>
    <definedName name="oknProductID_17">Invoice!$F$35</definedName>
    <definedName name="oknProductID_18">Invoice!$F$36</definedName>
    <definedName name="oknProductID_19">Invoice!$F$37</definedName>
    <definedName name="oknProductID_2">Invoice!$F$20</definedName>
    <definedName name="oknProductID_20">Invoice!$F$38</definedName>
    <definedName name="oknProductID_3">Invoice!$F$21</definedName>
    <definedName name="oknProductID_4">Invoice!$F$22</definedName>
    <definedName name="oknProductID_5">Invoice!$F$23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Invoice!$H$19</definedName>
    <definedName name="oknProductName_10">Invoice!$H$28</definedName>
    <definedName name="oknProductName_11">Invoice!$H$29</definedName>
    <definedName name="oknProductName_12">Invoice!$H$30</definedName>
    <definedName name="oknProductName_13">Invoice!$H$31</definedName>
    <definedName name="oknProductName_14">Invoice!$H$32</definedName>
    <definedName name="oknProductName_15">Invoice!$H$33</definedName>
    <definedName name="oknProductName_16">Invoice!$H$34</definedName>
    <definedName name="oknProductName_17">Invoice!$H$35</definedName>
    <definedName name="oknProductName_18">Invoice!$H$36</definedName>
    <definedName name="oknProductName_19">Invoice!$H$37</definedName>
    <definedName name="oknProductName_2">Invoice!$H$20</definedName>
    <definedName name="oknProductName_20">Invoice!$H$38</definedName>
    <definedName name="oknProductName_3">Invoice!$H$21</definedName>
    <definedName name="oknProductName_4">Invoice!$H$22</definedName>
    <definedName name="oknProductName_5">Invoice!$H$23</definedName>
    <definedName name="oknProductName_6">Invoice!$H$24</definedName>
    <definedName name="oknProductName_7">Invoice!$H$25</definedName>
    <definedName name="oknProductName_8">Invoice!$H$26</definedName>
    <definedName name="oknProductName_9">Invoice!$H$27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13">Invoice!$K$31</definedName>
    <definedName name="oknQuantity_14">Invoice!$K$32</definedName>
    <definedName name="oknQuantity_15">Invoice!$K$33</definedName>
    <definedName name="oknQuantity_16">Invoice!$K$34</definedName>
    <definedName name="oknQuantity_17">Invoice!$K$35</definedName>
    <definedName name="oknQuantity_18">Invoice!$K$36</definedName>
    <definedName name="oknQuantity_19">Invoice!$K$37</definedName>
    <definedName name="oknQuantity_2">Invoice!$K$20</definedName>
    <definedName name="oknQuantity_20">Invoice!$K$38</definedName>
    <definedName name="oknQuantity_3">Invoice!$K$21</definedName>
    <definedName name="oknQuantity_4">Invoice!$K$22</definedName>
    <definedName name="oknQuantity_5">Invoice!$K$23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Invoice!$H$16</definedName>
    <definedName name="oknSavingInvoiceClearWorksheet" hidden="1">#REF!</definedName>
    <definedName name="oknSavingInvoicePromptForPayment" hidden="1">#REF!</definedName>
    <definedName name="oknShipAddress">Invoice!$L$13</definedName>
    <definedName name="oknShipCityStateZip">Invoice!$L$14</definedName>
    <definedName name="oknShipContact">Invoice!#REF!</definedName>
    <definedName name="oknShipCountry">Invoice!#REF!</definedName>
    <definedName name="oknShipDate">Invoice!$AK$10</definedName>
    <definedName name="oknShipName">Invoice!$L$12</definedName>
    <definedName name="oknShippingCost">Invoice!$O$42</definedName>
    <definedName name="oknShipVia">Invoice!$AK$12</definedName>
    <definedName name="oknShipZipPostcode">Invoice!#REF!</definedName>
    <definedName name="oknStatus">Invoice!$A$6</definedName>
    <definedName name="oknSubTotal">Invoice!$O$39</definedName>
    <definedName name="oknTax1">Invoice!$O$40</definedName>
    <definedName name="oknTax1Name">Invoice!$M$40</definedName>
    <definedName name="oknTax1Rate">Invoice!$N$40</definedName>
    <definedName name="oknTax1RateDefault">Invoice!$C$7</definedName>
    <definedName name="oknTax2">Invoice!$O$41</definedName>
    <definedName name="oknTax2IsAppliedToTax1">Invoice!$C$5</definedName>
    <definedName name="oknTax2Name">Invoice!$M$41</definedName>
    <definedName name="oknTax2Rate">Invoice!$N$41</definedName>
    <definedName name="oknTax2RateDefault">Invoice!$C$15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13">Invoice!$C$31</definedName>
    <definedName name="oknTaxable_14">Invoice!$C$32</definedName>
    <definedName name="oknTaxable_15">Invoice!$C$33</definedName>
    <definedName name="oknTaxable_16">Invoice!$C$34</definedName>
    <definedName name="oknTaxable_17">Invoice!$C$35</definedName>
    <definedName name="oknTaxable_18">Invoice!$C$36</definedName>
    <definedName name="oknTaxable_19">Invoice!$C$37</definedName>
    <definedName name="oknTaxable_2">Invoice!$C$20</definedName>
    <definedName name="oknTaxable_20">Invoice!$C$38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Invoice!$C$6</definedName>
    <definedName name="oknTaxType">Invoice!$C$4</definedName>
    <definedName name="oknTotal">Invoice!$O$43</definedName>
    <definedName name="oknWhoAddress">Invoice!$F$13</definedName>
    <definedName name="oknWhoCityStateZip">Invoice!$F$14</definedName>
    <definedName name="oknWhoCountry">Invoice!#REF!</definedName>
    <definedName name="oknWhoID">Invoice!$H$10</definedName>
    <definedName name="oknWhoName">Invoice!$F$12</definedName>
    <definedName name="oknWhoPhone">Invoice!#REF!</definedName>
    <definedName name="oknWhoZipPostcode">Invoice!#REF!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Invoice!$F$3:$O$52</definedName>
    <definedName name="_xlnm.Print_Titles" localSheetId="0">Invoice!$3:$18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9" i="1" l="1"/>
  <c r="O20" i="1"/>
  <c r="D39" i="1" s="1" a="1"/>
  <c r="D39" i="1" s="1"/>
  <c r="O40" i="1" s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41" i="1"/>
  <c r="O39" i="1" l="1"/>
  <c r="O43" i="1" s="1"/>
  <c r="O45" i="1" s="1"/>
</calcChain>
</file>

<file path=xl/sharedStrings.xml><?xml version="1.0" encoding="utf-8"?>
<sst xmlns="http://schemas.openxmlformats.org/spreadsheetml/2006/main" count="86" uniqueCount="65">
  <si>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</si>
  <si>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</si>
  <si>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</si>
  <si>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</si>
  <si>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</si>
  <si>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</si>
  <si>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</si>
  <si>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</si>
  <si>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</si>
  <si>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</si>
  <si>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</si>
  <si>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</si>
  <si>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</si>
  <si>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Description</t>
  </si>
  <si>
    <t>Line Total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</si>
  <si>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</si>
  <si>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</si>
  <si>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</si>
  <si>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</si>
  <si>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</si>
  <si>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</si>
  <si>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</si>
  <si>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</si>
  <si>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DATE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</si>
  <si>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</si>
  <si>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</si>
  <si>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</si>
  <si>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PAYMENT DETAIL</t>
    <phoneticPr fontId="5" type="noConversion"/>
  </si>
  <si>
    <t>APPLIED</t>
  </si>
  <si>
    <t>%Discount</t>
    <phoneticPr fontId="5" type="noConversion"/>
  </si>
  <si>
    <t>DIRECT FREIGHT EXPRESS</t>
  </si>
  <si>
    <t>Net 30</t>
  </si>
  <si>
    <t xml:space="preserve">ROB </t>
  </si>
  <si>
    <t xml:space="preserve">                           </t>
  </si>
  <si>
    <t>TAX INVOICE</t>
  </si>
  <si>
    <t>G.S.T.</t>
  </si>
  <si>
    <t/>
  </si>
  <si>
    <t>Pending</t>
  </si>
  <si>
    <t>ABN xxxxxxxxxxx                                                           EFT PAYMENTS WESTPAC:                                       BSB: xxx xxx           ACC NO: xxx xxx</t>
  </si>
  <si>
    <t>c6028</t>
  </si>
  <si>
    <t># / Taxable</t>
  </si>
  <si>
    <t>Line #</t>
  </si>
  <si>
    <t>Business Address</t>
  </si>
  <si>
    <t>Business City, State, ZIP</t>
  </si>
  <si>
    <t>Business Contact</t>
  </si>
  <si>
    <t>Your Business Name</t>
  </si>
  <si>
    <t>Address</t>
  </si>
  <si>
    <t>City</t>
  </si>
  <si>
    <t>BILL TO</t>
  </si>
  <si>
    <t>Ship To / Job Addr.</t>
  </si>
  <si>
    <t>Fields not used in this template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</si>
  <si>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</si>
  <si>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</si>
  <si>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</si>
  <si>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</si>
  <si>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</si>
  <si>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</si>
  <si>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</si>
  <si>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Need a different invoice layout? Visit our invoice template collection.</t>
  </si>
  <si>
    <t>InvoicingTemplates.com</t>
  </si>
  <si>
    <t>uniformsoft.com</t>
  </si>
  <si>
    <t>Lawn care</t>
  </si>
  <si>
    <t>P100</t>
  </si>
  <si>
    <t>Invoicing Template for Landscaping Service - 13, San Francisco[10], California, 870887, 805235, 7000815314783882970?+8.15%, 46.9 sq mi, 121.5 km2, 18,569/sq mi, 7,170/km2, 37°43′38″N 123°01′56″W? / ?37.7272°N 123.0322°W? / 37.7272; -123.0322? (13 San Francisco)</t>
  </si>
  <si>
    <t>Bill Format for landscaping Servicec6028 - 13, San Francisco[10], California, 870887, 805235, 7000815314783882970?+8.15%, 46.9 sq mi, 121.5 km2, 18,569/sq mi, 7,170/km2, 37°43′38″N 123°01′56″W? / ?37.7272°N 123.0322°W? / 37.7272; -123.0322? (13 San Francisco)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</si>
</sst>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;[Red]\-&quot;$&quot;#,##0.00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0"/>
      <name val="Bookman Old Style"/>
      <family val="1"/>
    </font>
    <font>
      <b/>
      <sz val="10"/>
      <name val="Bookman Old Style"/>
      <family val="1"/>
    </font>
    <font>
      <sz val="24"/>
      <color indexed="57"/>
      <name val="Bookman Old Style"/>
      <family val="1"/>
    </font>
    <font>
      <sz val="28"/>
      <color indexed="57"/>
      <name val="Bookman Old Style"/>
      <family val="1"/>
    </font>
    <font>
      <b/>
      <u/>
      <sz val="10"/>
      <color indexed="10"/>
      <name val="Bookman Old Style"/>
      <family val="1"/>
    </font>
    <font>
      <b/>
      <sz val="9"/>
      <name val="Bookman Old Style"/>
      <family val="1"/>
    </font>
    <font>
      <sz val="8"/>
      <name val="Bookman Old Style"/>
      <family val="1"/>
    </font>
    <font>
      <sz val="10"/>
      <color indexed="9"/>
      <name val="Bookman Old Style"/>
      <family val="1"/>
    </font>
    <font>
      <sz val="9"/>
      <name val="Bookman Old Style"/>
      <family val="1"/>
    </font>
    <font>
      <i/>
      <sz val="10"/>
      <name val="Bookman Old Style"/>
      <family val="1"/>
    </font>
    <font>
      <b/>
      <sz val="22"/>
      <color theme="4" tint="-0.249977111117893"/>
      <name val="Bodoni MT Black"/>
      <family val="1"/>
    </font>
    <font>
      <b/>
      <sz val="16"/>
      <color theme="9" tint="-0.499984740745262"/>
      <name val="Bodoni MT Black"/>
      <family val="1"/>
    </font>
    <font>
      <sz val="11"/>
      <name val="Bookman Old Style"/>
      <family val="1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i/>
      <sz val="9"/>
      <name val="Bookman Old Style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/>
      <top style="medium">
        <color theme="4" tint="-0.499984740745262"/>
      </top>
      <bottom style="medium">
        <color theme="4" tint="-0.499984740745262"/>
      </bottom>
      <diagonal/>
    </border>
    <border>
      <left/>
      <right style="thin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/>
      <right/>
      <top style="medium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/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medium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8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4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31">
    <xf numFmtId="0" fontId="0" fillId="0" borderId="0" xfId="0"/>
    <xf numFmtId="0" fontId="9" fillId="0" borderId="0" xfId="0" applyFont="1" applyAlignment="1">
      <alignment horizontal="right" vertical="center"/>
    </xf>
    <xf numFmtId="0" fontId="9" fillId="3" borderId="2" xfId="0" applyFont="1" applyFill="1" applyBorder="1" applyAlignment="1">
      <alignment horizontal="center" vertical="center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0" fontId="8" fillId="2" borderId="0" xfId="0" applyFont="1" applyFill="1" applyAlignment="1">
      <alignment vertical="center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 applyProtection="1">
      <alignment vertical="center" wrapText="1"/>
      <protection locked="0"/>
    </xf>
    <xf numFmtId="0" fontId="9" fillId="0" borderId="0" xfId="0" applyFont="1" applyAlignment="1">
      <alignment vertical="center"/>
    </xf>
    <xf numFmtId="0" fontId="13" fillId="3" borderId="3" xfId="0" applyFont="1" applyFill="1" applyBorder="1" applyAlignment="1">
      <alignment horizontal="center" vertical="center"/>
    </xf>
    <xf numFmtId="173" fontId="16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165" fontId="14" fillId="6" borderId="0" xfId="0" applyNumberFormat="1" applyFont="1" applyFill="1" applyAlignment="1">
      <alignment horizontal="right" vertical="center"/>
    </xf>
    <xf numFmtId="170" fontId="14" fillId="6" borderId="0" xfId="0" applyNumberFormat="1" applyFont="1" applyFill="1" applyAlignment="1">
      <alignment horizontal="right" vertical="center"/>
    </xf>
    <xf numFmtId="10" fontId="14" fillId="6" borderId="0" xfId="0" applyNumberFormat="1" applyFont="1" applyFill="1" applyAlignment="1">
      <alignment horizontal="right" vertical="center"/>
    </xf>
    <xf numFmtId="0" fontId="8" fillId="6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44" fontId="8" fillId="6" borderId="0" xfId="0" applyNumberFormat="1" applyFont="1" applyFill="1" applyAlignment="1">
      <alignment horizontal="left" vertical="center"/>
    </xf>
    <xf numFmtId="166" fontId="8" fillId="6" borderId="0" xfId="0" applyNumberFormat="1" applyFont="1" applyFill="1" applyAlignment="1">
      <alignment horizontal="left" vertical="center"/>
    </xf>
    <xf numFmtId="10" fontId="8" fillId="6" borderId="0" xfId="0" applyNumberFormat="1" applyFont="1" applyFill="1" applyAlignment="1">
      <alignment horizontal="right" vertical="center"/>
    </xf>
    <xf numFmtId="43" fontId="8" fillId="6" borderId="0" xfId="0" applyNumberFormat="1" applyFont="1" applyFill="1" applyAlignment="1">
      <alignment horizontal="left" vertical="center"/>
    </xf>
    <xf numFmtId="0" fontId="10" fillId="6" borderId="0" xfId="0" applyFont="1" applyFill="1" applyAlignment="1">
      <alignment horizontal="right" vertical="center"/>
    </xf>
    <xf numFmtId="168" fontId="11" fillId="6" borderId="0" xfId="0" applyNumberFormat="1" applyFont="1" applyFill="1" applyAlignment="1">
      <alignment horizontal="left" vertical="center" shrinkToFit="1"/>
    </xf>
    <xf numFmtId="0" fontId="8" fillId="6" borderId="0" xfId="0" applyFont="1" applyFill="1" applyAlignment="1">
      <alignment horizontal="left" vertical="center"/>
    </xf>
    <xf numFmtId="0" fontId="8" fillId="0" borderId="0" xfId="0" applyFont="1" applyAlignment="1" applyProtection="1">
      <alignment horizontal="right" vertical="center"/>
      <protection locked="0" hidden="1"/>
    </xf>
    <xf numFmtId="0" fontId="15" fillId="6" borderId="0" xfId="0" applyFont="1" applyFill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 wrapText="1"/>
    </xf>
    <xf numFmtId="174" fontId="16" fillId="0" borderId="0" xfId="0" applyNumberFormat="1" applyFont="1" applyAlignment="1" applyProtection="1">
      <alignment horizontal="right" vertical="center"/>
      <protection locked="0"/>
    </xf>
    <xf numFmtId="174" fontId="8" fillId="0" borderId="0" xfId="0" applyNumberFormat="1" applyFont="1" applyAlignment="1" applyProtection="1">
      <alignment horizontal="right" vertical="center"/>
      <protection locked="0"/>
    </xf>
    <xf numFmtId="0" fontId="8" fillId="4" borderId="0" xfId="0" applyFont="1" applyFill="1" applyAlignment="1">
      <alignment vertical="center"/>
    </xf>
    <xf numFmtId="0" fontId="9" fillId="6" borderId="13" xfId="0" applyFont="1" applyFill="1" applyBorder="1" applyAlignment="1">
      <alignment horizontal="center" vertical="center"/>
    </xf>
    <xf numFmtId="49" fontId="8" fillId="0" borderId="18" xfId="0" applyNumberFormat="1" applyFont="1" applyBorder="1" applyAlignment="1" applyProtection="1">
      <alignment horizontal="left" vertical="center"/>
      <protection locked="0"/>
    </xf>
    <xf numFmtId="169" fontId="8" fillId="0" borderId="18" xfId="0" applyNumberFormat="1" applyFont="1" applyBorder="1" applyAlignment="1" applyProtection="1">
      <alignment horizontal="right" vertical="center"/>
      <protection locked="0"/>
    </xf>
    <xf numFmtId="10" fontId="8" fillId="0" borderId="18" xfId="0" applyNumberFormat="1" applyFont="1" applyBorder="1" applyAlignment="1" applyProtection="1">
      <alignment horizontal="right" vertical="center"/>
      <protection locked="0"/>
    </xf>
    <xf numFmtId="171" fontId="8" fillId="0" borderId="18" xfId="0" applyNumberFormat="1" applyFont="1" applyBorder="1" applyAlignment="1" applyProtection="1">
      <alignment horizontal="left" vertical="center"/>
      <protection hidden="1"/>
    </xf>
    <xf numFmtId="49" fontId="8" fillId="4" borderId="22" xfId="0" applyNumberFormat="1" applyFont="1" applyFill="1" applyBorder="1" applyAlignment="1" applyProtection="1">
      <alignment horizontal="left" vertical="center"/>
      <protection locked="0"/>
    </xf>
    <xf numFmtId="169" fontId="8" fillId="4" borderId="22" xfId="0" applyNumberFormat="1" applyFont="1" applyFill="1" applyBorder="1" applyAlignment="1" applyProtection="1">
      <alignment horizontal="right" vertical="center"/>
      <protection locked="0"/>
    </xf>
    <xf numFmtId="10" fontId="8" fillId="4" borderId="22" xfId="0" applyNumberFormat="1" applyFont="1" applyFill="1" applyBorder="1" applyAlignment="1" applyProtection="1">
      <alignment horizontal="right" vertical="center"/>
      <protection locked="0"/>
    </xf>
    <xf numFmtId="171" fontId="8" fillId="4" borderId="22" xfId="0" applyNumberFormat="1" applyFont="1" applyFill="1" applyBorder="1" applyAlignment="1" applyProtection="1">
      <alignment horizontal="left" vertical="center"/>
      <protection hidden="1"/>
    </xf>
    <xf numFmtId="49" fontId="8" fillId="0" borderId="22" xfId="0" applyNumberFormat="1" applyFont="1" applyBorder="1" applyAlignment="1" applyProtection="1">
      <alignment horizontal="left" vertical="center"/>
      <protection locked="0"/>
    </xf>
    <xf numFmtId="169" fontId="8" fillId="0" borderId="22" xfId="0" applyNumberFormat="1" applyFont="1" applyBorder="1" applyAlignment="1" applyProtection="1">
      <alignment horizontal="right" vertical="center"/>
      <protection locked="0"/>
    </xf>
    <xf numFmtId="10" fontId="8" fillId="0" borderId="22" xfId="0" applyNumberFormat="1" applyFont="1" applyBorder="1" applyAlignment="1" applyProtection="1">
      <alignment horizontal="right" vertical="center"/>
      <protection locked="0"/>
    </xf>
    <xf numFmtId="171" fontId="8" fillId="0" borderId="22" xfId="0" applyNumberFormat="1" applyFont="1" applyBorder="1" applyAlignment="1" applyProtection="1">
      <alignment horizontal="left" vertical="center"/>
      <protection hidden="1"/>
    </xf>
    <xf numFmtId="49" fontId="8" fillId="4" borderId="23" xfId="0" applyNumberFormat="1" applyFont="1" applyFill="1" applyBorder="1" applyAlignment="1" applyProtection="1">
      <alignment horizontal="left" vertical="center"/>
      <protection locked="0"/>
    </xf>
    <xf numFmtId="169" fontId="8" fillId="4" borderId="23" xfId="0" applyNumberFormat="1" applyFont="1" applyFill="1" applyBorder="1" applyAlignment="1" applyProtection="1">
      <alignment horizontal="right" vertical="center"/>
      <protection locked="0"/>
    </xf>
    <xf numFmtId="10" fontId="8" fillId="4" borderId="23" xfId="0" applyNumberFormat="1" applyFont="1" applyFill="1" applyBorder="1" applyAlignment="1" applyProtection="1">
      <alignment horizontal="right" vertical="center"/>
      <protection locked="0"/>
    </xf>
    <xf numFmtId="171" fontId="8" fillId="4" borderId="23" xfId="0" applyNumberFormat="1" applyFont="1" applyFill="1" applyBorder="1" applyAlignment="1" applyProtection="1">
      <alignment horizontal="left" vertical="center"/>
      <protection hidden="1"/>
    </xf>
    <xf numFmtId="43" fontId="8" fillId="0" borderId="24" xfId="0" applyNumberFormat="1" applyFont="1" applyBorder="1" applyAlignment="1" applyProtection="1">
      <alignment horizontal="right" vertical="center"/>
      <protection hidden="1"/>
    </xf>
    <xf numFmtId="43" fontId="16" fillId="0" borderId="25" xfId="0" applyNumberFormat="1" applyFont="1" applyBorder="1" applyAlignment="1" applyProtection="1">
      <alignment horizontal="right" vertical="center"/>
      <protection hidden="1"/>
    </xf>
    <xf numFmtId="43" fontId="8" fillId="0" borderId="25" xfId="0" applyNumberFormat="1" applyFont="1" applyBorder="1" applyAlignment="1" applyProtection="1">
      <alignment horizontal="right" vertical="center"/>
      <protection hidden="1"/>
    </xf>
    <xf numFmtId="43" fontId="8" fillId="0" borderId="25" xfId="0" applyNumberFormat="1" applyFont="1" applyBorder="1" applyAlignment="1" applyProtection="1">
      <alignment horizontal="right" vertical="center"/>
      <protection locked="0" hidden="1"/>
    </xf>
    <xf numFmtId="43" fontId="9" fillId="0" borderId="17" xfId="0" applyNumberFormat="1" applyFont="1" applyBorder="1" applyAlignment="1" applyProtection="1">
      <alignment horizontal="right" vertical="center"/>
      <protection hidden="1"/>
    </xf>
    <xf numFmtId="0" fontId="8" fillId="9" borderId="0" xfId="0" applyFont="1" applyFill="1" applyAlignment="1">
      <alignment vertical="center"/>
    </xf>
    <xf numFmtId="0" fontId="8" fillId="9" borderId="0" xfId="0" applyFont="1" applyFill="1" applyAlignment="1" applyProtection="1">
      <alignment vertical="center"/>
      <protection locked="0" hidden="1"/>
    </xf>
    <xf numFmtId="1" fontId="8" fillId="0" borderId="18" xfId="0" applyNumberFormat="1" applyFont="1" applyBorder="1" applyAlignment="1" applyProtection="1">
      <alignment horizontal="left" vertical="center"/>
      <protection locked="0"/>
    </xf>
    <xf numFmtId="1" fontId="8" fillId="4" borderId="22" xfId="0" applyNumberFormat="1" applyFont="1" applyFill="1" applyBorder="1" applyAlignment="1" applyProtection="1">
      <alignment horizontal="left" vertical="center"/>
      <protection locked="0"/>
    </xf>
    <xf numFmtId="1" fontId="8" fillId="0" borderId="22" xfId="0" applyNumberFormat="1" applyFont="1" applyBorder="1" applyAlignment="1" applyProtection="1">
      <alignment horizontal="left" vertical="center"/>
      <protection locked="0"/>
    </xf>
    <xf numFmtId="1" fontId="8" fillId="4" borderId="23" xfId="0" applyNumberFormat="1" applyFont="1" applyFill="1" applyBorder="1" applyAlignment="1" applyProtection="1">
      <alignment horizontal="left" vertical="center"/>
      <protection locked="0"/>
    </xf>
    <xf numFmtId="0" fontId="22" fillId="9" borderId="0" xfId="0" applyFont="1" applyFill="1" applyAlignment="1">
      <alignment horizontal="center" vertical="center"/>
    </xf>
    <xf numFmtId="0" fontId="8" fillId="7" borderId="0" xfId="0" applyFont="1" applyFill="1" applyAlignment="1">
      <alignment vertical="center"/>
    </xf>
    <xf numFmtId="0" fontId="17" fillId="6" borderId="0" xfId="0" applyFont="1" applyFill="1" applyAlignment="1">
      <alignment horizontal="right" vertical="center"/>
    </xf>
    <xf numFmtId="0" fontId="21" fillId="6" borderId="0" xfId="1" applyFill="1" applyAlignment="1" applyProtection="1">
      <alignment vertical="center"/>
    </xf>
    <xf numFmtId="0" fontId="21" fillId="9" borderId="0" xfId="1" applyFill="1" applyAlignment="1" applyProtection="1">
      <alignment vertical="center"/>
    </xf>
    <xf numFmtId="43" fontId="13" fillId="3" borderId="2" xfId="0" applyNumberFormat="1" applyFont="1" applyFill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1" fillId="0" borderId="0" xfId="7"/>
    <xf numFmtId="0" fontId="17" fillId="4" borderId="0" xfId="0" applyFont="1" applyFill="1" applyAlignment="1">
      <alignment horizontal="center" vertical="center"/>
    </xf>
    <xf numFmtId="0" fontId="21" fillId="11" borderId="0" xfId="1" applyFill="1" applyAlignment="1" applyProtection="1">
      <alignment horizontal="center" vertical="center" wrapText="1"/>
      <protection locked="0"/>
    </xf>
    <xf numFmtId="0" fontId="0" fillId="6" borderId="0" xfId="0" applyFill="1" applyAlignment="1">
      <alignment horizontal="left"/>
    </xf>
    <xf numFmtId="0" fontId="22" fillId="9" borderId="0" xfId="0" applyFont="1" applyFill="1" applyAlignment="1">
      <alignment horizontal="center" vertical="center"/>
    </xf>
    <xf numFmtId="0" fontId="0" fillId="6" borderId="0" xfId="0" applyFill="1" applyAlignment="1">
      <alignment horizontal="left" vertical="center" wrapText="1"/>
    </xf>
    <xf numFmtId="0" fontId="24" fillId="9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left" vertical="center" wrapText="1"/>
    </xf>
    <xf numFmtId="0" fontId="5" fillId="8" borderId="0" xfId="0" applyFont="1" applyFill="1" applyAlignment="1">
      <alignment horizontal="center" vertical="center" wrapText="1"/>
    </xf>
    <xf numFmtId="165" fontId="21" fillId="5" borderId="0" xfId="1" applyNumberFormat="1" applyFill="1" applyAlignment="1" applyProtection="1">
      <alignment horizontal="center" vertical="center"/>
      <protection locked="0"/>
    </xf>
    <xf numFmtId="165" fontId="21" fillId="10" borderId="0" xfId="1" applyNumberFormat="1" applyFill="1" applyAlignment="1" applyProtection="1">
      <alignment horizontal="center" vertical="center"/>
      <protection locked="0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4" fontId="8" fillId="0" borderId="3" xfId="0" applyNumberFormat="1" applyFont="1" applyBorder="1" applyAlignment="1" applyProtection="1">
      <alignment horizontal="center" vertical="center"/>
      <protection locked="0"/>
    </xf>
    <xf numFmtId="0" fontId="9" fillId="6" borderId="13" xfId="0" applyFont="1" applyFill="1" applyBorder="1" applyAlignment="1">
      <alignment horizontal="center" vertical="center"/>
    </xf>
    <xf numFmtId="0" fontId="9" fillId="6" borderId="18" xfId="0" applyFont="1" applyFill="1" applyBorder="1" applyAlignment="1">
      <alignment horizontal="center" vertical="center"/>
    </xf>
    <xf numFmtId="0" fontId="8" fillId="4" borderId="22" xfId="0" applyFont="1" applyFill="1" applyBorder="1" applyAlignment="1" applyProtection="1">
      <alignment horizontal="left" vertical="center"/>
      <protection locked="0"/>
    </xf>
    <xf numFmtId="168" fontId="8" fillId="6" borderId="14" xfId="0" applyNumberFormat="1" applyFont="1" applyFill="1" applyBorder="1" applyAlignment="1" applyProtection="1">
      <alignment horizontal="center" vertical="center" shrinkToFit="1"/>
      <protection locked="0"/>
    </xf>
    <xf numFmtId="168" fontId="8" fillId="6" borderId="16" xfId="0" applyNumberFormat="1" applyFont="1" applyFill="1" applyBorder="1" applyAlignment="1" applyProtection="1">
      <alignment horizontal="center" vertical="center" shrinkToFit="1"/>
      <protection locked="0"/>
    </xf>
    <xf numFmtId="168" fontId="8" fillId="6" borderId="15" xfId="0" applyNumberFormat="1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67" fontId="8" fillId="4" borderId="22" xfId="0" applyNumberFormat="1" applyFont="1" applyFill="1" applyBorder="1" applyAlignment="1" applyProtection="1">
      <alignment horizontal="right" vertical="center"/>
      <protection locked="0"/>
    </xf>
    <xf numFmtId="167" fontId="8" fillId="0" borderId="22" xfId="0" applyNumberFormat="1" applyFont="1" applyBorder="1" applyAlignment="1" applyProtection="1">
      <alignment horizontal="right" vertical="center"/>
      <protection locked="0"/>
    </xf>
    <xf numFmtId="0" fontId="8" fillId="0" borderId="22" xfId="0" applyFont="1" applyBorder="1" applyAlignment="1" applyProtection="1">
      <alignment horizontal="left" vertical="center"/>
      <protection locked="0"/>
    </xf>
    <xf numFmtId="0" fontId="9" fillId="6" borderId="0" xfId="0" applyFont="1" applyFill="1" applyAlignment="1">
      <alignment horizontal="center" vertical="center"/>
    </xf>
    <xf numFmtId="0" fontId="8" fillId="6" borderId="0" xfId="0" applyFont="1" applyFill="1" applyAlignment="1" applyProtection="1">
      <alignment horizontal="center" vertical="center"/>
      <protection locked="0"/>
    </xf>
    <xf numFmtId="0" fontId="8" fillId="4" borderId="22" xfId="0" applyFont="1" applyFill="1" applyBorder="1" applyAlignment="1" applyProtection="1">
      <alignment horizontal="left" vertical="center" wrapText="1"/>
      <protection locked="0"/>
    </xf>
    <xf numFmtId="0" fontId="8" fillId="0" borderId="18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49" fontId="12" fillId="6" borderId="14" xfId="0" applyNumberFormat="1" applyFont="1" applyFill="1" applyBorder="1" applyAlignment="1" applyProtection="1">
      <alignment horizontal="center" vertical="center" wrapText="1"/>
      <protection locked="0"/>
    </xf>
    <xf numFmtId="49" fontId="12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center" vertical="center"/>
    </xf>
    <xf numFmtId="0" fontId="26" fillId="6" borderId="0" xfId="0" applyFont="1" applyFill="1" applyAlignment="1">
      <alignment horizontal="right" vertical="center"/>
    </xf>
    <xf numFmtId="167" fontId="8" fillId="0" borderId="18" xfId="0" applyNumberFormat="1" applyFont="1" applyBorder="1" applyAlignment="1" applyProtection="1">
      <alignment horizontal="right" vertical="center"/>
      <protection locked="0"/>
    </xf>
    <xf numFmtId="0" fontId="13" fillId="3" borderId="2" xfId="0" applyFont="1" applyFill="1" applyBorder="1" applyAlignment="1" applyProtection="1">
      <alignment horizontal="center" vertical="center"/>
      <protection locked="0"/>
    </xf>
    <xf numFmtId="0" fontId="13" fillId="3" borderId="4" xfId="0" applyFont="1" applyFill="1" applyBorder="1" applyAlignment="1" applyProtection="1">
      <alignment horizontal="center" vertical="center"/>
      <protection locked="0"/>
    </xf>
    <xf numFmtId="0" fontId="13" fillId="3" borderId="3" xfId="0" applyFont="1" applyFill="1" applyBorder="1" applyAlignment="1" applyProtection="1">
      <alignment horizontal="center" vertical="center"/>
      <protection locked="0"/>
    </xf>
    <xf numFmtId="0" fontId="20" fillId="0" borderId="5" xfId="0" applyFont="1" applyBorder="1" applyAlignment="1" applyProtection="1">
      <alignment vertical="center" wrapText="1"/>
      <protection locked="0"/>
    </xf>
    <xf numFmtId="0" fontId="20" fillId="0" borderId="6" xfId="0" applyFont="1" applyBorder="1" applyAlignment="1" applyProtection="1">
      <alignment vertical="center" wrapText="1"/>
      <protection locked="0"/>
    </xf>
    <xf numFmtId="0" fontId="20" fillId="0" borderId="7" xfId="0" applyFont="1" applyBorder="1" applyAlignment="1" applyProtection="1">
      <alignment vertical="center" wrapText="1"/>
      <protection locked="0"/>
    </xf>
    <xf numFmtId="0" fontId="20" fillId="0" borderId="8" xfId="0" applyFont="1" applyBorder="1" applyAlignment="1" applyProtection="1">
      <alignment vertical="center" wrapText="1"/>
      <protection locked="0"/>
    </xf>
    <xf numFmtId="0" fontId="20" fillId="0" borderId="0" xfId="0" applyFont="1" applyAlignment="1" applyProtection="1">
      <alignment vertical="center" wrapText="1"/>
      <protection locked="0"/>
    </xf>
    <xf numFmtId="0" fontId="20" fillId="0" borderId="9" xfId="0" applyFont="1" applyBorder="1" applyAlignment="1" applyProtection="1">
      <alignment vertical="center" wrapText="1"/>
      <protection locked="0"/>
    </xf>
    <xf numFmtId="0" fontId="20" fillId="0" borderId="10" xfId="0" applyFont="1" applyBorder="1" applyAlignment="1" applyProtection="1">
      <alignment vertical="center" wrapText="1"/>
      <protection locked="0"/>
    </xf>
    <xf numFmtId="0" fontId="20" fillId="0" borderId="11" xfId="0" applyFont="1" applyBorder="1" applyAlignment="1" applyProtection="1">
      <alignment vertical="center" wrapText="1"/>
      <protection locked="0"/>
    </xf>
    <xf numFmtId="0" fontId="20" fillId="0" borderId="12" xfId="0" applyFont="1" applyBorder="1" applyAlignment="1" applyProtection="1">
      <alignment vertical="center" wrapText="1"/>
      <protection locked="0"/>
    </xf>
    <xf numFmtId="172" fontId="13" fillId="3" borderId="2" xfId="0" applyNumberFormat="1" applyFont="1" applyFill="1" applyBorder="1" applyAlignment="1" applyProtection="1">
      <alignment horizontal="center" vertical="center"/>
      <protection locked="0"/>
    </xf>
    <xf numFmtId="172" fontId="13" fillId="3" borderId="3" xfId="0" applyNumberFormat="1" applyFont="1" applyFill="1" applyBorder="1" applyAlignment="1" applyProtection="1">
      <alignment horizontal="center" vertical="center"/>
      <protection locked="0"/>
    </xf>
    <xf numFmtId="164" fontId="8" fillId="0" borderId="22" xfId="0" applyNumberFormat="1" applyFont="1" applyBorder="1" applyAlignment="1" applyProtection="1">
      <alignment horizontal="left" vertical="center"/>
      <protection locked="0"/>
    </xf>
    <xf numFmtId="0" fontId="8" fillId="4" borderId="23" xfId="0" applyFont="1" applyFill="1" applyBorder="1" applyAlignment="1" applyProtection="1">
      <alignment horizontal="left" vertical="center"/>
      <protection locked="0"/>
    </xf>
    <xf numFmtId="167" fontId="8" fillId="4" borderId="23" xfId="0" applyNumberFormat="1" applyFont="1" applyFill="1" applyBorder="1" applyAlignment="1" applyProtection="1">
      <alignment horizontal="right" vertical="center"/>
      <protection locked="0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17B2CD10-7B98-4071-8075-C7A7C25B5CB5}"/>
    <cellStyle name="Normal 6" xfId="7" xr:uid="{F471C1D8-9AB6-48BA-9AE0-4312622B592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bill-format-landscaping-service.html" TargetMode="External"/><Relationship Id="rId1" Type="http://schemas.openxmlformats.org/officeDocument/2006/relationships/hyperlink" Target="https://www.boostexcel.com/template/bill-format-landscaping-servi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9524</xdr:colOff>
      <xdr:row>9</xdr:row>
      <xdr:rowOff>28575</xdr:rowOff>
    </xdr:from>
    <xdr:to>
      <xdr:col>14</xdr:col>
      <xdr:colOff>885825</xdr:colOff>
      <xdr:row>9</xdr:row>
      <xdr:rowOff>28575</xdr:rowOff>
    </xdr:to>
    <xdr:sp macro="" textlink="">
      <xdr:nvSpPr>
        <xdr:cNvPr id="59635" name="oknWidget_1">
          <a:extLst>
            <a:ext uri="{FF2B5EF4-FFF2-40B4-BE49-F238E27FC236}">
              <a16:creationId xmlns:a16="http://schemas.microsoft.com/office/drawing/2014/main" id="{00000000-0008-0000-0000-0000F3E80000}"/>
            </a:ext>
          </a:extLst>
        </xdr:cNvPr>
        <xdr:cNvSpPr>
          <a:spLocks noChangeShapeType="1"/>
        </xdr:cNvSpPr>
      </xdr:nvSpPr>
      <xdr:spPr bwMode="auto">
        <a:xfrm flipV="1">
          <a:off x="1276349" y="2771775"/>
          <a:ext cx="6381751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17</xdr:row>
          <xdr:rowOff>209550</xdr:rowOff>
        </xdr:from>
        <xdr:to>
          <xdr:col>7</xdr:col>
          <xdr:colOff>0</xdr:colOff>
          <xdr:row>19</xdr:row>
          <xdr:rowOff>0</xdr:rowOff>
        </xdr:to>
        <xdr:sp macro="" textlink="">
          <xdr:nvSpPr>
            <xdr:cNvPr id="1183" name="oknWidget_taxable1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18</xdr:row>
          <xdr:rowOff>161925</xdr:rowOff>
        </xdr:from>
        <xdr:to>
          <xdr:col>7</xdr:col>
          <xdr:colOff>0</xdr:colOff>
          <xdr:row>20</xdr:row>
          <xdr:rowOff>0</xdr:rowOff>
        </xdr:to>
        <xdr:sp macro="" textlink="">
          <xdr:nvSpPr>
            <xdr:cNvPr id="1184" name="oknWidget_taxable2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19</xdr:row>
          <xdr:rowOff>180975</xdr:rowOff>
        </xdr:from>
        <xdr:to>
          <xdr:col>7</xdr:col>
          <xdr:colOff>0</xdr:colOff>
          <xdr:row>21</xdr:row>
          <xdr:rowOff>19050</xdr:rowOff>
        </xdr:to>
        <xdr:sp macro="" textlink="">
          <xdr:nvSpPr>
            <xdr:cNvPr id="1185" name="oknWidget_taxable3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20</xdr:row>
          <xdr:rowOff>171450</xdr:rowOff>
        </xdr:from>
        <xdr:to>
          <xdr:col>7</xdr:col>
          <xdr:colOff>0</xdr:colOff>
          <xdr:row>22</xdr:row>
          <xdr:rowOff>9525</xdr:rowOff>
        </xdr:to>
        <xdr:sp macro="" textlink="">
          <xdr:nvSpPr>
            <xdr:cNvPr id="1186" name="oknWidget_taxable4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21</xdr:row>
          <xdr:rowOff>161925</xdr:rowOff>
        </xdr:from>
        <xdr:to>
          <xdr:col>7</xdr:col>
          <xdr:colOff>0</xdr:colOff>
          <xdr:row>23</xdr:row>
          <xdr:rowOff>0</xdr:rowOff>
        </xdr:to>
        <xdr:sp macro="" textlink="">
          <xdr:nvSpPr>
            <xdr:cNvPr id="1187" name="oknWidget_taxable5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22</xdr:row>
          <xdr:rowOff>152400</xdr:rowOff>
        </xdr:from>
        <xdr:to>
          <xdr:col>7</xdr:col>
          <xdr:colOff>0</xdr:colOff>
          <xdr:row>23</xdr:row>
          <xdr:rowOff>190500</xdr:rowOff>
        </xdr:to>
        <xdr:sp macro="" textlink="">
          <xdr:nvSpPr>
            <xdr:cNvPr id="1188" name="oknWidget_taxable6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23</xdr:row>
          <xdr:rowOff>171450</xdr:rowOff>
        </xdr:from>
        <xdr:to>
          <xdr:col>7</xdr:col>
          <xdr:colOff>0</xdr:colOff>
          <xdr:row>25</xdr:row>
          <xdr:rowOff>9525</xdr:rowOff>
        </xdr:to>
        <xdr:sp macro="" textlink="">
          <xdr:nvSpPr>
            <xdr:cNvPr id="1189" name="oknWidget_taxable7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24</xdr:row>
          <xdr:rowOff>171450</xdr:rowOff>
        </xdr:from>
        <xdr:to>
          <xdr:col>7</xdr:col>
          <xdr:colOff>0</xdr:colOff>
          <xdr:row>26</xdr:row>
          <xdr:rowOff>9525</xdr:rowOff>
        </xdr:to>
        <xdr:sp macro="" textlink="">
          <xdr:nvSpPr>
            <xdr:cNvPr id="1190" name="oknWidget_taxable8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25</xdr:row>
          <xdr:rowOff>133350</xdr:rowOff>
        </xdr:from>
        <xdr:to>
          <xdr:col>7</xdr:col>
          <xdr:colOff>0</xdr:colOff>
          <xdr:row>26</xdr:row>
          <xdr:rowOff>171450</xdr:rowOff>
        </xdr:to>
        <xdr:sp macro="" textlink="">
          <xdr:nvSpPr>
            <xdr:cNvPr id="1191" name="oknWidget_taxable9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26</xdr:row>
          <xdr:rowOff>142875</xdr:rowOff>
        </xdr:from>
        <xdr:to>
          <xdr:col>7</xdr:col>
          <xdr:colOff>0</xdr:colOff>
          <xdr:row>27</xdr:row>
          <xdr:rowOff>180975</xdr:rowOff>
        </xdr:to>
        <xdr:sp macro="" textlink="">
          <xdr:nvSpPr>
            <xdr:cNvPr id="1192" name="oknWidget_taxable10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27</xdr:row>
          <xdr:rowOff>142875</xdr:rowOff>
        </xdr:from>
        <xdr:to>
          <xdr:col>7</xdr:col>
          <xdr:colOff>0</xdr:colOff>
          <xdr:row>28</xdr:row>
          <xdr:rowOff>180975</xdr:rowOff>
        </xdr:to>
        <xdr:sp macro="" textlink="">
          <xdr:nvSpPr>
            <xdr:cNvPr id="1193" name="oknWidget_taxable11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28</xdr:row>
          <xdr:rowOff>142875</xdr:rowOff>
        </xdr:from>
        <xdr:to>
          <xdr:col>7</xdr:col>
          <xdr:colOff>0</xdr:colOff>
          <xdr:row>29</xdr:row>
          <xdr:rowOff>180975</xdr:rowOff>
        </xdr:to>
        <xdr:sp macro="" textlink="">
          <xdr:nvSpPr>
            <xdr:cNvPr id="1194" name="oknWidget_taxable12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29</xdr:row>
          <xdr:rowOff>171450</xdr:rowOff>
        </xdr:from>
        <xdr:to>
          <xdr:col>7</xdr:col>
          <xdr:colOff>0</xdr:colOff>
          <xdr:row>31</xdr:row>
          <xdr:rowOff>9525</xdr:rowOff>
        </xdr:to>
        <xdr:sp macro="" textlink="">
          <xdr:nvSpPr>
            <xdr:cNvPr id="1195" name="oknWidget_taxable13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30</xdr:row>
          <xdr:rowOff>161925</xdr:rowOff>
        </xdr:from>
        <xdr:to>
          <xdr:col>7</xdr:col>
          <xdr:colOff>0</xdr:colOff>
          <xdr:row>32</xdr:row>
          <xdr:rowOff>0</xdr:rowOff>
        </xdr:to>
        <xdr:sp macro="" textlink="">
          <xdr:nvSpPr>
            <xdr:cNvPr id="1196" name="oknWidget_taxable14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31</xdr:row>
          <xdr:rowOff>171450</xdr:rowOff>
        </xdr:from>
        <xdr:to>
          <xdr:col>7</xdr:col>
          <xdr:colOff>0</xdr:colOff>
          <xdr:row>33</xdr:row>
          <xdr:rowOff>9525</xdr:rowOff>
        </xdr:to>
        <xdr:sp macro="" textlink="">
          <xdr:nvSpPr>
            <xdr:cNvPr id="1197" name="oknWidget_taxable15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32</xdr:row>
          <xdr:rowOff>171450</xdr:rowOff>
        </xdr:from>
        <xdr:to>
          <xdr:col>7</xdr:col>
          <xdr:colOff>0</xdr:colOff>
          <xdr:row>34</xdr:row>
          <xdr:rowOff>9525</xdr:rowOff>
        </xdr:to>
        <xdr:sp macro="" textlink="">
          <xdr:nvSpPr>
            <xdr:cNvPr id="1198" name="oknWidget_taxable16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33</xdr:row>
          <xdr:rowOff>161925</xdr:rowOff>
        </xdr:from>
        <xdr:to>
          <xdr:col>7</xdr:col>
          <xdr:colOff>0</xdr:colOff>
          <xdr:row>35</xdr:row>
          <xdr:rowOff>0</xdr:rowOff>
        </xdr:to>
        <xdr:sp macro="" textlink="">
          <xdr:nvSpPr>
            <xdr:cNvPr id="1199" name="oknWidget_taxable17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34</xdr:row>
          <xdr:rowOff>161925</xdr:rowOff>
        </xdr:from>
        <xdr:to>
          <xdr:col>7</xdr:col>
          <xdr:colOff>0</xdr:colOff>
          <xdr:row>36</xdr:row>
          <xdr:rowOff>0</xdr:rowOff>
        </xdr:to>
        <xdr:sp macro="" textlink="">
          <xdr:nvSpPr>
            <xdr:cNvPr id="1200" name="oknWidget_taxable18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35</xdr:row>
          <xdr:rowOff>171450</xdr:rowOff>
        </xdr:from>
        <xdr:to>
          <xdr:col>7</xdr:col>
          <xdr:colOff>0</xdr:colOff>
          <xdr:row>37</xdr:row>
          <xdr:rowOff>9525</xdr:rowOff>
        </xdr:to>
        <xdr:sp macro="" textlink="">
          <xdr:nvSpPr>
            <xdr:cNvPr id="1201" name="oknWidget_taxable19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600075</xdr:colOff>
          <xdr:row>36</xdr:row>
          <xdr:rowOff>171450</xdr:rowOff>
        </xdr:from>
        <xdr:to>
          <xdr:col>7</xdr:col>
          <xdr:colOff>0</xdr:colOff>
          <xdr:row>38</xdr:row>
          <xdr:rowOff>9525</xdr:rowOff>
        </xdr:to>
        <xdr:sp macro="" textlink="">
          <xdr:nvSpPr>
            <xdr:cNvPr id="1202" name="oknWidget_taxable20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16</xdr:col>
      <xdr:colOff>50800</xdr:colOff>
      <xdr:row>2</xdr:row>
      <xdr:rowOff>127000</xdr:rowOff>
    </xdr:from>
    <xdr:to>
      <xdr:col>22</xdr:col>
      <xdr:colOff>203200</xdr:colOff>
      <xdr:row>9</xdr:row>
      <xdr:rowOff>187325</xdr:rowOff>
    </xdr:to>
    <xdr:sp macro="" textlink="">
      <xdr:nvSpPr>
        <xdr:cNvPr id="15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8041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c6028.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92075</xdr:colOff>
      <xdr:row>2</xdr:row>
      <xdr:rowOff>155575</xdr:rowOff>
    </xdr:from>
    <xdr:to>
      <xdr:col>7</xdr:col>
      <xdr:colOff>911225</xdr:colOff>
      <xdr:row>5</xdr:row>
      <xdr:rowOff>117475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8900" y="927100"/>
          <a:ext cx="1600200" cy="1066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Foundry">
      <a:dk1>
        <a:sysClr val="windowText" lastClr="000000"/>
      </a:dk1>
      <a:lt1>
        <a:sysClr val="window" lastClr="FFFFFF"/>
      </a:lt1>
      <a:dk2>
        <a:srgbClr val="676A55"/>
      </a:dk2>
      <a:lt2>
        <a:srgbClr val="EAEBDE"/>
      </a:lt2>
      <a:accent1>
        <a:srgbClr val="72A376"/>
      </a:accent1>
      <a:accent2>
        <a:srgbClr val="B0CCB0"/>
      </a:accent2>
      <a:accent3>
        <a:srgbClr val="A8CDD7"/>
      </a:accent3>
      <a:accent4>
        <a:srgbClr val="C0BEAF"/>
      </a:accent4>
      <a:accent5>
        <a:srgbClr val="CEC597"/>
      </a:accent5>
      <a:accent6>
        <a:srgbClr val="E8B7B7"/>
      </a:accent6>
      <a:hlink>
        <a:srgbClr val="DB5353"/>
      </a:hlink>
      <a:folHlink>
        <a:srgbClr val="90363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26" Type="http://schemas.openxmlformats.org/officeDocument/2006/relationships/ctrlProp" Target="../ctrlProps/ctrlProp16.xml"/><Relationship Id="rId3" Type="http://schemas.openxmlformats.org/officeDocument/2006/relationships/hyperlink" Target="http://www.invoicingtemplate.com/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bill-format-landscaping-service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5" Type="http://schemas.openxmlformats.org/officeDocument/2006/relationships/ctrlProp" Target="../ctrlProps/ctrlProp15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29" Type="http://schemas.openxmlformats.org/officeDocument/2006/relationships/ctrlProp" Target="../ctrlProps/ctrlProp19.xml"/><Relationship Id="rId1" Type="http://schemas.openxmlformats.org/officeDocument/2006/relationships/hyperlink" Target="http://www.uniformsoft.com/" TargetMode="External"/><Relationship Id="rId6" Type="http://schemas.openxmlformats.org/officeDocument/2006/relationships/hyperlink" Target="http://www.invoicingtemplate.com/bill-format-landscaping-service.html" TargetMode="External"/><Relationship Id="rId11" Type="http://schemas.openxmlformats.org/officeDocument/2006/relationships/ctrlProp" Target="../ctrlProps/ctrlProp1.xml"/><Relationship Id="rId24" Type="http://schemas.openxmlformats.org/officeDocument/2006/relationships/ctrlProp" Target="../ctrlProps/ctrlProp14.xml"/><Relationship Id="rId5" Type="http://schemas.openxmlformats.org/officeDocument/2006/relationships/hyperlink" Target="http://www.invoicingtemplate.com/bill-format-landscaping-service.html" TargetMode="External"/><Relationship Id="rId15" Type="http://schemas.openxmlformats.org/officeDocument/2006/relationships/ctrlProp" Target="../ctrlProps/ctrlProp5.xml"/><Relationship Id="rId23" Type="http://schemas.openxmlformats.org/officeDocument/2006/relationships/ctrlProp" Target="../ctrlProps/ctrlProp13.xml"/><Relationship Id="rId28" Type="http://schemas.openxmlformats.org/officeDocument/2006/relationships/ctrlProp" Target="../ctrlProps/ctrlProp18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bill-format-landscaping-service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Relationship Id="rId27" Type="http://schemas.openxmlformats.org/officeDocument/2006/relationships/ctrlProp" Target="../ctrlProps/ctrlProp17.xml"/><Relationship Id="rId30" Type="http://schemas.openxmlformats.org/officeDocument/2006/relationships/ctrlProp" Target="../ctrlProps/ctrlProp2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R978"/>
  <sheetViews>
    <sheetView showGridLines="0" showRowColHeaders="0" showZeros="0" tabSelected="1" showOutlineSymbols="0" zoomScaleNormal="100" workbookViewId="0">
      <selection activeCell="F12" sqref="F12:J12"/>
    </sheetView>
  </sheetViews>
  <sheetFormatPr defaultRowHeight="15" x14ac:dyDescent="0.2"/>
  <cols>
    <col min="1" max="1" width="9.85546875" style="20" customWidth="1"/>
    <col min="2" max="2" width="8.5703125" style="20" customWidth="1"/>
    <col min="3" max="3" width="10.28515625" style="6" hidden="1" customWidth="1"/>
    <col min="4" max="4" width="16" style="6" hidden="1" customWidth="1"/>
    <col min="5" max="5" width="0.5703125" style="7" customWidth="1"/>
    <col min="6" max="6" width="9.140625" style="7"/>
    <col min="7" max="7" width="2.5703125" style="7" customWidth="1"/>
    <col min="8" max="8" width="15.42578125" style="7" customWidth="1"/>
    <col min="9" max="9" width="14.42578125" style="7" customWidth="1"/>
    <col min="10" max="10" width="9.140625" style="7" customWidth="1"/>
    <col min="11" max="11" width="2.85546875" style="7" customWidth="1"/>
    <col min="12" max="12" width="6" style="7" customWidth="1"/>
    <col min="13" max="13" width="10.5703125" style="7" customWidth="1"/>
    <col min="14" max="14" width="12.42578125" style="7" customWidth="1"/>
    <col min="15" max="15" width="13.5703125" style="7" customWidth="1"/>
    <col min="16" max="16" width="1.140625" style="20" customWidth="1"/>
    <col min="17" max="16384" width="9.140625" style="7"/>
  </cols>
  <sheetData>
    <row r="1" spans="1:954" s="59" customFormat="1" ht="57" customHeight="1" x14ac:dyDescent="0.2">
      <c r="C1" s="60"/>
      <c r="D1" s="60"/>
      <c r="AIA1" s="69" t="s">
        <v>64</v>
      </c>
      <c r="AJR1" s="69" t="s">
        <v>64</v>
      </c>
    </row>
    <row r="2" spans="1:954" ht="3.75" customHeight="1" x14ac:dyDescent="0.2">
      <c r="Q2" s="66"/>
      <c r="R2" s="66"/>
      <c r="S2" s="66"/>
      <c r="T2" s="66"/>
      <c r="U2" s="66"/>
    </row>
    <row r="3" spans="1:954" ht="46.15" customHeight="1" x14ac:dyDescent="0.2">
      <c r="A3" s="98" t="s">
        <v>6</v>
      </c>
      <c r="B3" s="98"/>
      <c r="C3" s="6" t="s">
        <v>21</v>
      </c>
      <c r="I3" s="106" t="s">
        <v>45</v>
      </c>
      <c r="J3" s="106"/>
      <c r="K3" s="106"/>
      <c r="L3" s="106"/>
      <c r="M3" s="106"/>
      <c r="N3" s="106"/>
      <c r="O3" s="106"/>
      <c r="P3" s="27"/>
      <c r="Q3" s="75" t="s">
        <v>51</v>
      </c>
      <c r="R3" s="75"/>
      <c r="S3" s="75"/>
      <c r="T3" s="75"/>
      <c r="U3" s="75"/>
    </row>
    <row r="4" spans="1:954" ht="12.75" customHeight="1" thickBot="1" x14ac:dyDescent="0.25">
      <c r="A4" s="99" t="s">
        <v>39</v>
      </c>
      <c r="B4" s="99"/>
      <c r="C4" s="6">
        <v>1</v>
      </c>
      <c r="I4" s="106"/>
      <c r="J4" s="106"/>
      <c r="K4" s="106"/>
      <c r="L4" s="106"/>
      <c r="M4" s="106"/>
      <c r="N4" s="106"/>
      <c r="O4" s="106"/>
      <c r="Q4" s="75"/>
      <c r="R4" s="75"/>
      <c r="S4" s="75"/>
      <c r="T4" s="75"/>
      <c r="U4" s="75"/>
    </row>
    <row r="5" spans="1:954" ht="28.9" customHeight="1" thickBot="1" x14ac:dyDescent="0.25">
      <c r="A5" s="98" t="s">
        <v>7</v>
      </c>
      <c r="B5" s="98"/>
      <c r="C5" s="6">
        <v>0</v>
      </c>
      <c r="I5" s="105" t="s">
        <v>42</v>
      </c>
      <c r="J5" s="105"/>
      <c r="K5" s="105"/>
      <c r="L5" s="105"/>
      <c r="M5" s="105"/>
      <c r="N5" s="91"/>
      <c r="O5" s="93"/>
      <c r="P5" s="28"/>
      <c r="Q5" s="65">
        <v>1</v>
      </c>
      <c r="R5" s="76" t="s">
        <v>52</v>
      </c>
      <c r="S5" s="76"/>
      <c r="T5" s="76"/>
      <c r="U5" s="76"/>
    </row>
    <row r="6" spans="1:954" ht="15.75" thickBot="1" x14ac:dyDescent="0.25">
      <c r="A6" s="99" t="s">
        <v>37</v>
      </c>
      <c r="B6" s="99"/>
      <c r="C6" s="6">
        <v>1</v>
      </c>
      <c r="I6" s="105" t="s">
        <v>43</v>
      </c>
      <c r="J6" s="105"/>
      <c r="K6" s="105"/>
      <c r="L6" s="105"/>
      <c r="M6" s="105"/>
      <c r="N6" s="107"/>
      <c r="O6" s="108"/>
      <c r="P6" s="29"/>
      <c r="Q6" s="77">
        <v>2</v>
      </c>
      <c r="R6" s="78" t="s">
        <v>53</v>
      </c>
      <c r="S6" s="78"/>
      <c r="T6" s="78"/>
      <c r="U6" s="78"/>
    </row>
    <row r="7" spans="1:954" ht="21" customHeight="1" thickBot="1" x14ac:dyDescent="0.25">
      <c r="C7" s="6">
        <v>0.1</v>
      </c>
      <c r="F7" s="111" t="s">
        <v>34</v>
      </c>
      <c r="G7" s="111"/>
      <c r="H7" s="111"/>
      <c r="I7" s="105" t="s">
        <v>44</v>
      </c>
      <c r="J7" s="105"/>
      <c r="K7" s="105"/>
      <c r="L7" s="105"/>
      <c r="M7" s="105"/>
      <c r="N7" s="107"/>
      <c r="O7" s="108"/>
      <c r="P7" s="29"/>
      <c r="Q7" s="77"/>
      <c r="R7" s="78"/>
      <c r="S7" s="78"/>
      <c r="T7" s="78"/>
      <c r="U7" s="78"/>
    </row>
    <row r="8" spans="1:954" ht="15.95" customHeight="1" thickBot="1" x14ac:dyDescent="0.25">
      <c r="F8" s="111"/>
      <c r="G8" s="111"/>
      <c r="H8" s="111"/>
      <c r="K8" s="13"/>
      <c r="L8" s="13"/>
      <c r="M8" s="1"/>
      <c r="N8" s="107"/>
      <c r="O8" s="108"/>
      <c r="P8" s="29"/>
      <c r="Q8" s="77"/>
      <c r="R8" s="78"/>
      <c r="S8" s="78"/>
      <c r="T8" s="78"/>
      <c r="U8" s="78"/>
      <c r="AK8" s="7" t="s">
        <v>50</v>
      </c>
    </row>
    <row r="9" spans="1:954" ht="15.95" customHeight="1" x14ac:dyDescent="0.2">
      <c r="G9" s="13"/>
      <c r="P9" s="29"/>
      <c r="Q9" s="77"/>
      <c r="R9" s="78"/>
      <c r="S9" s="78"/>
      <c r="T9" s="78"/>
      <c r="U9" s="78"/>
      <c r="AK9" s="2" t="s">
        <v>16</v>
      </c>
      <c r="AL9" s="4"/>
    </row>
    <row r="10" spans="1:954" ht="15.95" customHeight="1" thickBot="1" x14ac:dyDescent="0.25">
      <c r="F10" s="1"/>
      <c r="H10" s="5"/>
      <c r="I10" s="13"/>
      <c r="J10" s="13"/>
      <c r="P10" s="29"/>
      <c r="Q10" s="77"/>
      <c r="R10" s="78"/>
      <c r="S10" s="78"/>
      <c r="T10" s="78"/>
      <c r="U10" s="78"/>
      <c r="AK10" s="3">
        <v>42662</v>
      </c>
      <c r="AL10" s="4"/>
    </row>
    <row r="11" spans="1:954" ht="15.95" customHeight="1" thickBot="1" x14ac:dyDescent="0.25">
      <c r="F11" s="91" t="s">
        <v>48</v>
      </c>
      <c r="G11" s="92"/>
      <c r="H11" s="93"/>
      <c r="L11" s="91" t="s">
        <v>49</v>
      </c>
      <c r="M11" s="92"/>
      <c r="N11" s="93"/>
      <c r="P11" s="29"/>
      <c r="Q11" s="77">
        <v>3</v>
      </c>
      <c r="R11" s="78" t="s">
        <v>54</v>
      </c>
      <c r="S11" s="78"/>
      <c r="T11" s="78"/>
      <c r="U11" s="78"/>
      <c r="AK11" s="84" t="s">
        <v>17</v>
      </c>
      <c r="AL11" s="85"/>
    </row>
    <row r="12" spans="1:954" ht="15.95" customHeight="1" x14ac:dyDescent="0.2">
      <c r="A12" s="67"/>
      <c r="B12" s="67" t="s">
        <v>12</v>
      </c>
      <c r="F12" s="94"/>
      <c r="G12" s="94"/>
      <c r="H12" s="94"/>
      <c r="I12" s="94"/>
      <c r="J12" s="94"/>
      <c r="L12" s="104"/>
      <c r="M12" s="104"/>
      <c r="N12" s="104"/>
      <c r="O12" s="104"/>
      <c r="P12" s="29"/>
      <c r="Q12" s="77"/>
      <c r="R12" s="78"/>
      <c r="S12" s="78"/>
      <c r="T12" s="78"/>
      <c r="U12" s="78"/>
      <c r="AK12" s="86" t="s">
        <v>30</v>
      </c>
      <c r="AL12" s="87"/>
    </row>
    <row r="13" spans="1:954" ht="15.95" customHeight="1" x14ac:dyDescent="0.2">
      <c r="A13" s="67"/>
      <c r="B13" s="67" t="s">
        <v>46</v>
      </c>
      <c r="F13" s="94"/>
      <c r="G13" s="94"/>
      <c r="H13" s="94"/>
      <c r="I13" s="94"/>
      <c r="J13" s="94"/>
      <c r="L13" s="103"/>
      <c r="M13" s="103"/>
      <c r="N13" s="103"/>
      <c r="O13" s="103"/>
      <c r="P13" s="29"/>
      <c r="Q13" s="77"/>
      <c r="R13" s="78"/>
      <c r="S13" s="78"/>
      <c r="T13" s="78"/>
      <c r="U13" s="78"/>
    </row>
    <row r="14" spans="1:954" ht="15.95" customHeight="1" thickBot="1" x14ac:dyDescent="0.25">
      <c r="A14" s="112" t="s">
        <v>47</v>
      </c>
      <c r="B14" s="112"/>
      <c r="F14" s="94"/>
      <c r="G14" s="94"/>
      <c r="H14" s="94"/>
      <c r="I14" s="94"/>
      <c r="J14" s="94"/>
      <c r="L14" s="104"/>
      <c r="M14" s="104"/>
      <c r="N14" s="104"/>
      <c r="O14" s="104"/>
      <c r="Q14" s="77"/>
      <c r="R14" s="78"/>
      <c r="S14" s="78"/>
      <c r="T14" s="78"/>
      <c r="U14" s="78"/>
    </row>
    <row r="15" spans="1:954" ht="15.95" customHeight="1" x14ac:dyDescent="0.2">
      <c r="A15" s="17"/>
      <c r="B15" s="18"/>
      <c r="C15" s="6">
        <v>0.06</v>
      </c>
      <c r="D15" s="30"/>
      <c r="F15" s="89" t="s">
        <v>10</v>
      </c>
      <c r="G15" s="89"/>
      <c r="H15" s="89" t="s">
        <v>15</v>
      </c>
      <c r="I15" s="89"/>
      <c r="J15" s="89" t="s">
        <v>18</v>
      </c>
      <c r="K15" s="89"/>
      <c r="L15" s="89"/>
      <c r="M15" s="89"/>
      <c r="N15" s="89" t="s">
        <v>9</v>
      </c>
      <c r="O15" s="89"/>
      <c r="P15" s="31"/>
      <c r="Q15" s="77"/>
      <c r="R15" s="78"/>
      <c r="S15" s="78"/>
      <c r="T15" s="78"/>
      <c r="U15" s="78"/>
    </row>
    <row r="16" spans="1:954" ht="15.95" customHeight="1" thickBot="1" x14ac:dyDescent="0.25">
      <c r="A16" s="19"/>
      <c r="B16" s="18"/>
      <c r="C16" s="7"/>
      <c r="D16" s="30"/>
      <c r="F16" s="109"/>
      <c r="G16" s="102"/>
      <c r="H16" s="102" t="s">
        <v>32</v>
      </c>
      <c r="I16" s="102"/>
      <c r="J16" s="102" t="s">
        <v>31</v>
      </c>
      <c r="K16" s="102"/>
      <c r="L16" s="102"/>
      <c r="M16" s="102"/>
      <c r="N16" s="102"/>
      <c r="O16" s="110"/>
      <c r="Q16" s="79">
        <v>4</v>
      </c>
      <c r="R16" s="80" t="s">
        <v>55</v>
      </c>
      <c r="S16" s="80"/>
      <c r="T16" s="80"/>
      <c r="U16" s="80"/>
    </row>
    <row r="17" spans="2:21" ht="14.1" customHeight="1" thickBot="1" x14ac:dyDescent="0.25">
      <c r="Q17" s="79"/>
      <c r="R17" s="80"/>
      <c r="S17" s="80"/>
      <c r="T17" s="80"/>
      <c r="U17" s="80"/>
    </row>
    <row r="18" spans="2:21" ht="20.100000000000001" customHeight="1" thickBot="1" x14ac:dyDescent="0.25">
      <c r="B18" s="21" t="s">
        <v>41</v>
      </c>
      <c r="C18" s="6" t="s">
        <v>8</v>
      </c>
      <c r="D18" s="6" t="s">
        <v>20</v>
      </c>
      <c r="F18" s="88" t="s">
        <v>40</v>
      </c>
      <c r="G18" s="88"/>
      <c r="H18" s="88" t="s">
        <v>13</v>
      </c>
      <c r="I18" s="88"/>
      <c r="J18" s="88"/>
      <c r="K18" s="88" t="s">
        <v>2</v>
      </c>
      <c r="L18" s="88"/>
      <c r="M18" s="37" t="s">
        <v>19</v>
      </c>
      <c r="N18" s="37" t="s">
        <v>29</v>
      </c>
      <c r="O18" s="37" t="s">
        <v>14</v>
      </c>
      <c r="P18" s="22"/>
      <c r="Q18" s="79">
        <v>5</v>
      </c>
      <c r="R18" s="80" t="s">
        <v>56</v>
      </c>
      <c r="S18" s="80"/>
      <c r="T18" s="80"/>
      <c r="U18" s="80"/>
    </row>
    <row r="19" spans="2:21" ht="15.95" customHeight="1" x14ac:dyDescent="0.2">
      <c r="B19" s="21">
        <v>1</v>
      </c>
      <c r="C19" s="8" t="b">
        <v>1</v>
      </c>
      <c r="D19" s="8">
        <v>0</v>
      </c>
      <c r="F19" s="38" t="s">
        <v>62</v>
      </c>
      <c r="G19" s="61"/>
      <c r="H19" s="101" t="s">
        <v>61</v>
      </c>
      <c r="I19" s="101"/>
      <c r="J19" s="101"/>
      <c r="K19" s="113">
        <v>1</v>
      </c>
      <c r="L19" s="113"/>
      <c r="M19" s="39">
        <v>100</v>
      </c>
      <c r="N19" s="40">
        <v>0.2</v>
      </c>
      <c r="O19" s="41">
        <f>ROUND(oknQuantity_1*oknPrice_1*(1-oknItemDiscount_1),2)</f>
        <v>80</v>
      </c>
      <c r="P19" s="23"/>
      <c r="Q19" s="79"/>
      <c r="R19" s="80"/>
      <c r="S19" s="80"/>
      <c r="T19" s="80"/>
      <c r="U19" s="80"/>
    </row>
    <row r="20" spans="2:21" ht="15.95" customHeight="1" x14ac:dyDescent="0.2">
      <c r="B20" s="21">
        <v>2</v>
      </c>
      <c r="C20" s="8">
        <v>0</v>
      </c>
      <c r="D20" s="8">
        <v>0</v>
      </c>
      <c r="F20" s="42" t="s">
        <v>36</v>
      </c>
      <c r="G20" s="62"/>
      <c r="H20" s="90"/>
      <c r="I20" s="90"/>
      <c r="J20" s="90"/>
      <c r="K20" s="95">
        <v>0</v>
      </c>
      <c r="L20" s="95"/>
      <c r="M20" s="43">
        <v>0</v>
      </c>
      <c r="N20" s="44">
        <v>0</v>
      </c>
      <c r="O20" s="45">
        <f>ROUND(oknQuantity_2*oknPrice_2*(1-oknItemDiscount_2),2)</f>
        <v>0</v>
      </c>
      <c r="P20" s="24"/>
      <c r="Q20" s="79"/>
      <c r="R20" s="80"/>
      <c r="S20" s="80"/>
      <c r="T20" s="80"/>
      <c r="U20" s="80"/>
    </row>
    <row r="21" spans="2:21" ht="15.95" customHeight="1" x14ac:dyDescent="0.2">
      <c r="B21" s="21">
        <v>3</v>
      </c>
      <c r="C21" s="8">
        <v>0</v>
      </c>
      <c r="D21" s="8">
        <v>0</v>
      </c>
      <c r="F21" s="46" t="s">
        <v>36</v>
      </c>
      <c r="G21" s="63"/>
      <c r="H21" s="97"/>
      <c r="I21" s="97"/>
      <c r="J21" s="97"/>
      <c r="K21" s="96">
        <v>0</v>
      </c>
      <c r="L21" s="96"/>
      <c r="M21" s="47">
        <v>0</v>
      </c>
      <c r="N21" s="48">
        <v>0</v>
      </c>
      <c r="O21" s="49">
        <f>ROUND(oknQuantity_3*oknPrice_3*(1-oknItemDiscount_3),2)</f>
        <v>0</v>
      </c>
      <c r="P21" s="24"/>
      <c r="Q21" s="79"/>
      <c r="R21" s="80"/>
      <c r="S21" s="80"/>
      <c r="T21" s="80"/>
      <c r="U21" s="80"/>
    </row>
    <row r="22" spans="2:21" ht="15.95" customHeight="1" x14ac:dyDescent="0.2">
      <c r="B22" s="21">
        <v>4</v>
      </c>
      <c r="C22" s="8">
        <v>0</v>
      </c>
      <c r="D22" s="8">
        <v>0</v>
      </c>
      <c r="F22" s="42" t="s">
        <v>36</v>
      </c>
      <c r="G22" s="62"/>
      <c r="H22" s="100"/>
      <c r="I22" s="90"/>
      <c r="J22" s="90"/>
      <c r="K22" s="95">
        <v>0</v>
      </c>
      <c r="L22" s="95"/>
      <c r="M22" s="43">
        <v>0</v>
      </c>
      <c r="N22" s="44">
        <v>0</v>
      </c>
      <c r="O22" s="45">
        <f>ROUND(oknQuantity_4*oknPrice_4*(1-oknItemDiscount_4),2)</f>
        <v>0</v>
      </c>
      <c r="P22" s="24"/>
      <c r="Q22" s="79"/>
      <c r="R22" s="80"/>
      <c r="S22" s="80"/>
      <c r="T22" s="80"/>
      <c r="U22" s="80"/>
    </row>
    <row r="23" spans="2:21" ht="15.95" customHeight="1" x14ac:dyDescent="0.2">
      <c r="B23" s="21">
        <v>5</v>
      </c>
      <c r="C23" s="8">
        <v>0</v>
      </c>
      <c r="D23" s="8">
        <v>0</v>
      </c>
      <c r="F23" s="46" t="s">
        <v>36</v>
      </c>
      <c r="G23" s="63"/>
      <c r="H23" s="97"/>
      <c r="I23" s="97"/>
      <c r="J23" s="97"/>
      <c r="K23" s="96">
        <v>0</v>
      </c>
      <c r="L23" s="96"/>
      <c r="M23" s="47">
        <v>0</v>
      </c>
      <c r="N23" s="48">
        <v>0</v>
      </c>
      <c r="O23" s="49">
        <f>ROUND(oknQuantity_5*oknPrice_5*(1-oknItemDiscount_5),2)</f>
        <v>0</v>
      </c>
      <c r="P23" s="24"/>
      <c r="Q23" s="77">
        <v>6</v>
      </c>
      <c r="R23" s="80" t="s">
        <v>57</v>
      </c>
      <c r="S23" s="80"/>
      <c r="T23" s="80"/>
      <c r="U23" s="80"/>
    </row>
    <row r="24" spans="2:21" ht="15.95" customHeight="1" x14ac:dyDescent="0.2">
      <c r="B24" s="21">
        <v>6</v>
      </c>
      <c r="C24" s="8">
        <v>0</v>
      </c>
      <c r="D24" s="8">
        <v>0</v>
      </c>
      <c r="F24" s="42" t="s">
        <v>36</v>
      </c>
      <c r="G24" s="62"/>
      <c r="H24" s="90"/>
      <c r="I24" s="90"/>
      <c r="J24" s="90"/>
      <c r="K24" s="95">
        <v>0</v>
      </c>
      <c r="L24" s="95"/>
      <c r="M24" s="43">
        <v>0</v>
      </c>
      <c r="N24" s="44">
        <v>0</v>
      </c>
      <c r="O24" s="45">
        <f>ROUND(oknQuantity_6*oknPrice_6*(1-oknItemDiscount_6),2)</f>
        <v>0</v>
      </c>
      <c r="P24" s="24"/>
      <c r="Q24" s="77"/>
      <c r="R24" s="80"/>
      <c r="S24" s="80"/>
      <c r="T24" s="80"/>
      <c r="U24" s="80"/>
    </row>
    <row r="25" spans="2:21" ht="15.95" customHeight="1" x14ac:dyDescent="0.2">
      <c r="B25" s="21">
        <v>7</v>
      </c>
      <c r="C25" s="8">
        <v>0</v>
      </c>
      <c r="D25" s="8">
        <v>0</v>
      </c>
      <c r="F25" s="46" t="s">
        <v>36</v>
      </c>
      <c r="G25" s="63"/>
      <c r="H25" s="97"/>
      <c r="I25" s="97"/>
      <c r="J25" s="97"/>
      <c r="K25" s="96">
        <v>0</v>
      </c>
      <c r="L25" s="96"/>
      <c r="M25" s="47">
        <v>0</v>
      </c>
      <c r="N25" s="48">
        <v>0</v>
      </c>
      <c r="O25" s="49">
        <f>ROUND(oknQuantity_7*oknPrice_7*(1-oknItemDiscount_7),2)</f>
        <v>0</v>
      </c>
      <c r="P25" s="24"/>
      <c r="Q25" s="77"/>
      <c r="R25" s="80"/>
      <c r="S25" s="80"/>
      <c r="T25" s="80"/>
      <c r="U25" s="80"/>
    </row>
    <row r="26" spans="2:21" ht="15.95" customHeight="1" x14ac:dyDescent="0.2">
      <c r="B26" s="21">
        <v>8</v>
      </c>
      <c r="C26" s="8">
        <v>0</v>
      </c>
      <c r="D26" s="8">
        <v>0</v>
      </c>
      <c r="F26" s="42" t="s">
        <v>36</v>
      </c>
      <c r="G26" s="62"/>
      <c r="H26" s="90"/>
      <c r="I26" s="90"/>
      <c r="J26" s="90"/>
      <c r="K26" s="95">
        <v>0</v>
      </c>
      <c r="L26" s="95"/>
      <c r="M26" s="43">
        <v>0</v>
      </c>
      <c r="N26" s="44">
        <v>0</v>
      </c>
      <c r="O26" s="45">
        <f>ROUND(oknQuantity_8*oknPrice_8*(1-oknItemDiscount_8),2)</f>
        <v>0</v>
      </c>
      <c r="P26" s="24"/>
      <c r="Q26" s="77"/>
      <c r="R26" s="80"/>
      <c r="S26" s="80"/>
      <c r="T26" s="80"/>
      <c r="U26" s="80"/>
    </row>
    <row r="27" spans="2:21" ht="15.95" customHeight="1" x14ac:dyDescent="0.2">
      <c r="B27" s="21">
        <v>9</v>
      </c>
      <c r="C27" s="8">
        <v>0</v>
      </c>
      <c r="D27" s="8">
        <v>0</v>
      </c>
      <c r="F27" s="46" t="s">
        <v>36</v>
      </c>
      <c r="G27" s="63"/>
      <c r="H27" s="97"/>
      <c r="I27" s="97"/>
      <c r="J27" s="97"/>
      <c r="K27" s="96">
        <v>0</v>
      </c>
      <c r="L27" s="96"/>
      <c r="M27" s="47">
        <v>0</v>
      </c>
      <c r="N27" s="48">
        <v>0</v>
      </c>
      <c r="O27" s="49">
        <f>ROUND(oknQuantity_9*oknPrice_9*(1-oknItemDiscount_9),2)</f>
        <v>0</v>
      </c>
      <c r="P27" s="24"/>
      <c r="Q27" s="81" t="s">
        <v>58</v>
      </c>
      <c r="R27" s="81"/>
      <c r="S27" s="81"/>
      <c r="T27" s="81"/>
      <c r="U27" s="81"/>
    </row>
    <row r="28" spans="2:21" ht="15.95" customHeight="1" x14ac:dyDescent="0.2">
      <c r="B28" s="21">
        <v>10</v>
      </c>
      <c r="C28" s="8">
        <v>0</v>
      </c>
      <c r="D28" s="8">
        <v>0</v>
      </c>
      <c r="F28" s="42" t="s">
        <v>36</v>
      </c>
      <c r="G28" s="62"/>
      <c r="H28" s="90"/>
      <c r="I28" s="90"/>
      <c r="J28" s="90"/>
      <c r="K28" s="95">
        <v>0</v>
      </c>
      <c r="L28" s="95"/>
      <c r="M28" s="43">
        <v>0</v>
      </c>
      <c r="N28" s="44">
        <v>0</v>
      </c>
      <c r="O28" s="45">
        <f>ROUND(oknQuantity_10*oknPrice_10*(1-oknItemDiscount_10),2)</f>
        <v>0</v>
      </c>
      <c r="P28" s="24"/>
      <c r="Q28" s="81"/>
      <c r="R28" s="81"/>
      <c r="S28" s="81"/>
      <c r="T28" s="81"/>
      <c r="U28" s="81"/>
    </row>
    <row r="29" spans="2:21" ht="15.95" customHeight="1" x14ac:dyDescent="0.2">
      <c r="B29" s="21">
        <v>11</v>
      </c>
      <c r="C29" s="8">
        <v>0</v>
      </c>
      <c r="D29" s="8">
        <v>0</v>
      </c>
      <c r="F29" s="46" t="s">
        <v>36</v>
      </c>
      <c r="G29" s="63"/>
      <c r="H29" s="97"/>
      <c r="I29" s="97"/>
      <c r="J29" s="97"/>
      <c r="K29" s="96">
        <v>0</v>
      </c>
      <c r="L29" s="96"/>
      <c r="M29" s="47">
        <v>0</v>
      </c>
      <c r="N29" s="48">
        <v>0</v>
      </c>
      <c r="O29" s="49">
        <f>ROUND(oknQuantity_11*oknPrice_11*(1-oknItemDiscount_11),2)</f>
        <v>0</v>
      </c>
      <c r="P29" s="24"/>
      <c r="Q29" s="81"/>
      <c r="R29" s="81"/>
      <c r="S29" s="81"/>
      <c r="T29" s="81"/>
      <c r="U29" s="81"/>
    </row>
    <row r="30" spans="2:21" ht="15.95" customHeight="1" x14ac:dyDescent="0.2">
      <c r="B30" s="21">
        <v>12</v>
      </c>
      <c r="C30" s="8">
        <v>0</v>
      </c>
      <c r="D30" s="8">
        <v>0</v>
      </c>
      <c r="F30" s="42" t="s">
        <v>36</v>
      </c>
      <c r="G30" s="62"/>
      <c r="H30" s="90"/>
      <c r="I30" s="90"/>
      <c r="J30" s="90"/>
      <c r="K30" s="95">
        <v>0</v>
      </c>
      <c r="L30" s="95"/>
      <c r="M30" s="43">
        <v>0</v>
      </c>
      <c r="N30" s="44">
        <v>0</v>
      </c>
      <c r="O30" s="45">
        <f>ROUND(oknQuantity_12*oknPrice_12*(1-oknItemDiscount_12),2)</f>
        <v>0</v>
      </c>
      <c r="P30" s="24"/>
      <c r="Q30" s="81"/>
      <c r="R30" s="81"/>
      <c r="S30" s="81"/>
      <c r="T30" s="81"/>
      <c r="U30" s="81"/>
    </row>
    <row r="31" spans="2:21" ht="15.95" customHeight="1" x14ac:dyDescent="0.2">
      <c r="B31" s="21">
        <v>13</v>
      </c>
      <c r="C31" s="8">
        <v>0</v>
      </c>
      <c r="D31" s="8">
        <v>0</v>
      </c>
      <c r="F31" s="46" t="s">
        <v>36</v>
      </c>
      <c r="G31" s="63"/>
      <c r="H31" s="97"/>
      <c r="I31" s="97"/>
      <c r="J31" s="97"/>
      <c r="K31" s="96">
        <v>0</v>
      </c>
      <c r="L31" s="96"/>
      <c r="M31" s="47">
        <v>0</v>
      </c>
      <c r="N31" s="48">
        <v>0</v>
      </c>
      <c r="O31" s="49">
        <f>ROUND(oknQuantity_13*oknPrice_13*(1-oknItemDiscount_13),2)</f>
        <v>0</v>
      </c>
      <c r="P31" s="23"/>
      <c r="Q31" s="81"/>
      <c r="R31" s="81"/>
      <c r="S31" s="81"/>
      <c r="T31" s="81"/>
      <c r="U31" s="81"/>
    </row>
    <row r="32" spans="2:21" ht="15.95" customHeight="1" x14ac:dyDescent="0.2">
      <c r="B32" s="21">
        <v>14</v>
      </c>
      <c r="C32" s="8">
        <v>0</v>
      </c>
      <c r="D32" s="8">
        <v>0</v>
      </c>
      <c r="F32" s="42" t="s">
        <v>36</v>
      </c>
      <c r="G32" s="62"/>
      <c r="H32" s="90"/>
      <c r="I32" s="90"/>
      <c r="J32" s="90"/>
      <c r="K32" s="95">
        <v>0</v>
      </c>
      <c r="L32" s="95"/>
      <c r="M32" s="43">
        <v>0</v>
      </c>
      <c r="N32" s="44">
        <v>0</v>
      </c>
      <c r="O32" s="45">
        <f>ROUND(oknQuantity_14*oknPrice_14*(1-oknItemDiscount_14),2)</f>
        <v>0</v>
      </c>
      <c r="P32" s="24"/>
      <c r="Q32" s="82" t="s">
        <v>59</v>
      </c>
      <c r="R32" s="82"/>
      <c r="S32" s="82"/>
      <c r="T32" s="82"/>
      <c r="U32" s="82"/>
    </row>
    <row r="33" spans="2:21" ht="15.95" customHeight="1" x14ac:dyDescent="0.2">
      <c r="B33" s="21">
        <v>15</v>
      </c>
      <c r="C33" s="8">
        <v>0</v>
      </c>
      <c r="D33" s="8">
        <v>0</v>
      </c>
      <c r="F33" s="46" t="s">
        <v>36</v>
      </c>
      <c r="G33" s="63"/>
      <c r="H33" s="97"/>
      <c r="I33" s="97"/>
      <c r="J33" s="97"/>
      <c r="K33" s="96">
        <v>0</v>
      </c>
      <c r="L33" s="96"/>
      <c r="M33" s="47">
        <v>0</v>
      </c>
      <c r="N33" s="48">
        <v>0</v>
      </c>
      <c r="O33" s="49">
        <f>ROUND(oknQuantity_15*oknPrice_15*(1-oknItemDiscount_15),2)</f>
        <v>0</v>
      </c>
      <c r="P33" s="23"/>
      <c r="Q33" s="83" t="s">
        <v>60</v>
      </c>
      <c r="R33" s="83"/>
      <c r="S33" s="83"/>
      <c r="T33" s="83"/>
      <c r="U33" s="83"/>
    </row>
    <row r="34" spans="2:21" ht="15.95" customHeight="1" x14ac:dyDescent="0.2">
      <c r="B34" s="21">
        <v>16</v>
      </c>
      <c r="C34" s="8">
        <v>0</v>
      </c>
      <c r="D34" s="8">
        <v>0</v>
      </c>
      <c r="F34" s="42" t="s">
        <v>36</v>
      </c>
      <c r="G34" s="62"/>
      <c r="H34" s="90"/>
      <c r="I34" s="90"/>
      <c r="J34" s="90"/>
      <c r="K34" s="95">
        <v>0</v>
      </c>
      <c r="L34" s="95"/>
      <c r="M34" s="43">
        <v>0</v>
      </c>
      <c r="N34" s="44">
        <v>0</v>
      </c>
      <c r="O34" s="45">
        <f>ROUND(oknQuantity_16*oknPrice_16*(1-oknItemDiscount_16),2)</f>
        <v>0</v>
      </c>
      <c r="P34" s="24"/>
    </row>
    <row r="35" spans="2:21" ht="15.95" customHeight="1" x14ac:dyDescent="0.2">
      <c r="B35" s="21">
        <v>17</v>
      </c>
      <c r="C35" s="8">
        <v>0</v>
      </c>
      <c r="D35" s="8">
        <v>0</v>
      </c>
      <c r="F35" s="46" t="s">
        <v>36</v>
      </c>
      <c r="G35" s="63"/>
      <c r="H35" s="128"/>
      <c r="I35" s="97"/>
      <c r="J35" s="97"/>
      <c r="K35" s="96">
        <v>0</v>
      </c>
      <c r="L35" s="96"/>
      <c r="M35" s="47">
        <v>0</v>
      </c>
      <c r="N35" s="48">
        <v>0</v>
      </c>
      <c r="O35" s="49">
        <f>ROUND(oknQuantity_17*oknPrice_17*(1-oknItemDiscount_17),2)</f>
        <v>0</v>
      </c>
      <c r="P35" s="23"/>
    </row>
    <row r="36" spans="2:21" ht="15.95" customHeight="1" x14ac:dyDescent="0.2">
      <c r="B36" s="21">
        <v>18</v>
      </c>
      <c r="C36" s="8">
        <v>0</v>
      </c>
      <c r="D36" s="8">
        <v>0</v>
      </c>
      <c r="F36" s="42" t="s">
        <v>36</v>
      </c>
      <c r="G36" s="62"/>
      <c r="H36" s="90"/>
      <c r="I36" s="90"/>
      <c r="J36" s="90"/>
      <c r="K36" s="95">
        <v>0</v>
      </c>
      <c r="L36" s="95"/>
      <c r="M36" s="43">
        <v>0</v>
      </c>
      <c r="N36" s="44">
        <v>0</v>
      </c>
      <c r="O36" s="45">
        <f>ROUND(oknQuantity_18*oknPrice_18*(1-oknItemDiscount_18),2)</f>
        <v>0</v>
      </c>
      <c r="P36" s="24"/>
    </row>
    <row r="37" spans="2:21" ht="15.95" customHeight="1" x14ac:dyDescent="0.2">
      <c r="B37" s="21">
        <v>19</v>
      </c>
      <c r="C37" s="8">
        <v>0</v>
      </c>
      <c r="D37" s="8">
        <v>0</v>
      </c>
      <c r="F37" s="46" t="s">
        <v>36</v>
      </c>
      <c r="G37" s="63"/>
      <c r="H37" s="97"/>
      <c r="I37" s="97"/>
      <c r="J37" s="97"/>
      <c r="K37" s="96">
        <v>0</v>
      </c>
      <c r="L37" s="96"/>
      <c r="M37" s="47">
        <v>0</v>
      </c>
      <c r="N37" s="48">
        <v>0</v>
      </c>
      <c r="O37" s="49">
        <f>ROUND(oknQuantity_19*oknPrice_19*(1-oknItemDiscount_19),2)</f>
        <v>0</v>
      </c>
      <c r="P37" s="23"/>
    </row>
    <row r="38" spans="2:21" ht="15.95" customHeight="1" thickBot="1" x14ac:dyDescent="0.25">
      <c r="B38" s="21">
        <v>20</v>
      </c>
      <c r="C38" s="8">
        <v>0</v>
      </c>
      <c r="D38" s="8">
        <v>0</v>
      </c>
      <c r="F38" s="50" t="s">
        <v>36</v>
      </c>
      <c r="G38" s="64"/>
      <c r="H38" s="129"/>
      <c r="I38" s="129"/>
      <c r="J38" s="129"/>
      <c r="K38" s="130">
        <v>0</v>
      </c>
      <c r="L38" s="130"/>
      <c r="M38" s="51">
        <v>0</v>
      </c>
      <c r="N38" s="52">
        <v>0</v>
      </c>
      <c r="O38" s="53">
        <f>ROUND(oknQuantity_20*oknPrice_20*(1-oknItemDiscount_20),2)</f>
        <v>0</v>
      </c>
      <c r="P38" s="24"/>
    </row>
    <row r="39" spans="2:21" ht="15.95" customHeight="1" x14ac:dyDescent="0.2">
      <c r="D39" s="9">
        <f t="array" ref="D39">SUM(oknTaxable_1:oknTaxable_20*oknLineTotal_1:oknLineTotal_20)</f>
        <v>80</v>
      </c>
      <c r="F39" s="10"/>
      <c r="G39" s="10"/>
      <c r="H39" s="10"/>
      <c r="I39" s="10"/>
      <c r="J39" s="10"/>
      <c r="K39" s="10"/>
      <c r="N39" s="32" t="s">
        <v>3</v>
      </c>
      <c r="O39" s="54">
        <f>SUM(oknLineTotal_1:oknLineTotal_20)</f>
        <v>80</v>
      </c>
      <c r="P39" s="23"/>
    </row>
    <row r="40" spans="2:21" ht="15.95" customHeight="1" x14ac:dyDescent="0.2">
      <c r="G40" s="33"/>
      <c r="H40" s="10"/>
      <c r="I40" s="10"/>
      <c r="J40" s="10"/>
      <c r="K40" s="10"/>
      <c r="M40" s="72" t="s">
        <v>35</v>
      </c>
      <c r="N40" s="34">
        <v>0.1</v>
      </c>
      <c r="O40" s="55">
        <f>ROUND(IF(oknTaxType=0,0, oknTax1Rate*(oknLineTotalTaxable+IF(oknTaxTotalIncludingShippingCost=0,0,oknShippingCost))),2)</f>
        <v>8</v>
      </c>
      <c r="P40" s="23"/>
    </row>
    <row r="41" spans="2:21" ht="15.95" hidden="1" customHeight="1" x14ac:dyDescent="0.2">
      <c r="G41" s="33"/>
      <c r="H41" s="33"/>
      <c r="I41" s="33"/>
      <c r="J41" s="33"/>
      <c r="K41" s="10"/>
      <c r="M41" s="72" t="s">
        <v>11</v>
      </c>
      <c r="N41" s="35">
        <v>0.06</v>
      </c>
      <c r="O41" s="56">
        <f>ROUND(IF(oknTaxType&lt;&gt;2,0,oknTax2Rate*(oknLineTotalTaxable+IF(oknTaxTotalIncludingShippingCost=0,0,oknShippingCost)+IF(oknTax2IsAppliedToTax1=0,0,oknTax1))),2)</f>
        <v>0</v>
      </c>
      <c r="P41" s="25"/>
    </row>
    <row r="42" spans="2:21" ht="15.95" customHeight="1" x14ac:dyDescent="0.2">
      <c r="F42" s="11"/>
      <c r="G42" s="33"/>
      <c r="H42" s="33"/>
      <c r="I42" s="33"/>
      <c r="J42" s="33"/>
      <c r="K42" s="10"/>
      <c r="N42" s="32" t="s">
        <v>0</v>
      </c>
      <c r="O42" s="57">
        <v>0</v>
      </c>
      <c r="P42" s="26"/>
    </row>
    <row r="43" spans="2:21" ht="15.95" customHeight="1" x14ac:dyDescent="0.2">
      <c r="E43" s="12" t="s">
        <v>33</v>
      </c>
      <c r="F43" s="117" t="s">
        <v>38</v>
      </c>
      <c r="G43" s="118"/>
      <c r="H43" s="118"/>
      <c r="I43" s="118"/>
      <c r="J43" s="118"/>
      <c r="K43" s="119"/>
      <c r="N43" s="1" t="s">
        <v>1</v>
      </c>
      <c r="O43" s="56">
        <f>ROUND(oknSubTotal + oknShippingCost + IF(oknTaxType=0,0,IF(oknTaxType=1,oknTax1,oknTax1+oknTax2)),2)</f>
        <v>88</v>
      </c>
      <c r="P43" s="23"/>
    </row>
    <row r="44" spans="2:21" ht="15.95" customHeight="1" x14ac:dyDescent="0.2">
      <c r="E44" s="12"/>
      <c r="F44" s="120"/>
      <c r="G44" s="121"/>
      <c r="H44" s="121"/>
      <c r="I44" s="121"/>
      <c r="J44" s="121"/>
      <c r="K44" s="122"/>
      <c r="N44" s="1" t="s">
        <v>4</v>
      </c>
      <c r="O44" s="57">
        <v>0</v>
      </c>
    </row>
    <row r="45" spans="2:21" ht="15.95" customHeight="1" thickBot="1" x14ac:dyDescent="0.25">
      <c r="E45" s="12"/>
      <c r="F45" s="123"/>
      <c r="G45" s="124"/>
      <c r="H45" s="124"/>
      <c r="I45" s="124"/>
      <c r="J45" s="124"/>
      <c r="K45" s="125"/>
      <c r="N45" s="1" t="s">
        <v>5</v>
      </c>
      <c r="O45" s="58">
        <f>ROUND(oknTotal-oknPayments,2)</f>
        <v>88</v>
      </c>
    </row>
    <row r="46" spans="2:21" ht="15.95" hidden="1" customHeight="1" x14ac:dyDescent="0.2">
      <c r="F46" s="13" t="s">
        <v>27</v>
      </c>
    </row>
    <row r="47" spans="2:21" ht="15.95" hidden="1" customHeight="1" x14ac:dyDescent="0.2">
      <c r="F47" s="126" t="s">
        <v>23</v>
      </c>
      <c r="G47" s="127"/>
      <c r="H47" s="70" t="s">
        <v>1</v>
      </c>
      <c r="I47" s="70" t="s">
        <v>28</v>
      </c>
      <c r="J47" s="70" t="s">
        <v>26</v>
      </c>
      <c r="K47" s="114" t="s">
        <v>25</v>
      </c>
      <c r="L47" s="115"/>
      <c r="M47" s="116"/>
      <c r="N47" s="14"/>
      <c r="O47" s="71" t="s">
        <v>24</v>
      </c>
    </row>
    <row r="48" spans="2:21" ht="15.95" hidden="1" customHeight="1" x14ac:dyDescent="0.2">
      <c r="F48" s="15"/>
      <c r="G48" s="15"/>
      <c r="H48" s="16"/>
      <c r="I48" s="16"/>
      <c r="J48" s="16"/>
      <c r="K48" s="16"/>
      <c r="L48" s="16"/>
      <c r="M48" s="16"/>
      <c r="N48" s="16"/>
      <c r="O48" s="16"/>
    </row>
    <row r="49" spans="3:15" ht="15.95" hidden="1" customHeight="1" x14ac:dyDescent="0.2">
      <c r="F49" s="15"/>
      <c r="G49" s="15"/>
      <c r="H49" s="16"/>
      <c r="I49" s="16"/>
      <c r="J49" s="16"/>
      <c r="K49" s="16"/>
      <c r="L49" s="16"/>
      <c r="M49" s="16"/>
      <c r="N49" s="16"/>
      <c r="O49" s="16"/>
    </row>
    <row r="50" spans="3:15" ht="15.95" hidden="1" customHeight="1" x14ac:dyDescent="0.2">
      <c r="F50" s="15"/>
      <c r="G50" s="15"/>
      <c r="H50" s="16"/>
      <c r="I50" s="16"/>
      <c r="J50" s="16"/>
      <c r="K50" s="16"/>
      <c r="L50" s="16"/>
      <c r="M50" s="16"/>
      <c r="N50" s="16"/>
      <c r="O50" s="16"/>
    </row>
    <row r="51" spans="3:15" ht="15.95" customHeight="1" x14ac:dyDescent="0.2">
      <c r="E51" s="36"/>
      <c r="F51" s="74" t="s">
        <v>22</v>
      </c>
      <c r="G51" s="74"/>
      <c r="H51" s="74"/>
      <c r="I51" s="74"/>
      <c r="J51" s="74"/>
      <c r="K51" s="74"/>
      <c r="L51" s="74"/>
      <c r="M51" s="74"/>
      <c r="N51" s="74"/>
      <c r="O51" s="74"/>
    </row>
    <row r="52" spans="3:15" x14ac:dyDescent="0.2">
      <c r="F52" s="74"/>
      <c r="G52" s="74"/>
      <c r="H52" s="74"/>
      <c r="I52" s="74"/>
      <c r="J52" s="74"/>
      <c r="K52" s="74"/>
      <c r="L52" s="74"/>
      <c r="M52" s="74"/>
      <c r="N52" s="74"/>
      <c r="O52" s="74"/>
    </row>
    <row r="53" spans="3:15" x14ac:dyDescent="0.2">
      <c r="C53" s="7"/>
      <c r="D53" s="7"/>
    </row>
    <row r="54" spans="3:15" x14ac:dyDescent="0.2">
      <c r="C54" s="7"/>
      <c r="D54" s="7"/>
    </row>
    <row r="55" spans="3:15" x14ac:dyDescent="0.2">
      <c r="C55" s="7"/>
      <c r="D55" s="7"/>
    </row>
    <row r="56" spans="3:15" x14ac:dyDescent="0.2">
      <c r="C56" s="7"/>
      <c r="D56" s="7"/>
    </row>
    <row r="57" spans="3:15" x14ac:dyDescent="0.2">
      <c r="C57" s="7"/>
      <c r="D57" s="7"/>
    </row>
    <row r="58" spans="3:15" x14ac:dyDescent="0.2">
      <c r="C58" s="7"/>
      <c r="D58" s="7"/>
    </row>
    <row r="59" spans="3:15" x14ac:dyDescent="0.2">
      <c r="C59" s="7"/>
      <c r="D59" s="7"/>
    </row>
    <row r="973" spans="1:1" hidden="1" x14ac:dyDescent="0.2">
      <c r="A973" s="68" t="s">
        <v>63</v>
      </c>
    </row>
    <row r="978" spans="1:1" hidden="1" x14ac:dyDescent="0.2">
      <c r="A978" s="68" t="s">
        <v>63</v>
      </c>
    </row>
  </sheetData>
  <sheetProtection sheet="1" objects="1" scenarios="1" selectLockedCells="1"/>
  <dataConsolidate/>
  <mergeCells count="92">
    <mergeCell ref="K47:M47"/>
    <mergeCell ref="F43:K45"/>
    <mergeCell ref="F47:G47"/>
    <mergeCell ref="H33:J33"/>
    <mergeCell ref="K33:L33"/>
    <mergeCell ref="H35:J35"/>
    <mergeCell ref="H38:J38"/>
    <mergeCell ref="K38:L38"/>
    <mergeCell ref="H36:J36"/>
    <mergeCell ref="K36:L36"/>
    <mergeCell ref="H37:J37"/>
    <mergeCell ref="K37:L37"/>
    <mergeCell ref="K35:L35"/>
    <mergeCell ref="K32:L32"/>
    <mergeCell ref="H31:J31"/>
    <mergeCell ref="K31:L31"/>
    <mergeCell ref="H32:J32"/>
    <mergeCell ref="H34:J34"/>
    <mergeCell ref="K34:L34"/>
    <mergeCell ref="A14:B14"/>
    <mergeCell ref="K28:L28"/>
    <mergeCell ref="K19:L19"/>
    <mergeCell ref="L12:O12"/>
    <mergeCell ref="N5:O5"/>
    <mergeCell ref="K23:L23"/>
    <mergeCell ref="H23:J23"/>
    <mergeCell ref="H24:J24"/>
    <mergeCell ref="K24:L24"/>
    <mergeCell ref="H25:J25"/>
    <mergeCell ref="H27:J27"/>
    <mergeCell ref="H26:J26"/>
    <mergeCell ref="K25:L25"/>
    <mergeCell ref="F15:G15"/>
    <mergeCell ref="K21:L21"/>
    <mergeCell ref="K20:L20"/>
    <mergeCell ref="N6:O8"/>
    <mergeCell ref="I7:M7"/>
    <mergeCell ref="F18:G18"/>
    <mergeCell ref="H18:J18"/>
    <mergeCell ref="F16:G16"/>
    <mergeCell ref="J16:M16"/>
    <mergeCell ref="N16:O16"/>
    <mergeCell ref="F7:H8"/>
    <mergeCell ref="L11:N11"/>
    <mergeCell ref="A3:B3"/>
    <mergeCell ref="A4:B4"/>
    <mergeCell ref="A5:B5"/>
    <mergeCell ref="A6:B6"/>
    <mergeCell ref="K22:L22"/>
    <mergeCell ref="H21:J21"/>
    <mergeCell ref="H22:J22"/>
    <mergeCell ref="H15:I15"/>
    <mergeCell ref="H19:J19"/>
    <mergeCell ref="H16:I16"/>
    <mergeCell ref="L13:O13"/>
    <mergeCell ref="L14:O14"/>
    <mergeCell ref="J15:M15"/>
    <mergeCell ref="I6:M6"/>
    <mergeCell ref="I5:M5"/>
    <mergeCell ref="I3:O4"/>
    <mergeCell ref="K26:L26"/>
    <mergeCell ref="K29:L29"/>
    <mergeCell ref="K30:L30"/>
    <mergeCell ref="H30:J30"/>
    <mergeCell ref="H28:J28"/>
    <mergeCell ref="H29:J29"/>
    <mergeCell ref="K27:L27"/>
    <mergeCell ref="AK11:AL11"/>
    <mergeCell ref="AK12:AL12"/>
    <mergeCell ref="K18:L18"/>
    <mergeCell ref="N15:O15"/>
    <mergeCell ref="H20:J20"/>
    <mergeCell ref="F11:H11"/>
    <mergeCell ref="F12:J12"/>
    <mergeCell ref="F13:J13"/>
    <mergeCell ref="F14:J14"/>
    <mergeCell ref="F51:O52"/>
    <mergeCell ref="Q3:U4"/>
    <mergeCell ref="R5:U5"/>
    <mergeCell ref="Q6:Q10"/>
    <mergeCell ref="R6:U10"/>
    <mergeCell ref="Q11:Q15"/>
    <mergeCell ref="R11:U15"/>
    <mergeCell ref="Q16:Q17"/>
    <mergeCell ref="R16:U17"/>
    <mergeCell ref="Q18:Q22"/>
    <mergeCell ref="R18:U22"/>
    <mergeCell ref="Q23:Q26"/>
    <mergeCell ref="R23:U26"/>
    <mergeCell ref="Q27:U31"/>
    <mergeCell ref="Q32:U32"/>
    <mergeCell ref="Q33:U33"/>
  </mergeCells>
  <phoneticPr fontId="5" type="noConversion"/>
  <dataValidations count="9">
    <dataValidation type="textLength" allowBlank="1" showInputMessage="1" showErrorMessage="1" errorTitle="Invalid Input" error="Max characters allowed: 60" sqref="L11:L12 L14" xr:uid="{00000000-0002-0000-0000-000000000000}">
      <formula1>0</formula1>
      <formula2>60</formula2>
    </dataValidation>
    <dataValidation type="textLength" allowBlank="1" showInputMessage="1" showErrorMessage="1" errorTitle="Invalid Input" error="Max characters allowed: 60" sqref="L13" xr:uid="{00000000-0002-0000-0000-000001000000}">
      <formula1>0</formula1>
      <formula2>160</formula2>
    </dataValidation>
    <dataValidation type="textLength" allowBlank="1" showInputMessage="1" showErrorMessage="1" errorTitle="Invalid Input" error="Max characters allowed: 60" sqref="F13:F14" xr:uid="{00000000-0002-0000-0000-000002000000}">
      <formula1>0</formula1>
      <formula2>255</formula2>
    </dataValidation>
    <dataValidation type="textLength" allowBlank="1" showInputMessage="1" showErrorMessage="1" sqref="H10 N6 F19:F38 F16:G16" xr:uid="{00000000-0002-0000-0000-000003000000}">
      <formula1>1</formula1>
      <formula2>30</formula2>
    </dataValidation>
    <dataValidation type="decimal" operator="lessThanOrEqual" allowBlank="1" showInputMessage="1" showErrorMessage="1" errorTitle="Invalid Input" error="Please enter a valid numeric_x000a_value." sqref="N40:N41 O44 O42 K19:K38 M19:N38 L20:L38" xr:uid="{00000000-0002-0000-0000-000004000000}">
      <formula1>999999999.99</formula1>
    </dataValidation>
    <dataValidation type="textLength" allowBlank="1" showInputMessage="1" showErrorMessage="1" sqref="AK12:AL12 H16:I16" xr:uid="{00000000-0002-0000-0000-000005000000}">
      <formula1>1</formula1>
      <formula2>50</formula2>
    </dataValidation>
    <dataValidation type="date" allowBlank="1" showErrorMessage="1" errorTitle="Invalid Input" error="Please enter a valid date." sqref="AK10 N5" xr:uid="{00000000-0002-0000-0000-000006000000}">
      <formula1>36526</formula1>
      <formula2>402132</formula2>
    </dataValidation>
    <dataValidation type="textLength" allowBlank="1" showInputMessage="1" showErrorMessage="1" sqref="G40 F43:K45 G41:J42" xr:uid="{00000000-0002-0000-0000-000007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19:H38 I20:J38" xr:uid="{00000000-0002-0000-0000-000008000000}">
      <formula1>100</formula1>
    </dataValidation>
  </dataValidations>
  <hyperlinks>
    <hyperlink ref="Q33" r:id="rId1" display="http://www.uniformsoft.com" xr:uid="{00000000-0004-0000-0000-000000000000}"/>
    <hyperlink ref="Q32" r:id="rId2" display="http://www.InvoicingTemplates.com" xr:uid="{00000000-0004-0000-0000-000001000000}"/>
    <hyperlink ref="Q3:U4" r:id="rId3" display="To create an invoice (tutorial Movie)" xr:uid="{00000000-0004-0000-0000-000002000000}"/>
    <hyperlink ref="A973" r:id="rId4" tooltip="Invoicing Template for Landscaping Service" display="http://www.invoicingtemplate.com/bill-format-landscaping-service.html" xr:uid="{00000000-0004-0000-0000-000003000000}"/>
    <hyperlink ref="AIA1" r:id="rId5" tooltip="Bill Format for landscaping Service" display="http://www.invoicingtemplate.com/bill-format-landscaping-service.html" xr:uid="{00000000-0004-0000-0000-000004000000}"/>
    <hyperlink ref="A978" r:id="rId6" tooltip="Invoicing Template for Landscaping Service" display="http://www.invoicingtemplate.com/bill-format-landscaping-service.html" xr:uid="{00000000-0004-0000-0000-000005000000}"/>
    <hyperlink ref="AJR1" r:id="rId7" tooltip="Bill Format for landscaping Service" display="http://www.invoicingtemplate.com/bill-format-landscaping-service.html" xr:uid="{00000000-0004-0000-0000-000006000000}"/>
  </hyperlinks>
  <printOptions horizontalCentered="1" verticalCentered="1"/>
  <pageMargins left="0.25" right="0.25" top="0.75" bottom="0.75" header="0.3" footer="0.3"/>
  <pageSetup paperSize="9" scale="90" orientation="portrait" r:id="rId8"/>
  <headerFooter alignWithMargins="0">
    <oddFooter xml:space="preserve">&amp;R </oddFooter>
  </headerFooter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3" r:id="rId11" name="oknWidget_taxable1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17</xdr:row>
                    <xdr:rowOff>209550</xdr:rowOff>
                  </from>
                  <to>
                    <xdr:col>7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2" name="oknWidget_taxable2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18</xdr:row>
                    <xdr:rowOff>161925</xdr:rowOff>
                  </from>
                  <to>
                    <xdr:col>7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3" name="oknWidget_taxable3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19</xdr:row>
                    <xdr:rowOff>180975</xdr:rowOff>
                  </from>
                  <to>
                    <xdr:col>7</xdr:col>
                    <xdr:colOff>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4" name="oknWidget_taxable4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20</xdr:row>
                    <xdr:rowOff>171450</xdr:rowOff>
                  </from>
                  <to>
                    <xdr:col>7</xdr:col>
                    <xdr:colOff>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5" name="oknWidget_taxable5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21</xdr:row>
                    <xdr:rowOff>161925</xdr:rowOff>
                  </from>
                  <to>
                    <xdr:col>7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" name="oknWidget_taxable6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22</xdr:row>
                    <xdr:rowOff>152400</xdr:rowOff>
                  </from>
                  <to>
                    <xdr:col>7</xdr:col>
                    <xdr:colOff>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7" name="oknWidget_taxable7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23</xdr:row>
                    <xdr:rowOff>171450</xdr:rowOff>
                  </from>
                  <to>
                    <xdr:col>7</xdr:col>
                    <xdr:colOff>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8" name="oknWidget_taxable8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24</xdr:row>
                    <xdr:rowOff>171450</xdr:rowOff>
                  </from>
                  <to>
                    <xdr:col>7</xdr:col>
                    <xdr:colOff>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9" name="oknWidget_taxable9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25</xdr:row>
                    <xdr:rowOff>133350</xdr:rowOff>
                  </from>
                  <to>
                    <xdr:col>7</xdr:col>
                    <xdr:colOff>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0" name="oknWidget_taxable10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26</xdr:row>
                    <xdr:rowOff>142875</xdr:rowOff>
                  </from>
                  <to>
                    <xdr:col>7</xdr:col>
                    <xdr:colOff>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1" name="oknWidget_taxable11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27</xdr:row>
                    <xdr:rowOff>142875</xdr:rowOff>
                  </from>
                  <to>
                    <xdr:col>7</xdr:col>
                    <xdr:colOff>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2" name="oknWidget_taxable12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28</xdr:row>
                    <xdr:rowOff>142875</xdr:rowOff>
                  </from>
                  <to>
                    <xdr:col>7</xdr:col>
                    <xdr:colOff>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3" name="oknWidget_taxable13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29</xdr:row>
                    <xdr:rowOff>171450</xdr:rowOff>
                  </from>
                  <to>
                    <xdr:col>7</xdr:col>
                    <xdr:colOff>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4" name="oknWidget_taxable14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30</xdr:row>
                    <xdr:rowOff>161925</xdr:rowOff>
                  </from>
                  <to>
                    <xdr:col>7</xdr:col>
                    <xdr:colOff>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5" name="oknWidget_taxable15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31</xdr:row>
                    <xdr:rowOff>171450</xdr:rowOff>
                  </from>
                  <to>
                    <xdr:col>7</xdr:col>
                    <xdr:colOff>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6" name="oknWidget_taxable16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32</xdr:row>
                    <xdr:rowOff>171450</xdr:rowOff>
                  </from>
                  <to>
                    <xdr:col>7</xdr:col>
                    <xdr:colOff>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7" name="oknWidget_taxable17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33</xdr:row>
                    <xdr:rowOff>161925</xdr:rowOff>
                  </from>
                  <to>
                    <xdr:col>7</xdr:col>
                    <xdr:colOff>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8" name="oknWidget_taxable18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34</xdr:row>
                    <xdr:rowOff>161925</xdr:rowOff>
                  </from>
                  <to>
                    <xdr:col>7</xdr:col>
                    <xdr:colOff>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9" name="oknWidget_taxable19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35</xdr:row>
                    <xdr:rowOff>171450</xdr:rowOff>
                  </from>
                  <to>
                    <xdr:col>7</xdr:col>
                    <xdr:colOff>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30" name="oknWidget_taxable20">
              <controlPr defaultSize="0" autoFill="0" autoLine="0" autoPict="0" altText="">
                <anchor moveWithCells="1">
                  <from>
                    <xdr:col>5</xdr:col>
                    <xdr:colOff>600075</xdr:colOff>
                    <xdr:row>36</xdr:row>
                    <xdr:rowOff>171450</xdr:rowOff>
                  </from>
                  <to>
                    <xdr:col>7</xdr:col>
                    <xdr:colOff>0</xdr:colOff>
                    <xdr:row>38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FAC9C-5EC9-49C9-86AC-8C268264C3B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208</vt:i4>
      </vt:variant>
    </vt:vector>
  </HeadingPairs>
  <TitlesOfParts>
    <vt:vector size="21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oknItemDiscount_1</vt:lpstr>
      <vt:lpstr>oknItemDiscount_10</vt:lpstr>
      <vt:lpstr>oknItemDiscount_11</vt:lpstr>
      <vt:lpstr>oknItemDiscount_12</vt:lpstr>
      <vt:lpstr>oknItemDiscount_13</vt:lpstr>
      <vt:lpstr>oknItemDiscount_14</vt:lpstr>
      <vt:lpstr>oknItemDiscount_15</vt:lpstr>
      <vt:lpstr>oknItemDiscount_16</vt:lpstr>
      <vt:lpstr>oknItemDiscount_17</vt:lpstr>
      <vt:lpstr>oknItemDiscount_18</vt:lpstr>
      <vt:lpstr>oknItemDiscount_19</vt:lpstr>
      <vt:lpstr>oknItemDiscount_2</vt:lpstr>
      <vt:lpstr>oknItemDiscount_20</vt:lpstr>
      <vt:lpstr>oknItemDiscount_3</vt:lpstr>
      <vt:lpstr>oknItemDiscount_4</vt:lpstr>
      <vt:lpstr>oknItemDiscount_5</vt:lpstr>
      <vt:lpstr>oknItemDiscount_6</vt:lpstr>
      <vt:lpstr>oknItemDiscount_7</vt:lpstr>
      <vt:lpstr>oknItemDiscount_8</vt:lpstr>
      <vt:lpstr>oknItemDiscount_9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Format for landscaping Service</dc:title>
  <dc:subject>"Bill Format for landscaping Service" summary: Whether you are offering landscaping or garden / lawn-care services, or are renting or selling fiberglass planters and artificial trees and plants, this free invoice form design sample in Excel could help you create PDF invoices easily.</dc:subject>
  <dc:creator>https://www.invoicingtemplate.com/</dc:creator>
  <cp:keywords/>
  <dc:description>https://www.invoicingtemplate.com/bill-format-landscaping-service.html</dc:description>
  <cp:lastModifiedBy>liangjun yu</cp:lastModifiedBy>
  <cp:lastPrinted>2016-10-20T06:30:16Z</cp:lastPrinted>
  <dcterms:created xsi:type="dcterms:W3CDTF">2000-07-27T22:24:14Z</dcterms:created>
  <dcterms:modified xsi:type="dcterms:W3CDTF">2024-03-08T11:28:25Z</dcterms:modified>
  <cp:category>Bill Format for landscaping Service, Invoicing Template for Landscaping Service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13, San Francisco[10], California, 870887, 805235, 7000815314783882970?+8.15%, 46.9 sq mi, 121.5 km2, 18,569/sq mi, 7,170/km2, 37°43′38″N 123°01′56″W? / ?37.7272°N 123.0322°W? / 37.7272; -123.0322? (13 San Francisco)</vt:lpwstr>
  </property>
</Properties>
</file>