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27\"/>
    </mc:Choice>
  </mc:AlternateContent>
  <xr:revisionPtr revIDLastSave="0" documentId="13_ncr:1_{D94C81A5-64FD-496F-B0C7-B6CA1D359253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Invoice" sheetId="1" r:id="rId1"/>
    <sheet name="Sales Report" sheetId="11" r:id="rId2"/>
    <sheet name="Customer Report" sheetId="12" r:id="rId3"/>
    <sheet name="Product Report" sheetId="13" r:id="rId4"/>
    <sheet name="Customer Statement" sheetId="14" r:id="rId5"/>
    <sheet name="Sales Rep. Report" sheetId="15" r:id="rId6"/>
    <sheet name="Payment Report" sheetId="16" r:id="rId7"/>
    <sheet name="©" sheetId="21" r:id="rId8"/>
    <sheet name="UniformSoftware.com" sheetId="22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Invoice!$AE$22</definedName>
    <definedName name="oknCompanyAddress">Invoice!$O$7</definedName>
    <definedName name="oknCompanyCityStateZip">Invoice!$O$8</definedName>
    <definedName name="oknCompanyContact">Invoice!$O$9</definedName>
    <definedName name="oknCompanyName">Invoice!$O$5</definedName>
    <definedName name="oknCost_1">Invoice!$Y$19</definedName>
    <definedName name="oknCost_10">Invoice!$Y$28</definedName>
    <definedName name="oknCost_11">Invoice!$Y$29</definedName>
    <definedName name="oknCost_12">Invoice!$Y$30</definedName>
    <definedName name="oknCost_2">Invoice!$Y$20</definedName>
    <definedName name="oknCost_3">Invoice!$Y$21</definedName>
    <definedName name="oknCost_4">Invoice!$Y$22</definedName>
    <definedName name="oknCost_5">Invoice!$Y$23</definedName>
    <definedName name="oknCost_6">Invoice!$Y$24</definedName>
    <definedName name="oknCost_7">Invoice!$Y$25</definedName>
    <definedName name="oknCost_8">Invoice!$Y$26</definedName>
    <definedName name="oknCost_9">Invoice!$Y$27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Invoice!$P$37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Cost">Invoice!$U$34</definedName>
    <definedName name="oknInvoiceDate">Invoice!$I$6</definedName>
    <definedName name="oknInvoiceID">Invoice!$F$6</definedName>
    <definedName name="oknLineTotal_1">Invoice!$P$19</definedName>
    <definedName name="oknLineTotal_10">Invoice!$P$28</definedName>
    <definedName name="oknLineTotal_11">Invoice!$P$29</definedName>
    <definedName name="oknLineTotal_12">Invoice!$P$30</definedName>
    <definedName name="oknLineTotal_2">Invoice!$P$20</definedName>
    <definedName name="oknLineTotal_3">Invoice!$P$21</definedName>
    <definedName name="oknLineTotal_4">Invoice!$P$22</definedName>
    <definedName name="oknLineTotal_5">Invoice!$P$23</definedName>
    <definedName name="oknLineTotal_6">Invoice!$P$24</definedName>
    <definedName name="oknLineTotal_7">Invoice!$P$25</definedName>
    <definedName name="oknLineTotal_8">Invoice!$P$26</definedName>
    <definedName name="oknLineTotal_9">Invoice!$P$27</definedName>
    <definedName name="oknLineTotalTaxable">Invoice!$C$31</definedName>
    <definedName name="oknNetProfit">Invoice!$A$35</definedName>
    <definedName name="oknNettProfit">Invoice!$A$35</definedName>
    <definedName name="oknNotes">Invoice!$F$35</definedName>
    <definedName name="oknOrderID">Invoice!$K$6</definedName>
    <definedName name="oknOrderReceived">Invoice!$J$6</definedName>
    <definedName name="oknPacks">Invoice!$M$7</definedName>
    <definedName name="oknPayments">Invoice!$AE$20</definedName>
    <definedName name="oknPaymentTerm">Invoice!$B$7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Invoice!$O$19</definedName>
    <definedName name="oknPrice_10">Invoice!$O$28</definedName>
    <definedName name="oknPrice_11">Invoice!$O$29</definedName>
    <definedName name="oknPrice_12">Invoice!$O$30</definedName>
    <definedName name="oknPrice_2">Invoice!$O$20</definedName>
    <definedName name="oknPrice_3">Invoice!$O$21</definedName>
    <definedName name="oknPrice_4">Invoice!$O$22</definedName>
    <definedName name="oknPrice_5">Invoice!$O$23</definedName>
    <definedName name="oknPrice_6">Invoice!$O$24</definedName>
    <definedName name="oknPrice_7">Invoice!$O$25</definedName>
    <definedName name="oknPrice_8">Invoice!$O$26</definedName>
    <definedName name="oknPrice_9">Invoice!$O$27</definedName>
    <definedName name="oknPrice1_1">Invoice!$U$19</definedName>
    <definedName name="oknPrice1_10">Invoice!$U$28</definedName>
    <definedName name="oknPrice1_11">Invoice!$U$29</definedName>
    <definedName name="oknPrice1_12">Invoice!$U$30</definedName>
    <definedName name="oknPrice1_2">Invoice!$U$20</definedName>
    <definedName name="oknPrice1_3">Invoice!$U$21</definedName>
    <definedName name="oknPrice1_4">Invoice!$U$22</definedName>
    <definedName name="oknPrice1_5">Invoice!$U$23</definedName>
    <definedName name="oknPrice1_6">Invoice!$U$24</definedName>
    <definedName name="oknPrice1_7">Invoice!$U$25</definedName>
    <definedName name="oknPrice1_8">Invoice!$U$26</definedName>
    <definedName name="oknPrice1_9">Invoice!$U$27</definedName>
    <definedName name="oknPrice2_1">Invoice!$V$19</definedName>
    <definedName name="oknPrice2_10">Invoice!$V$28</definedName>
    <definedName name="oknPrice2_11">Invoice!$V$29</definedName>
    <definedName name="oknPrice2_12">Invoice!$V$30</definedName>
    <definedName name="oknPrice2_2">Invoice!$V$20</definedName>
    <definedName name="oknPrice2_3">Invoice!$V$21</definedName>
    <definedName name="oknPrice2_4">Invoice!$V$22</definedName>
    <definedName name="oknPrice2_5">Invoice!$V$23</definedName>
    <definedName name="oknPrice2_6">Invoice!$V$24</definedName>
    <definedName name="oknPrice2_7">Invoice!$V$25</definedName>
    <definedName name="oknPrice2_8">Invoice!$V$26</definedName>
    <definedName name="oknPrice2_9">Invoice!$V$27</definedName>
    <definedName name="oknPrice3_1">Invoice!$W$19</definedName>
    <definedName name="oknPrice3_10">Invoice!$W$28</definedName>
    <definedName name="oknPrice3_11">Invoice!$W$29</definedName>
    <definedName name="oknPrice3_12">Invoice!$W$30</definedName>
    <definedName name="oknPrice3_2">Invoice!$W$20</definedName>
    <definedName name="oknPrice3_3">Invoice!$W$21</definedName>
    <definedName name="oknPrice3_4">Invoice!$W$22</definedName>
    <definedName name="oknPrice3_5">Invoice!$W$23</definedName>
    <definedName name="oknPrice3_6">Invoice!$W$24</definedName>
    <definedName name="oknPrice3_7">Invoice!$W$25</definedName>
    <definedName name="oknPrice3_8">Invoice!$W$26</definedName>
    <definedName name="oknPrice3_9">Invoice!$W$27</definedName>
    <definedName name="oknPrice4_1">Invoice!$X$19</definedName>
    <definedName name="oknPrice4_10">Invoice!$X$28</definedName>
    <definedName name="oknPrice4_11">Invoice!$X$29</definedName>
    <definedName name="oknPrice4_12">Invoice!$X$30</definedName>
    <definedName name="oknPrice4_2">Invoice!$X$20</definedName>
    <definedName name="oknPrice4_3">Invoice!$X$21</definedName>
    <definedName name="oknPrice4_4">Invoice!$X$22</definedName>
    <definedName name="oknPrice4_5">Invoice!$X$23</definedName>
    <definedName name="oknPrice4_6">Invoice!$X$24</definedName>
    <definedName name="oknPrice4_7">Invoice!$X$25</definedName>
    <definedName name="oknPrice4_8">Invoice!$X$26</definedName>
    <definedName name="oknPrice4_9">Invoice!$X$27</definedName>
    <definedName name="oknPriceLevel_1">Invoice!$S$19</definedName>
    <definedName name="oknPriceLevel_10">Invoice!$S$28</definedName>
    <definedName name="oknPriceLevel_11">Invoice!$S$29</definedName>
    <definedName name="oknPriceLevel_12">Invoice!$S$30</definedName>
    <definedName name="oknPriceLevel_2">Invoice!$S$20</definedName>
    <definedName name="oknPriceLevel_3">Invoice!$S$21</definedName>
    <definedName name="oknPriceLevel_4">Invoice!$S$22</definedName>
    <definedName name="oknPriceLevel_5">Invoice!$S$23</definedName>
    <definedName name="oknPriceLevel_6">Invoice!$S$24</definedName>
    <definedName name="oknPriceLevel_7">Invoice!$S$25</definedName>
    <definedName name="oknPriceLevel_8">Invoice!$S$26</definedName>
    <definedName name="oknPriceLevel_9">Invoice!$S$27</definedName>
    <definedName name="oknPriceS_1">Invoice!$T$19</definedName>
    <definedName name="oknPriceS_10">Invoice!$T$28</definedName>
    <definedName name="oknPriceS_11">Invoice!$T$29</definedName>
    <definedName name="oknPriceS_12">Invoice!$T$30</definedName>
    <definedName name="oknPriceS_2">Invoice!$T$20</definedName>
    <definedName name="oknPriceS_3">Invoice!$T$21</definedName>
    <definedName name="oknPriceS_4">Invoice!$T$22</definedName>
    <definedName name="oknPriceS_5">Invoice!$T$23</definedName>
    <definedName name="oknPriceS_6">Invoice!$T$24</definedName>
    <definedName name="oknPriceS_7">Invoice!$T$25</definedName>
    <definedName name="oknPriceS_8">Invoice!$T$26</definedName>
    <definedName name="oknPriceS_9">Invoice!$T$27</definedName>
    <definedName name="oknPrInvoiceID">'Payment Report'!$D$13</definedName>
    <definedName name="oknPrNotes">'Payment Report'!$F$13</definedName>
    <definedName name="oknProductID_1">Invoice!$F$19</definedName>
    <definedName name="oknProductID_10">Invoice!$F$28</definedName>
    <definedName name="oknProductID_11">Invoice!$F$29</definedName>
    <definedName name="oknProductID_12">Invoice!$F$30</definedName>
    <definedName name="oknProductID_2">Invoice!$F$20</definedName>
    <definedName name="oknProductID_3">Invoice!$F$21</definedName>
    <definedName name="oknProductID_4">Invoice!$F$22</definedName>
    <definedName name="oknProductID_5">Invoice!$F$23</definedName>
    <definedName name="oknProductID_6">Invoice!$F$24</definedName>
    <definedName name="oknProductID_7">Invoice!$F$25</definedName>
    <definedName name="oknProductID_8">Invoice!$F$26</definedName>
    <definedName name="oknProductID_9">Invoice!$F$27</definedName>
    <definedName name="oknProductName_1">Invoice!$I$19</definedName>
    <definedName name="oknProductName_10">Invoice!$I$28</definedName>
    <definedName name="oknProductName_11">Invoice!$I$29</definedName>
    <definedName name="oknProductName_12">Invoice!$I$30</definedName>
    <definedName name="oknProductName_2">Invoice!$I$20</definedName>
    <definedName name="oknProductName_3">Invoice!$I$21</definedName>
    <definedName name="oknProductName_4">Invoice!$I$22</definedName>
    <definedName name="oknProductName_5">Invoice!$I$23</definedName>
    <definedName name="oknProductName_6">Invoice!$I$24</definedName>
    <definedName name="oknProductName_7">Invoice!$I$25</definedName>
    <definedName name="oknProductName_8">Invoice!$I$26</definedName>
    <definedName name="oknProductName_9">Invoice!$I$27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Invoice!$M$19</definedName>
    <definedName name="oknQuantity_10">Invoice!$M$28</definedName>
    <definedName name="oknQuantity_11">Invoice!$M$29</definedName>
    <definedName name="oknQuantity_12">Invoice!$M$30</definedName>
    <definedName name="oknQuantity_2">Invoice!$M$20</definedName>
    <definedName name="oknQuantity_3">Invoice!$M$21</definedName>
    <definedName name="oknQuantity_4">Invoice!$M$22</definedName>
    <definedName name="oknQuantity_5">Invoice!$M$23</definedName>
    <definedName name="oknQuantity_6">Invoice!$M$24</definedName>
    <definedName name="oknQuantity_7">Invoice!$M$25</definedName>
    <definedName name="oknQuantity_8">Invoice!$M$26</definedName>
    <definedName name="oknQuantity_9">Invoice!$M$27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Invoice!$AC$28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Invoice!$J$10</definedName>
    <definedName name="oknShipCityStateZip">Invoice!$J$11</definedName>
    <definedName name="oknShipContact">Invoice!$J$13</definedName>
    <definedName name="oknShipCountry">Invoice!$J$12</definedName>
    <definedName name="oknShipDate">Invoice!$AC$30</definedName>
    <definedName name="oknShipName">Invoice!$J$9</definedName>
    <definedName name="oknShippingCost">Invoice!$P$31</definedName>
    <definedName name="oknShipVia">Invoice!$M$5</definedName>
    <definedName name="oknStatus">Invoice!$A$6</definedName>
    <definedName name="oknSubTotal">Invoice!$P$32</definedName>
    <definedName name="oknSuppCode_1">Invoice!$H$19</definedName>
    <definedName name="oknSuppCode_10">Invoice!$H$28</definedName>
    <definedName name="oknSuppCode_11">Invoice!$H$29</definedName>
    <definedName name="oknSuppCode_12">Invoice!$H$30</definedName>
    <definedName name="oknSuppCode_2">Invoice!$H$20</definedName>
    <definedName name="oknSuppCode_3">Invoice!$H$21</definedName>
    <definedName name="oknSuppCode_4">Invoice!$H$22</definedName>
    <definedName name="oknSuppCode_5">Invoice!$H$23</definedName>
    <definedName name="oknSuppCode_6">Invoice!$H$24</definedName>
    <definedName name="oknSuppCode_7">Invoice!$H$25</definedName>
    <definedName name="oknSuppCode_8">Invoice!$H$26</definedName>
    <definedName name="oknSuppCode_9">Invoice!$H$27</definedName>
    <definedName name="oknTax1">Invoice!$P$34</definedName>
    <definedName name="oknTax1Name">Invoice!$N$34</definedName>
    <definedName name="oknTax1Rate">Invoice!$O$34</definedName>
    <definedName name="oknTax1RateDefault">Invoice!$C$11</definedName>
    <definedName name="oknTax2">Invoice!$P$33</definedName>
    <definedName name="oknTax2IsAppliedToTax1">Invoice!#REF!</definedName>
    <definedName name="oknTax2Name">Invoice!$M$33</definedName>
    <definedName name="oknTax2Rate">Invoice!$O$33</definedName>
    <definedName name="oknTax2RateDefault">Invoice!$C$15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2">Invoice!$C$20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Invoice!$C$10</definedName>
    <definedName name="oknTaxType">Invoice!$C$8</definedName>
    <definedName name="oknTotal">Invoice!$P$35</definedName>
    <definedName name="oknVatExempt">Invoice!$K$34</definedName>
    <definedName name="oknW">Invoice!#REF!</definedName>
    <definedName name="oknWeight">Invoice!$M$6</definedName>
    <definedName name="oknWhoAddress">Invoice!$F$11</definedName>
    <definedName name="oknWhoAddress2">Invoice!$F$12</definedName>
    <definedName name="oknWhoAddress3">Invoice!$F$13</definedName>
    <definedName name="oknWhoAddress4">Invoice!$F$14</definedName>
    <definedName name="oknWhoAddress5">Invoice!#REF!</definedName>
    <definedName name="oknWhoCity">Invoice!$F$15</definedName>
    <definedName name="oknWhoCityStateZip">Invoice!$S$11</definedName>
    <definedName name="oknWhoCountry">Invoice!$AC$27</definedName>
    <definedName name="oknWhoID">Invoice!$F$9</definedName>
    <definedName name="oknWhoName">Invoice!$F$10</definedName>
    <definedName name="oknWhoPhone">Invoice!$S$9</definedName>
    <definedName name="oknWhoPostcode">Invoice!$F$16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pgradedTo1028" localSheetId="9" hidden="1">'Office-Kit.com.System'!$B$21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Invoice!$F$3:$P$37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Invoice!$3:$18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6" l="1"/>
  <c r="B5" i="16"/>
  <c r="B4" i="16"/>
  <c r="B3" i="16"/>
  <c r="H13" i="15"/>
  <c r="G13" i="15"/>
  <c r="B6" i="15"/>
  <c r="B5" i="15"/>
  <c r="B4" i="15"/>
  <c r="B3" i="15"/>
  <c r="B6" i="14"/>
  <c r="B5" i="14"/>
  <c r="B4" i="14"/>
  <c r="B3" i="14"/>
  <c r="B6" i="13"/>
  <c r="B5" i="13"/>
  <c r="B4" i="13"/>
  <c r="B3" i="13"/>
  <c r="H11" i="12"/>
  <c r="G11" i="12"/>
  <c r="B6" i="12"/>
  <c r="B5" i="12"/>
  <c r="B4" i="12"/>
  <c r="B3" i="12"/>
  <c r="K12" i="11"/>
  <c r="J12" i="11"/>
  <c r="B6" i="11"/>
  <c r="B5" i="11"/>
  <c r="B4" i="11"/>
  <c r="B3" i="11"/>
  <c r="P37" i="1"/>
  <c r="P30" i="1"/>
  <c r="P29" i="1"/>
  <c r="P28" i="1"/>
  <c r="P27" i="1"/>
  <c r="P26" i="1"/>
  <c r="P25" i="1"/>
  <c r="P24" i="1"/>
  <c r="P23" i="1"/>
  <c r="P22" i="1"/>
  <c r="C31" i="1" s="1" a="1"/>
  <c r="C31" i="1" s="1"/>
  <c r="P21" i="1"/>
  <c r="P20" i="1"/>
  <c r="P19" i="1"/>
  <c r="O34" i="1"/>
  <c r="P33" i="1"/>
  <c r="P32" i="1" l="1"/>
  <c r="P34" i="1" s="1"/>
  <c r="P35" i="1" l="1"/>
  <c r="AE22" i="1" s="1"/>
</calcChain>
</file>

<file path=xl/sharedStrings.xml><?xml version="1.0" encoding="utf-8"?>
<sst xmlns="http://schemas.openxmlformats.org/spreadsheetml/2006/main" count="210" uniqueCount="166">
  <si>
    <t>TOTAL</t>
  </si>
  <si>
    <t>Unit Price</t>
    <phoneticPr fontId="7" type="noConversion"/>
  </si>
  <si>
    <t>SUBTOTAL</t>
    <phoneticPr fontId="7" type="noConversion"/>
  </si>
  <si>
    <t>Due Date</t>
    <phoneticPr fontId="7" type="noConversion"/>
  </si>
  <si>
    <t>Description</t>
    <phoneticPr fontId="7" type="noConversion"/>
  </si>
  <si>
    <t>SoftID</t>
    <phoneticPr fontId="9" type="noConversion"/>
  </si>
  <si>
    <t>DbPath</t>
    <phoneticPr fontId="9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</si>
  <si>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</si>
  <si>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</si>
  <si>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</si>
  <si>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</si>
  <si>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</si>
  <si>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</si>
  <si>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</si>
  <si>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</si>
  <si>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</si>
  <si>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</si>
  <si>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</si>
  <si>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</si>
  <si>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</si>
  <si>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</si>
  <si>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</si>
  <si>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</si>
  <si>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</si>
  <si>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</si>
  <si>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</si>
  <si>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</si>
  <si>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$C$3</t>
  </si>
  <si>
    <t>Current Database</t>
  </si>
  <si>
    <t>Invoice Status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</si>
  <si>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</si>
  <si>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</si>
  <si>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</si>
  <si>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</si>
  <si>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</si>
  <si>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</si>
  <si>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</si>
  <si>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</si>
  <si>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</si>
  <si>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</si>
  <si>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</si>
  <si>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</si>
  <si>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</si>
  <si>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</si>
  <si>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</si>
  <si>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Name:</t>
  </si>
  <si>
    <t>Address:</t>
  </si>
  <si>
    <t>Term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</si>
  <si>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</si>
  <si>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</si>
  <si>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</si>
  <si>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</si>
  <si>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</si>
  <si>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</si>
  <si>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</si>
  <si>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</si>
  <si>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</si>
  <si>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</si>
  <si>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</si>
  <si>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</si>
  <si>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Notes:</t>
  </si>
  <si>
    <t>Allow incomplete line</t>
  </si>
  <si>
    <t>Allow zero line total</t>
  </si>
  <si>
    <t>VAT</t>
  </si>
  <si>
    <t>SC</t>
  </si>
  <si>
    <t>SALES INVOICE</t>
  </si>
  <si>
    <t>Invoice Number</t>
  </si>
  <si>
    <t>Invoice Date</t>
  </si>
  <si>
    <t>Order Received</t>
  </si>
  <si>
    <t>Order Number</t>
  </si>
  <si>
    <t>Weight</t>
  </si>
  <si>
    <t>Packs</t>
  </si>
  <si>
    <t>oknSalesRepName</t>
  </si>
  <si>
    <t>okn ShipDate</t>
  </si>
  <si>
    <t>oknPaymentTerms</t>
  </si>
  <si>
    <t>Invoice To:</t>
  </si>
  <si>
    <t>Deliver To:</t>
  </si>
  <si>
    <t>Value</t>
  </si>
  <si>
    <t>oknWhoCountry</t>
  </si>
  <si>
    <t>oknShipCountry</t>
  </si>
  <si>
    <t>Desp.
Mode</t>
  </si>
  <si>
    <t>Cell</t>
  </si>
  <si>
    <t>Cell Name</t>
  </si>
  <si>
    <t>Unused Cells</t>
  </si>
  <si>
    <t>CARRIAGE &amp; HANDLING</t>
  </si>
  <si>
    <t>Upgraded to 1028</t>
  </si>
  <si>
    <t>Sales1</t>
  </si>
  <si>
    <t>ID:</t>
  </si>
  <si>
    <t>UPS</t>
  </si>
  <si>
    <t>Bill To:</t>
  </si>
  <si>
    <t>City,ST ZIP:</t>
  </si>
  <si>
    <t>Country:</t>
  </si>
  <si>
    <t>Phone:</t>
  </si>
  <si>
    <t>Statement Period:</t>
  </si>
  <si>
    <t>Type</t>
  </si>
  <si>
    <t>Check / Money Order #</t>
  </si>
  <si>
    <t>Notes</t>
  </si>
  <si>
    <t>Amount</t>
  </si>
  <si>
    <t>Customer Name</t>
  </si>
  <si>
    <t>p2</t>
  </si>
  <si>
    <t>Pending</t>
  </si>
  <si>
    <t>Qty</t>
  </si>
  <si>
    <t>VAT No.: xxx xxxxxx</t>
  </si>
  <si>
    <t>Lamp business Name</t>
  </si>
  <si>
    <t>Line#</t>
  </si>
  <si>
    <t>lamp business address</t>
  </si>
  <si>
    <t>lamp business City / ZIP</t>
  </si>
  <si>
    <t>lamp business Tel</t>
  </si>
  <si>
    <t>lamp business Fax</t>
  </si>
  <si>
    <t>lamp business Email</t>
  </si>
  <si>
    <t>sc1</t>
  </si>
  <si>
    <t>sc2</t>
  </si>
  <si>
    <t>c6027</t>
  </si>
  <si>
    <t>c6027.mdb</t>
  </si>
  <si>
    <t>Item#</t>
  </si>
  <si>
    <t>#</t>
  </si>
  <si>
    <t>Address1</t>
  </si>
  <si>
    <t>Address2</t>
  </si>
  <si>
    <t>Address3</t>
  </si>
  <si>
    <t>Address4</t>
  </si>
  <si>
    <t>City</t>
  </si>
  <si>
    <t>Phone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</si>
  <si>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</si>
  <si>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</si>
  <si>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</si>
  <si>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</si>
  <si>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</si>
  <si>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</si>
  <si>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</si>
  <si>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Need a different invoice layout? Visit our invoice template collection.</t>
  </si>
  <si>
    <t>InvoicingTemplates.com</t>
  </si>
  <si>
    <t>uniformsoft.com</t>
  </si>
  <si>
    <t>Customer</t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</si>
  <si>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</si>
  <si>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</si>
  <si>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</si>
  <si>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</si>
  <si>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Date</t>
    <phoneticPr fontId="10" type="noConversion"/>
  </si>
  <si>
    <t>Description</t>
    <phoneticPr fontId="10" type="noConversion"/>
  </si>
  <si>
    <t>Document#</t>
    <phoneticPr fontId="10" type="noConversion"/>
  </si>
  <si>
    <t>Due Date</t>
    <phoneticPr fontId="10" type="noConversion"/>
  </si>
  <si>
    <t>Status</t>
    <phoneticPr fontId="10" type="noConversion"/>
  </si>
  <si>
    <t>Amount</t>
    <phoneticPr fontId="10" type="noConversion"/>
  </si>
  <si>
    <t>Balance</t>
    <phoneticPr fontId="10" type="noConversion"/>
  </si>
  <si>
    <t>Total Applied</t>
  </si>
  <si>
    <t>Lunar LED Headlight System</t>
  </si>
  <si>
    <t>Saturn Xenon Lightsource and Fibre-optic headlight</t>
  </si>
  <si>
    <t>Net 60</t>
  </si>
  <si>
    <t>p1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</si>
  <si>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</si>
  <si>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</si>
  <si>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</si>
  <si>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</si>
  <si>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</si>
  <si>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</si>
  <si>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</si>
  <si>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</si>
  <si>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Bill Format for Lamp / Lighting Business - c6027</t>
  </si>
  <si>
    <t>Invoicing Template for Lamp / Lighting Business</t>
  </si>
  <si>
    <t>Bill Format for Lamp / Lighting Businessc6027</t>
  </si>
  <si>
    <t>© 2017 InvoicingTemplate.com / Uniform Software LTD</t>
  </si>
  <si>
    <t>Invoicing Template for Lamp / Lighting Business - 11, Austin, Texas, 947890, 790390, 7001199268715444270?+19.93%, 312.7 sq mi, 809.9 km2, 3,031/sq mi, 1,170/km2, 30°18′14″N 97°45′16″W? / ?30.3039°N 97.7544°W? / 30.3039; -97.7544? (11 Austin)</t>
  </si>
  <si>
    <t>Bill Format for Lamp / Lighting Businessc6027 - 11, Austin, Texas, 947890, 790390, 7001199268715444270?+19.93%, 312.7 sq mi, 809.9 km2, 3,031/sq mi, 1,170/km2, 30°18′14″N 97°45′16″W? / ?30.3039°N 97.7544°W? / 30.3039; -97.7544? (11 Austin)</t>
  </si>
  <si>
    <t>Invoicing Template for Lamp / Lighting Business - 12, Jacksonville[9], Florida, 880619, 821784, 7000715942388754220?+7.16%, 747.4 sq mi, 1,935.8 km2, 1,178/sq mi, 455/km2, 30°20′13″N 81°39′42″W? / ?30.3369°N 81.6616°W? / 30.3369; -81.6616? (12 Jacksonville)</t>
  </si>
  <si>
    <t>Bill Format for Lamp / Lighting Businessc6027 - 12, Jacksonville[9], Florida, 880619, 821784, 7000715942388754220?+7.16%, 747.4 sq mi, 1,935.8 km2, 1,178/sq mi, 455/km2, 30°20′13″N 81°39′42″W? / ?30.3369°N 81.6616°W? / 30.3369; -81.6616? (12 Jacksonville)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</si>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</sst>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[$-F800]dddd\,\ mmmm\ dd\,\ yyyy"/>
    <numFmt numFmtId="172" formatCode="0.00%;0.00%;0.00%;_(@_)"/>
    <numFmt numFmtId="173" formatCode="mm/dd/yy;@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Bodoni MT Condensed"/>
      <family val="1"/>
    </font>
    <font>
      <sz val="12"/>
      <name val="Bodoni MT Condensed"/>
      <family val="1"/>
    </font>
    <font>
      <sz val="12"/>
      <color indexed="42"/>
      <name val="Bodoni MT Condensed"/>
      <family val="1"/>
    </font>
    <font>
      <i/>
      <sz val="12"/>
      <name val="Bodoni MT Condensed"/>
      <family val="1"/>
    </font>
    <font>
      <b/>
      <u/>
      <sz val="12"/>
      <name val="Bodoni MT Condensed"/>
      <family val="1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Arial Black"/>
      <family val="2"/>
    </font>
    <font>
      <sz val="12"/>
      <color theme="8" tint="-0.249977111117893"/>
      <name val="Bodoni MT Condensed"/>
      <family val="1"/>
    </font>
    <font>
      <sz val="10"/>
      <color theme="0"/>
      <name val="Arial"/>
      <family val="2"/>
    </font>
    <font>
      <b/>
      <sz val="20"/>
      <color theme="8" tint="-0.249977111117893"/>
      <name val="Bodoni MT Condensed"/>
      <family val="1"/>
    </font>
    <font>
      <b/>
      <sz val="14"/>
      <color theme="8" tint="-0.499984740745262"/>
      <name val="Blackoak Std"/>
      <family val="5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6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01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164" fontId="8" fillId="3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3" borderId="0" xfId="0" applyFont="1" applyFill="1"/>
    <xf numFmtId="0" fontId="11" fillId="2" borderId="1" xfId="0" applyFont="1" applyFill="1" applyBorder="1" applyAlignment="1">
      <alignment horizontal="center"/>
    </xf>
    <xf numFmtId="14" fontId="11" fillId="2" borderId="1" xfId="0" applyNumberFormat="1" applyFont="1" applyFill="1" applyBorder="1" applyAlignment="1">
      <alignment horizontal="center"/>
    </xf>
    <xf numFmtId="0" fontId="8" fillId="3" borderId="0" xfId="0" applyFont="1" applyFill="1" applyAlignment="1">
      <alignment horizontal="left" indent="1"/>
    </xf>
    <xf numFmtId="4" fontId="8" fillId="3" borderId="0" xfId="0" applyNumberFormat="1" applyFont="1" applyFill="1"/>
    <xf numFmtId="4" fontId="8" fillId="0" borderId="0" xfId="0" applyNumberFormat="1" applyFont="1"/>
    <xf numFmtId="4" fontId="11" fillId="2" borderId="1" xfId="0" applyNumberFormat="1" applyFont="1" applyFill="1" applyBorder="1" applyAlignment="1">
      <alignment horizontal="center"/>
    </xf>
    <xf numFmtId="14" fontId="8" fillId="3" borderId="0" xfId="0" applyNumberFormat="1" applyFont="1" applyFill="1"/>
    <xf numFmtId="14" fontId="8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8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8" fillId="0" borderId="0" xfId="0" applyNumberFormat="1" applyFont="1" applyAlignment="1">
      <alignment shrinkToFit="1"/>
    </xf>
    <xf numFmtId="0" fontId="11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4" fillId="5" borderId="0" xfId="0" applyFont="1" applyFill="1" applyAlignment="1">
      <alignment horizontal="center" vertical="center"/>
    </xf>
    <xf numFmtId="171" fontId="15" fillId="0" borderId="2" xfId="0" applyNumberFormat="1" applyFont="1" applyBorder="1" applyAlignment="1" applyProtection="1">
      <alignment horizontal="center" vertical="center" shrinkToFit="1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right" vertical="center"/>
    </xf>
    <xf numFmtId="165" fontId="15" fillId="5" borderId="0" xfId="0" applyNumberFormat="1" applyFont="1" applyFill="1" applyAlignment="1">
      <alignment horizontal="right" vertical="center"/>
    </xf>
    <xf numFmtId="10" fontId="15" fillId="5" borderId="0" xfId="0" applyNumberFormat="1" applyFont="1" applyFill="1" applyAlignment="1">
      <alignment horizontal="right" vertical="center"/>
    </xf>
    <xf numFmtId="0" fontId="15" fillId="5" borderId="0" xfId="0" applyFont="1" applyFill="1" applyAlignment="1">
      <alignment vertical="center"/>
    </xf>
    <xf numFmtId="0" fontId="15" fillId="0" borderId="0" xfId="0" applyFont="1" applyAlignment="1" applyProtection="1">
      <alignment vertical="center"/>
      <protection locked="0" hidden="1"/>
    </xf>
    <xf numFmtId="0" fontId="15" fillId="0" borderId="0" xfId="0" applyFont="1" applyAlignment="1">
      <alignment vertical="center"/>
    </xf>
    <xf numFmtId="0" fontId="15" fillId="0" borderId="0" xfId="0" applyFont="1" applyAlignment="1" applyProtection="1">
      <alignment vertical="center"/>
      <protection locked="0"/>
    </xf>
    <xf numFmtId="0" fontId="15" fillId="0" borderId="0" xfId="0" applyFont="1" applyAlignment="1">
      <alignment horizontal="left" vertical="center"/>
    </xf>
    <xf numFmtId="165" fontId="15" fillId="0" borderId="0" xfId="0" applyNumberFormat="1" applyFont="1" applyAlignment="1">
      <alignment horizontal="right" vertical="center"/>
    </xf>
    <xf numFmtId="43" fontId="15" fillId="0" borderId="4" xfId="0" applyNumberFormat="1" applyFont="1" applyBorder="1" applyAlignment="1" applyProtection="1">
      <alignment horizontal="right" vertical="center"/>
      <protection locked="0"/>
    </xf>
    <xf numFmtId="43" fontId="15" fillId="0" borderId="4" xfId="0" applyNumberFormat="1" applyFont="1" applyBorder="1" applyAlignment="1" applyProtection="1">
      <alignment horizontal="right" vertical="center"/>
      <protection hidden="1"/>
    </xf>
    <xf numFmtId="0" fontId="15" fillId="0" borderId="0" xfId="0" applyFont="1" applyAlignment="1">
      <alignment horizontal="right" vertical="center"/>
    </xf>
    <xf numFmtId="0" fontId="15" fillId="5" borderId="0" xfId="0" applyFont="1" applyFill="1" applyAlignment="1">
      <alignment horizontal="center" vertical="center"/>
    </xf>
    <xf numFmtId="0" fontId="14" fillId="0" borderId="0" xfId="0" applyFont="1" applyAlignment="1">
      <alignment horizontal="left" vertical="center"/>
    </xf>
    <xf numFmtId="165" fontId="14" fillId="0" borderId="0" xfId="0" applyNumberFormat="1" applyFont="1" applyAlignment="1">
      <alignment horizontal="right" vertical="center"/>
    </xf>
    <xf numFmtId="43" fontId="15" fillId="0" borderId="5" xfId="0" applyNumberFormat="1" applyFont="1" applyBorder="1" applyAlignment="1" applyProtection="1">
      <alignment horizontal="right" vertical="center"/>
      <protection hidden="1"/>
    </xf>
    <xf numFmtId="0" fontId="15" fillId="0" borderId="6" xfId="0" applyFont="1" applyBorder="1" applyAlignment="1">
      <alignment horizontal="center" vertical="center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right" vertical="center"/>
      <protection locked="0" hidden="1"/>
    </xf>
    <xf numFmtId="0" fontId="15" fillId="0" borderId="0" xfId="0" applyFont="1" applyAlignment="1">
      <alignment vertical="center" wrapText="1"/>
    </xf>
    <xf numFmtId="10" fontId="15" fillId="0" borderId="0" xfId="0" applyNumberFormat="1" applyFont="1" applyAlignment="1" applyProtection="1">
      <alignment horizontal="right" vertical="center"/>
      <protection locked="0"/>
    </xf>
    <xf numFmtId="0" fontId="15" fillId="0" borderId="0" xfId="0" applyFont="1" applyAlignment="1" applyProtection="1">
      <alignment horizontal="right" vertical="center" wrapText="1"/>
      <protection locked="0"/>
    </xf>
    <xf numFmtId="172" fontId="15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5" borderId="7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9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0" fontId="14" fillId="5" borderId="14" xfId="0" applyFont="1" applyFill="1" applyBorder="1" applyAlignment="1">
      <alignment horizontal="center" vertical="center"/>
    </xf>
    <xf numFmtId="1" fontId="15" fillId="0" borderId="47" xfId="0" applyNumberFormat="1" applyFont="1" applyBorder="1" applyAlignment="1" applyProtection="1">
      <alignment horizontal="left" vertical="center"/>
      <protection locked="0"/>
    </xf>
    <xf numFmtId="1" fontId="15" fillId="0" borderId="48" xfId="0" applyNumberFormat="1" applyFont="1" applyBorder="1" applyAlignment="1" applyProtection="1">
      <alignment horizontal="left" vertical="center"/>
      <protection locked="0"/>
    </xf>
    <xf numFmtId="0" fontId="15" fillId="0" borderId="48" xfId="0" applyFont="1" applyBorder="1" applyAlignment="1" applyProtection="1">
      <alignment horizontal="left" vertical="center"/>
      <protection locked="0"/>
    </xf>
    <xf numFmtId="0" fontId="15" fillId="0" borderId="49" xfId="0" applyFont="1" applyBorder="1" applyAlignment="1" applyProtection="1">
      <alignment horizontal="left" vertical="center"/>
      <protection locked="0"/>
    </xf>
    <xf numFmtId="43" fontId="15" fillId="6" borderId="1" xfId="0" applyNumberFormat="1" applyFont="1" applyFill="1" applyBorder="1" applyAlignment="1" applyProtection="1">
      <alignment horizontal="right" vertical="center"/>
      <protection locked="0"/>
    </xf>
    <xf numFmtId="0" fontId="15" fillId="6" borderId="0" xfId="0" applyFont="1" applyFill="1" applyAlignment="1">
      <alignment vertical="center"/>
    </xf>
    <xf numFmtId="43" fontId="15" fillId="6" borderId="1" xfId="0" applyNumberFormat="1" applyFont="1" applyFill="1" applyBorder="1" applyAlignment="1" applyProtection="1">
      <alignment horizontal="right" vertical="center"/>
      <protection hidden="1"/>
    </xf>
    <xf numFmtId="165" fontId="14" fillId="6" borderId="1" xfId="0" applyNumberFormat="1" applyFont="1" applyFill="1" applyBorder="1" applyAlignment="1">
      <alignment horizontal="right" vertical="center"/>
    </xf>
    <xf numFmtId="0" fontId="15" fillId="6" borderId="1" xfId="0" applyFont="1" applyFill="1" applyBorder="1" applyAlignment="1">
      <alignment vertical="center"/>
    </xf>
    <xf numFmtId="169" fontId="15" fillId="0" borderId="47" xfId="0" applyNumberFormat="1" applyFont="1" applyBorder="1" applyAlignment="1" applyProtection="1">
      <alignment horizontal="right" vertical="center"/>
      <protection locked="0"/>
    </xf>
    <xf numFmtId="169" fontId="15" fillId="0" borderId="48" xfId="0" applyNumberFormat="1" applyFont="1" applyBorder="1" applyAlignment="1" applyProtection="1">
      <alignment horizontal="right" vertical="center"/>
      <protection locked="0"/>
    </xf>
    <xf numFmtId="169" fontId="15" fillId="0" borderId="49" xfId="0" applyNumberFormat="1" applyFont="1" applyBorder="1" applyAlignment="1" applyProtection="1">
      <alignment horizontal="right" vertical="center"/>
      <protection locked="0"/>
    </xf>
    <xf numFmtId="0" fontId="15" fillId="7" borderId="0" xfId="0" applyFont="1" applyFill="1" applyAlignment="1">
      <alignment vertical="center"/>
    </xf>
    <xf numFmtId="0" fontId="15" fillId="7" borderId="0" xfId="0" applyFont="1" applyFill="1" applyAlignment="1" applyProtection="1">
      <alignment vertical="center"/>
      <protection locked="0" hidden="1"/>
    </xf>
    <xf numFmtId="0" fontId="16" fillId="6" borderId="0" xfId="0" applyFont="1" applyFill="1" applyAlignment="1">
      <alignment horizontal="right" vertical="center"/>
    </xf>
    <xf numFmtId="168" fontId="15" fillId="6" borderId="0" xfId="0" applyNumberFormat="1" applyFont="1" applyFill="1" applyAlignment="1">
      <alignment horizontal="left" vertical="center" shrinkToFit="1"/>
    </xf>
    <xf numFmtId="0" fontId="15" fillId="6" borderId="0" xfId="0" applyFont="1" applyFill="1" applyAlignment="1">
      <alignment horizontal="left" vertical="center"/>
    </xf>
    <xf numFmtId="0" fontId="14" fillId="6" borderId="0" xfId="0" applyFont="1" applyFill="1" applyAlignment="1">
      <alignment horizontal="center" vertical="center"/>
    </xf>
    <xf numFmtId="44" fontId="15" fillId="6" borderId="0" xfId="0" applyNumberFormat="1" applyFont="1" applyFill="1" applyAlignment="1">
      <alignment horizontal="left" vertical="center"/>
    </xf>
    <xf numFmtId="166" fontId="15" fillId="6" borderId="0" xfId="0" applyNumberFormat="1" applyFont="1" applyFill="1" applyAlignment="1">
      <alignment horizontal="left" vertical="center"/>
    </xf>
    <xf numFmtId="10" fontId="15" fillId="6" borderId="0" xfId="0" applyNumberFormat="1" applyFont="1" applyFill="1" applyAlignment="1">
      <alignment horizontal="right" vertical="center"/>
    </xf>
    <xf numFmtId="43" fontId="15" fillId="6" borderId="0" xfId="0" applyNumberFormat="1" applyFont="1" applyFill="1" applyAlignment="1">
      <alignment horizontal="left" vertical="center"/>
    </xf>
    <xf numFmtId="14" fontId="15" fillId="6" borderId="15" xfId="0" applyNumberFormat="1" applyFont="1" applyFill="1" applyBorder="1" applyAlignment="1">
      <alignment horizontal="center" vertical="center"/>
    </xf>
    <xf numFmtId="173" fontId="15" fillId="0" borderId="16" xfId="0" applyNumberFormat="1" applyFont="1" applyBorder="1" applyAlignment="1" applyProtection="1">
      <alignment horizontal="center" vertical="center"/>
      <protection locked="0"/>
    </xf>
    <xf numFmtId="0" fontId="14" fillId="5" borderId="0" xfId="0" applyFont="1" applyFill="1" applyAlignment="1">
      <alignment vertical="center"/>
    </xf>
    <xf numFmtId="0" fontId="22" fillId="5" borderId="0" xfId="0" applyFont="1" applyFill="1" applyAlignment="1">
      <alignment horizontal="right" vertical="center"/>
    </xf>
    <xf numFmtId="170" fontId="22" fillId="5" borderId="0" xfId="0" applyNumberFormat="1" applyFont="1" applyFill="1" applyAlignment="1">
      <alignment horizontal="right" vertical="center"/>
    </xf>
    <xf numFmtId="0" fontId="23" fillId="8" borderId="0" xfId="0" applyFont="1" applyFill="1" applyAlignment="1">
      <alignment horizontal="center" vertical="center"/>
    </xf>
    <xf numFmtId="0" fontId="22" fillId="8" borderId="0" xfId="0" applyFont="1" applyFill="1" applyAlignment="1">
      <alignment vertical="center"/>
    </xf>
    <xf numFmtId="0" fontId="21" fillId="0" borderId="0" xfId="0" applyFont="1"/>
    <xf numFmtId="0" fontId="11" fillId="2" borderId="1" xfId="0" applyFont="1" applyFill="1" applyBorder="1"/>
    <xf numFmtId="14" fontId="8" fillId="3" borderId="0" xfId="0" applyNumberFormat="1" applyFont="1" applyFill="1" applyAlignment="1">
      <alignment horizontal="right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right"/>
    </xf>
    <xf numFmtId="164" fontId="8" fillId="0" borderId="17" xfId="0" applyNumberFormat="1" applyFont="1" applyBorder="1" applyProtection="1">
      <protection locked="0"/>
    </xf>
    <xf numFmtId="14" fontId="11" fillId="2" borderId="18" xfId="0" applyNumberFormat="1" applyFont="1" applyFill="1" applyBorder="1" applyAlignment="1">
      <alignment horizontal="left" indent="1"/>
    </xf>
    <xf numFmtId="164" fontId="8" fillId="0" borderId="4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4" fontId="8" fillId="0" borderId="0" xfId="0" applyNumberFormat="1" applyFont="1" applyAlignment="1">
      <alignment horizontal="left" indent="1"/>
    </xf>
    <xf numFmtId="164" fontId="8" fillId="0" borderId="0" xfId="0" applyNumberFormat="1" applyFont="1" applyAlignment="1">
      <alignment horizontal="left" indent="1"/>
    </xf>
    <xf numFmtId="164" fontId="11" fillId="2" borderId="19" xfId="0" applyNumberFormat="1" applyFont="1" applyFill="1" applyBorder="1" applyAlignment="1">
      <alignment horizontal="left" indent="1"/>
    </xf>
    <xf numFmtId="14" fontId="11" fillId="0" borderId="0" xfId="0" applyNumberFormat="1" applyFont="1" applyAlignment="1">
      <alignment horizontal="left"/>
    </xf>
    <xf numFmtId="43" fontId="15" fillId="0" borderId="20" xfId="0" applyNumberFormat="1" applyFont="1" applyBorder="1" applyAlignment="1" applyProtection="1">
      <alignment horizontal="right" vertical="center"/>
      <protection hidden="1"/>
    </xf>
    <xf numFmtId="43" fontId="15" fillId="0" borderId="21" xfId="0" applyNumberFormat="1" applyFont="1" applyBorder="1" applyAlignment="1" applyProtection="1">
      <alignment horizontal="right" vertical="center"/>
      <protection hidden="1"/>
    </xf>
    <xf numFmtId="0" fontId="28" fillId="0" borderId="50" xfId="2" applyFont="1" applyBorder="1"/>
    <xf numFmtId="0" fontId="30" fillId="0" borderId="51" xfId="2" applyFont="1" applyBorder="1" applyAlignment="1">
      <alignment horizontal="left" vertical="center"/>
    </xf>
    <xf numFmtId="0" fontId="29" fillId="0" borderId="50" xfId="2" applyBorder="1"/>
    <xf numFmtId="0" fontId="29" fillId="0" borderId="0" xfId="2"/>
    <xf numFmtId="0" fontId="31" fillId="0" borderId="52" xfId="2" applyFont="1" applyBorder="1" applyAlignment="1">
      <alignment horizontal="left" wrapText="1" indent="1"/>
    </xf>
    <xf numFmtId="0" fontId="31" fillId="0" borderId="50" xfId="2" applyFont="1" applyBorder="1"/>
    <xf numFmtId="0" fontId="31" fillId="0" borderId="50" xfId="2" applyFont="1" applyBorder="1" applyAlignment="1">
      <alignment horizontal="left" wrapText="1"/>
    </xf>
    <xf numFmtId="0" fontId="32" fillId="0" borderId="50" xfId="2" applyFont="1" applyBorder="1" applyAlignment="1">
      <alignment horizontal="left" wrapText="1"/>
    </xf>
    <xf numFmtId="0" fontId="33" fillId="0" borderId="50" xfId="4" applyBorder="1" applyAlignment="1" applyProtection="1">
      <alignment horizontal="left" wrapText="1"/>
    </xf>
    <xf numFmtId="0" fontId="31" fillId="0" borderId="50" xfId="2" applyFont="1" applyBorder="1" applyAlignment="1">
      <alignment horizontal="left"/>
    </xf>
    <xf numFmtId="0" fontId="28" fillId="0" borderId="0" xfId="2" applyFont="1"/>
    <xf numFmtId="0" fontId="10" fillId="0" borderId="0" xfId="1" applyAlignment="1" applyProtection="1"/>
    <xf numFmtId="0" fontId="10" fillId="5" borderId="0" xfId="1" applyFill="1" applyAlignment="1" applyProtection="1">
      <alignment vertical="center"/>
    </xf>
    <xf numFmtId="0" fontId="10" fillId="7" borderId="0" xfId="1" applyFill="1" applyAlignment="1" applyProtection="1">
      <alignment vertical="center"/>
    </xf>
    <xf numFmtId="0" fontId="2" fillId="0" borderId="0" xfId="8"/>
    <xf numFmtId="0" fontId="0" fillId="0" borderId="0" xfId="0" applyProtection="1">
      <protection locked="0"/>
    </xf>
    <xf numFmtId="0" fontId="15" fillId="5" borderId="0" xfId="0" applyFont="1" applyFill="1" applyAlignment="1" applyProtection="1">
      <alignment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" fillId="0" borderId="0" xfId="9"/>
    <xf numFmtId="1" fontId="15" fillId="0" borderId="22" xfId="0" applyNumberFormat="1" applyFont="1" applyBorder="1" applyAlignment="1" applyProtection="1">
      <alignment horizontal="center" vertical="center"/>
      <protection locked="0"/>
    </xf>
    <xf numFmtId="1" fontId="15" fillId="0" borderId="0" xfId="0" applyNumberFormat="1" applyFont="1" applyAlignment="1" applyProtection="1">
      <alignment horizontal="center" vertical="center"/>
      <protection locked="0"/>
    </xf>
    <xf numFmtId="1" fontId="15" fillId="0" borderId="23" xfId="0" applyNumberFormat="1" applyFont="1" applyBorder="1" applyAlignment="1" applyProtection="1">
      <alignment horizontal="center" vertical="center"/>
      <protection locked="0"/>
    </xf>
    <xf numFmtId="1" fontId="15" fillId="0" borderId="6" xfId="0" applyNumberFormat="1" applyFont="1" applyBorder="1" applyAlignment="1" applyProtection="1">
      <alignment horizontal="center" vertical="center"/>
      <protection locked="0"/>
    </xf>
    <xf numFmtId="167" fontId="15" fillId="0" borderId="48" xfId="0" applyNumberFormat="1" applyFont="1" applyBorder="1" applyAlignment="1" applyProtection="1">
      <alignment horizontal="right" vertical="center"/>
      <protection locked="0"/>
    </xf>
    <xf numFmtId="0" fontId="15" fillId="0" borderId="48" xfId="0" applyFont="1" applyBorder="1" applyAlignment="1" applyProtection="1">
      <alignment horizontal="left" vertical="center"/>
      <protection locked="0"/>
    </xf>
    <xf numFmtId="167" fontId="15" fillId="0" borderId="49" xfId="0" applyNumberFormat="1" applyFont="1" applyBorder="1" applyAlignment="1" applyProtection="1">
      <alignment horizontal="right" vertical="center"/>
      <protection locked="0"/>
    </xf>
    <xf numFmtId="0" fontId="15" fillId="0" borderId="49" xfId="0" applyFont="1" applyBorder="1" applyAlignment="1" applyProtection="1">
      <alignment horizontal="left" vertical="center"/>
      <protection locked="0"/>
    </xf>
    <xf numFmtId="0" fontId="24" fillId="0" borderId="22" xfId="0" applyFont="1" applyBorder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14" fillId="5" borderId="13" xfId="0" applyFont="1" applyFill="1" applyBorder="1" applyAlignment="1">
      <alignment horizontal="center" vertical="center"/>
    </xf>
    <xf numFmtId="0" fontId="15" fillId="0" borderId="47" xfId="0" applyFont="1" applyBorder="1" applyAlignment="1" applyProtection="1">
      <alignment horizontal="left" vertical="center"/>
      <protection locked="0"/>
    </xf>
    <xf numFmtId="1" fontId="15" fillId="0" borderId="48" xfId="0" applyNumberFormat="1" applyFont="1" applyBorder="1" applyAlignment="1" applyProtection="1">
      <alignment horizontal="right" vertical="center"/>
      <protection locked="0"/>
    </xf>
    <xf numFmtId="0" fontId="15" fillId="0" borderId="7" xfId="0" applyFont="1" applyBorder="1" applyAlignment="1" applyProtection="1">
      <alignment horizontal="center" vertical="center"/>
      <protection locked="0"/>
    </xf>
    <xf numFmtId="0" fontId="15" fillId="0" borderId="26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27" xfId="0" applyFont="1" applyBorder="1" applyAlignment="1" applyProtection="1">
      <alignment horizontal="center" vertical="center"/>
      <protection locked="0"/>
    </xf>
    <xf numFmtId="0" fontId="14" fillId="0" borderId="22" xfId="0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5" fillId="0" borderId="28" xfId="0" applyFont="1" applyBorder="1" applyAlignment="1" applyProtection="1">
      <alignment horizontal="center" vertical="center"/>
      <protection locked="0"/>
    </xf>
    <xf numFmtId="0" fontId="15" fillId="0" borderId="29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right" vertical="center" wrapText="1"/>
    </xf>
    <xf numFmtId="0" fontId="15" fillId="0" borderId="31" xfId="0" applyFont="1" applyBorder="1" applyAlignment="1" applyProtection="1">
      <alignment horizontal="center" vertical="center"/>
      <protection locked="0"/>
    </xf>
    <xf numFmtId="0" fontId="15" fillId="0" borderId="32" xfId="0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4" fillId="5" borderId="0" xfId="0" applyFont="1" applyFill="1" applyAlignment="1">
      <alignment horizontal="center" vertical="center"/>
    </xf>
    <xf numFmtId="0" fontId="15" fillId="9" borderId="0" xfId="0" applyFont="1" applyFill="1" applyAlignment="1" applyProtection="1">
      <alignment horizontal="center" vertical="center"/>
      <protection locked="0"/>
    </xf>
    <xf numFmtId="0" fontId="25" fillId="0" borderId="0" xfId="0" applyFont="1" applyAlignment="1">
      <alignment horizontal="left" vertical="center"/>
    </xf>
    <xf numFmtId="0" fontId="14" fillId="5" borderId="33" xfId="0" applyFont="1" applyFill="1" applyBorder="1" applyAlignment="1">
      <alignment horizontal="center" vertical="center"/>
    </xf>
    <xf numFmtId="0" fontId="14" fillId="5" borderId="34" xfId="0" applyFont="1" applyFill="1" applyBorder="1" applyAlignment="1">
      <alignment horizontal="center" vertical="center"/>
    </xf>
    <xf numFmtId="0" fontId="14" fillId="5" borderId="16" xfId="0" applyFont="1" applyFill="1" applyBorder="1" applyAlignment="1">
      <alignment horizontal="center" vertical="center"/>
    </xf>
    <xf numFmtId="49" fontId="15" fillId="0" borderId="33" xfId="0" applyNumberFormat="1" applyFont="1" applyBorder="1" applyAlignment="1" applyProtection="1">
      <alignment horizontal="center" vertical="center"/>
      <protection locked="0"/>
    </xf>
    <xf numFmtId="49" fontId="15" fillId="0" borderId="34" xfId="0" applyNumberFormat="1" applyFont="1" applyBorder="1" applyAlignment="1" applyProtection="1">
      <alignment horizontal="center" vertical="center"/>
      <protection locked="0"/>
    </xf>
    <xf numFmtId="49" fontId="15" fillId="0" borderId="16" xfId="0" applyNumberFormat="1" applyFont="1" applyBorder="1" applyAlignment="1" applyProtection="1">
      <alignment horizontal="center" vertical="center"/>
      <protection locked="0"/>
    </xf>
    <xf numFmtId="0" fontId="14" fillId="5" borderId="8" xfId="0" applyFont="1" applyFill="1" applyBorder="1" applyAlignment="1">
      <alignment horizontal="center" vertical="center"/>
    </xf>
    <xf numFmtId="0" fontId="14" fillId="5" borderId="30" xfId="0" applyFont="1" applyFill="1" applyBorder="1" applyAlignment="1">
      <alignment horizontal="center" vertical="center"/>
    </xf>
    <xf numFmtId="0" fontId="15" fillId="0" borderId="0" xfId="0" applyFont="1" applyAlignment="1" applyProtection="1">
      <alignment horizontal="center" vertical="center"/>
      <protection locked="0"/>
    </xf>
    <xf numFmtId="0" fontId="14" fillId="5" borderId="24" xfId="0" applyFont="1" applyFill="1" applyBorder="1" applyAlignment="1">
      <alignment horizontal="center" vertical="center"/>
    </xf>
    <xf numFmtId="0" fontId="14" fillId="5" borderId="35" xfId="0" applyFont="1" applyFill="1" applyBorder="1" applyAlignment="1">
      <alignment horizontal="center" vertical="center"/>
    </xf>
    <xf numFmtId="0" fontId="8" fillId="10" borderId="0" xfId="0" applyFont="1" applyFill="1" applyAlignment="1">
      <alignment horizontal="left" vertical="center" wrapText="1"/>
    </xf>
    <xf numFmtId="0" fontId="26" fillId="8" borderId="0" xfId="0" applyFont="1" applyFill="1" applyAlignment="1">
      <alignment horizontal="center" vertical="center"/>
    </xf>
    <xf numFmtId="0" fontId="8" fillId="10" borderId="0" xfId="0" applyFont="1" applyFill="1" applyAlignment="1" applyProtection="1">
      <alignment horizontal="left" vertical="center" wrapText="1"/>
      <protection locked="0"/>
    </xf>
    <xf numFmtId="0" fontId="23" fillId="8" borderId="0" xfId="0" applyFont="1" applyFill="1" applyAlignment="1">
      <alignment horizontal="center" vertical="center"/>
    </xf>
    <xf numFmtId="0" fontId="27" fillId="11" borderId="0" xfId="0" applyFont="1" applyFill="1" applyAlignment="1" applyProtection="1">
      <alignment horizontal="center" vertical="center" wrapText="1"/>
      <protection locked="0"/>
    </xf>
    <xf numFmtId="0" fontId="15" fillId="0" borderId="36" xfId="0" applyFont="1" applyBorder="1" applyAlignment="1" applyProtection="1">
      <alignment horizontal="left" vertical="center" wrapText="1"/>
      <protection locked="0"/>
    </xf>
    <xf numFmtId="0" fontId="15" fillId="0" borderId="37" xfId="0" applyFont="1" applyBorder="1" applyAlignment="1" applyProtection="1">
      <alignment horizontal="left" vertical="center" wrapText="1"/>
      <protection locked="0"/>
    </xf>
    <xf numFmtId="0" fontId="15" fillId="0" borderId="38" xfId="0" applyFont="1" applyBorder="1" applyAlignment="1" applyProtection="1">
      <alignment horizontal="left" vertical="center" wrapText="1"/>
      <protection locked="0"/>
    </xf>
    <xf numFmtId="0" fontId="15" fillId="0" borderId="39" xfId="0" applyFont="1" applyBorder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15" fillId="0" borderId="40" xfId="0" applyFont="1" applyBorder="1" applyAlignment="1" applyProtection="1">
      <alignment horizontal="left" vertical="center" wrapText="1"/>
      <protection locked="0"/>
    </xf>
    <xf numFmtId="0" fontId="15" fillId="0" borderId="41" xfId="0" applyFont="1" applyBorder="1" applyAlignment="1" applyProtection="1">
      <alignment horizontal="left" vertical="center" wrapText="1"/>
      <protection locked="0"/>
    </xf>
    <xf numFmtId="0" fontId="15" fillId="0" borderId="42" xfId="0" applyFont="1" applyBorder="1" applyAlignment="1" applyProtection="1">
      <alignment horizontal="left" vertical="center" wrapText="1"/>
      <protection locked="0"/>
    </xf>
    <xf numFmtId="0" fontId="15" fillId="0" borderId="43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14" fontId="15" fillId="0" borderId="44" xfId="0" applyNumberFormat="1" applyFont="1" applyBorder="1" applyAlignment="1" applyProtection="1">
      <alignment horizontal="center" vertical="center"/>
      <protection locked="0"/>
    </xf>
    <xf numFmtId="14" fontId="15" fillId="0" borderId="0" xfId="0" applyNumberFormat="1" applyFont="1" applyAlignment="1" applyProtection="1">
      <alignment horizontal="center" vertical="center"/>
      <protection locked="0"/>
    </xf>
    <xf numFmtId="0" fontId="0" fillId="10" borderId="0" xfId="0" applyFill="1" applyAlignment="1" applyProtection="1">
      <alignment horizontal="left" vertical="center" wrapText="1"/>
      <protection locked="0"/>
    </xf>
    <xf numFmtId="1" fontId="15" fillId="0" borderId="47" xfId="0" applyNumberFormat="1" applyFont="1" applyBorder="1" applyAlignment="1" applyProtection="1">
      <alignment horizontal="right" vertical="center"/>
      <protection locked="0"/>
    </xf>
    <xf numFmtId="1" fontId="15" fillId="0" borderId="24" xfId="0" applyNumberFormat="1" applyFont="1" applyBorder="1" applyAlignment="1" applyProtection="1">
      <alignment horizontal="center" vertical="center"/>
      <protection locked="0"/>
    </xf>
    <xf numFmtId="1" fontId="15" fillId="0" borderId="25" xfId="0" applyNumberFormat="1" applyFont="1" applyBorder="1" applyAlignment="1" applyProtection="1">
      <alignment horizontal="center" vertical="center"/>
      <protection locked="0"/>
    </xf>
    <xf numFmtId="165" fontId="10" fillId="12" borderId="0" xfId="1" applyNumberFormat="1" applyFill="1" applyAlignment="1" applyProtection="1">
      <alignment horizontal="center" vertical="center"/>
      <protection locked="0"/>
    </xf>
    <xf numFmtId="165" fontId="10" fillId="13" borderId="0" xfId="1" applyNumberFormat="1" applyFill="1" applyAlignment="1" applyProtection="1">
      <alignment horizontal="center" vertical="center"/>
      <protection locked="0"/>
    </xf>
    <xf numFmtId="0" fontId="10" fillId="14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horizontal="left"/>
    </xf>
    <xf numFmtId="14" fontId="11" fillId="2" borderId="45" xfId="0" applyNumberFormat="1" applyFont="1" applyFill="1" applyBorder="1" applyAlignment="1">
      <alignment horizontal="left" indent="1"/>
    </xf>
    <xf numFmtId="14" fontId="11" fillId="2" borderId="46" xfId="0" applyNumberFormat="1" applyFont="1" applyFill="1" applyBorder="1" applyAlignment="1">
      <alignment horizontal="left" indent="1"/>
    </xf>
    <xf numFmtId="14" fontId="11" fillId="2" borderId="18" xfId="0" applyNumberFormat="1" applyFont="1" applyFill="1" applyBorder="1" applyAlignment="1">
      <alignment horizontal="left" indent="1"/>
    </xf>
    <xf numFmtId="14" fontId="11" fillId="2" borderId="19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A5582CE9-F4D1-480F-B4B5-D8394DC688C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bill-format-lamp-lighting-business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300990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90131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8</xdr:col>
      <xdr:colOff>304800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9051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382905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7865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390525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4862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931545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05599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942975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0674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80010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763333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95250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76485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104775</xdr:colOff>
      <xdr:row>0</xdr:row>
      <xdr:rowOff>104775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9210675" y="104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123825</xdr:colOff>
      <xdr:row>0</xdr:row>
      <xdr:rowOff>409575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9229725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9</xdr:col>
      <xdr:colOff>47625</xdr:colOff>
      <xdr:row>13</xdr:row>
      <xdr:rowOff>44664</xdr:rowOff>
    </xdr:from>
    <xdr:ext cx="1543050" cy="224998"/>
    <xdr:sp macro="_xll.ExecImeCommand" textlink="">
      <xdr:nvSpPr>
        <xdr:cNvPr id="14" name="oknCmdCustomerEdi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143375" y="3587964"/>
          <a:ext cx="15430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38100</xdr:colOff>
      <xdr:row>0</xdr:row>
      <xdr:rowOff>209550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8100" y="2095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9</xdr:col>
      <xdr:colOff>38100</xdr:colOff>
      <xdr:row>14</xdr:row>
      <xdr:rowOff>180975</xdr:rowOff>
    </xdr:from>
    <xdr:ext cx="1533525" cy="224998"/>
    <xdr:sp macro="_xll.ExecImeCommand" textlink="">
      <xdr:nvSpPr>
        <xdr:cNvPr id="18" name="oknCmdSaveAsNewCustomer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133850" y="39243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11</xdr:col>
      <xdr:colOff>76200</xdr:colOff>
      <xdr:row>8</xdr:row>
      <xdr:rowOff>28575</xdr:rowOff>
    </xdr:from>
    <xdr:ext cx="685800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A3C8A6A5-4375-D147-789A-57E43F9C6C70}"/>
            </a:ext>
          </a:extLst>
        </xdr:cNvPr>
        <xdr:cNvSpPr txBox="1"/>
      </xdr:nvSpPr>
      <xdr:spPr>
        <a:xfrm>
          <a:off x="7105650" y="25717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11</xdr:col>
      <xdr:colOff>76200</xdr:colOff>
      <xdr:row>9</xdr:row>
      <xdr:rowOff>38100</xdr:rowOff>
    </xdr:from>
    <xdr:ext cx="685800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5E8824DC-4908-5906-AF76-DDB2F6446CBB}"/>
            </a:ext>
          </a:extLst>
        </xdr:cNvPr>
        <xdr:cNvSpPr txBox="1"/>
      </xdr:nvSpPr>
      <xdr:spPr>
        <a:xfrm>
          <a:off x="7105650" y="27813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11</xdr:col>
      <xdr:colOff>76200</xdr:colOff>
      <xdr:row>10</xdr:row>
      <xdr:rowOff>38100</xdr:rowOff>
    </xdr:from>
    <xdr:ext cx="685800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B4CF4623-6863-0D5A-09BF-AF0734B82E09}"/>
            </a:ext>
          </a:extLst>
        </xdr:cNvPr>
        <xdr:cNvSpPr txBox="1"/>
      </xdr:nvSpPr>
      <xdr:spPr>
        <a:xfrm>
          <a:off x="7105650" y="29813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 State ZIP</a:t>
          </a:r>
        </a:p>
      </xdr:txBody>
    </xdr:sp>
    <xdr:clientData fPrintsWithSheet="0"/>
  </xdr:oneCellAnchor>
  <xdr:oneCellAnchor>
    <xdr:from>
      <xdr:col>11</xdr:col>
      <xdr:colOff>76200</xdr:colOff>
      <xdr:row>11</xdr:row>
      <xdr:rowOff>38100</xdr:rowOff>
    </xdr:from>
    <xdr:ext cx="685800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8EAF3355-D0BD-DA29-2D59-9FA863577C78}"/>
            </a:ext>
          </a:extLst>
        </xdr:cNvPr>
        <xdr:cNvSpPr txBox="1"/>
      </xdr:nvSpPr>
      <xdr:spPr>
        <a:xfrm>
          <a:off x="7105650" y="31813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76200</xdr:colOff>
      <xdr:row>12</xdr:row>
      <xdr:rowOff>38100</xdr:rowOff>
    </xdr:from>
    <xdr:ext cx="685800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9F56F1D8-01F7-A4BE-CEF3-81368A874280}"/>
            </a:ext>
          </a:extLst>
        </xdr:cNvPr>
        <xdr:cNvSpPr txBox="1"/>
      </xdr:nvSpPr>
      <xdr:spPr>
        <a:xfrm>
          <a:off x="7105650" y="33813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14</xdr:col>
      <xdr:colOff>377825</xdr:colOff>
      <xdr:row>1</xdr:row>
      <xdr:rowOff>25400</xdr:rowOff>
    </xdr:from>
    <xdr:to>
      <xdr:col>15</xdr:col>
      <xdr:colOff>787400</xdr:colOff>
      <xdr:row>4</xdr:row>
      <xdr:rowOff>228600</xdr:rowOff>
    </xdr:to>
    <xdr:pic>
      <xdr:nvPicPr>
        <xdr:cNvPr id="24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A95F4D-4DD1-9E35-9D79-201EE4A8CF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9800" y="749300"/>
          <a:ext cx="1333500" cy="889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11300" name="oknWidget_2">
          <a:extLst>
            <a:ext uri="{FF2B5EF4-FFF2-40B4-BE49-F238E27FC236}">
              <a16:creationId xmlns:a16="http://schemas.microsoft.com/office/drawing/2014/main" id="{00000000-0008-0000-0100-0000242C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2324" name="oknWidget_2">
          <a:extLst>
            <a:ext uri="{FF2B5EF4-FFF2-40B4-BE49-F238E27FC236}">
              <a16:creationId xmlns:a16="http://schemas.microsoft.com/office/drawing/2014/main" id="{00000000-0008-0000-0200-0000243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3348" name="oknWidget_2">
          <a:extLst>
            <a:ext uri="{FF2B5EF4-FFF2-40B4-BE49-F238E27FC236}">
              <a16:creationId xmlns:a16="http://schemas.microsoft.com/office/drawing/2014/main" id="{00000000-0008-0000-0300-00002434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4372" name="oknWidget_2">
          <a:extLst>
            <a:ext uri="{FF2B5EF4-FFF2-40B4-BE49-F238E27FC236}">
              <a16:creationId xmlns:a16="http://schemas.microsoft.com/office/drawing/2014/main" id="{00000000-0008-0000-0400-00002438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5396" name="oknWidget_2">
          <a:extLst>
            <a:ext uri="{FF2B5EF4-FFF2-40B4-BE49-F238E27FC236}">
              <a16:creationId xmlns:a16="http://schemas.microsoft.com/office/drawing/2014/main" id="{00000000-0008-0000-0500-000024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6420" name="oknWidget_PaymentReport2">
          <a:extLst>
            <a:ext uri="{FF2B5EF4-FFF2-40B4-BE49-F238E27FC236}">
              <a16:creationId xmlns:a16="http://schemas.microsoft.com/office/drawing/2014/main" id="{00000000-0008-0000-0600-0000244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ill-format-lamp-lighting-business.html" TargetMode="External"/><Relationship Id="rId13" Type="http://schemas.openxmlformats.org/officeDocument/2006/relationships/hyperlink" Target="http://www.invoicingtemplate.com/bill-format-lamp-lighting-business.html" TargetMode="Externa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bill-format-lamp-lighting-business.html" TargetMode="External"/><Relationship Id="rId12" Type="http://schemas.openxmlformats.org/officeDocument/2006/relationships/hyperlink" Target="http://www.invoicingtemplate.com/bill-format-lamp-lighting-business.html" TargetMode="Externa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uniformsoft.com/" TargetMode="External"/><Relationship Id="rId6" Type="http://schemas.openxmlformats.org/officeDocument/2006/relationships/hyperlink" Target="http://www.invoicingtemplate.com/bill-format-lamp-lighting-business.html" TargetMode="External"/><Relationship Id="rId11" Type="http://schemas.openxmlformats.org/officeDocument/2006/relationships/hyperlink" Target="http://www.invoicingtemplate.com/bill-format-lamp-lighting-business.html" TargetMode="External"/><Relationship Id="rId5" Type="http://schemas.openxmlformats.org/officeDocument/2006/relationships/hyperlink" Target="http://www.invoicingtemplate.com/bill-format-lamp-lighting-business.html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://www.invoicingtemplate.com/bill-format-lamp-lighting-business.html" TargetMode="External"/><Relationship Id="rId4" Type="http://schemas.openxmlformats.org/officeDocument/2006/relationships/hyperlink" Target="http://www.invoicingtemplate.com/bill-format-lamp-lighting-business.html" TargetMode="External"/><Relationship Id="rId9" Type="http://schemas.openxmlformats.org/officeDocument/2006/relationships/hyperlink" Target="http://www.invoicingtemplate.com/bill-format-lamp-lighting-business.html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bill-format-lamp-lighting-business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H980"/>
  <sheetViews>
    <sheetView showGridLines="0" showRowColHeaders="0" showZeros="0" tabSelected="1" showOutlineSymbols="0" zoomScaleNormal="85" workbookViewId="0">
      <pane xSplit="2" ySplit="1" topLeftCell="F2" activePane="bottomRight" state="frozen"/>
      <selection pane="topRight" activeCell="D1" sqref="D1"/>
      <selection pane="bottomLeft" activeCell="A2" sqref="A2"/>
      <selection pane="bottomRight" activeCell="F10" sqref="F10:I10"/>
    </sheetView>
  </sheetViews>
  <sheetFormatPr defaultRowHeight="15.75" x14ac:dyDescent="0.2"/>
  <cols>
    <col min="1" max="1" width="9.28515625" style="38" customWidth="1"/>
    <col min="2" max="2" width="9.7109375" style="38" customWidth="1"/>
    <col min="3" max="3" width="10.28515625" style="39" hidden="1" customWidth="1"/>
    <col min="4" max="4" width="16" style="39" hidden="1" customWidth="1"/>
    <col min="5" max="5" width="0.5703125" style="40" customWidth="1"/>
    <col min="6" max="6" width="11" style="40" customWidth="1"/>
    <col min="7" max="7" width="2.5703125" style="40" customWidth="1"/>
    <col min="8" max="8" width="5.85546875" style="40" customWidth="1"/>
    <col min="9" max="9" width="22.42578125" style="40" customWidth="1"/>
    <col min="10" max="10" width="15.42578125" style="40" customWidth="1"/>
    <col min="11" max="11" width="28.5703125" style="40" customWidth="1"/>
    <col min="12" max="12" width="7.85546875" style="40" customWidth="1"/>
    <col min="13" max="13" width="3.7109375" style="40" customWidth="1"/>
    <col min="14" max="14" width="5.7109375" style="40" customWidth="1"/>
    <col min="15" max="15" width="13.85546875" style="40" customWidth="1"/>
    <col min="16" max="16" width="16.140625" style="40" customWidth="1"/>
    <col min="17" max="17" width="2.28515625" style="40" customWidth="1"/>
    <col min="18" max="18" width="2.140625" style="40" customWidth="1"/>
    <col min="19" max="19" width="10.140625" style="40" customWidth="1"/>
    <col min="20" max="23" width="10.5703125" style="40" customWidth="1"/>
    <col min="24" max="16384" width="9.140625" style="40"/>
  </cols>
  <sheetData>
    <row r="1" spans="1:996" s="80" customFormat="1" ht="57" customHeight="1" x14ac:dyDescent="0.2">
      <c r="C1" s="81"/>
      <c r="D1" s="81"/>
      <c r="AIU1" s="125" t="s">
        <v>162</v>
      </c>
      <c r="AJJ1" s="125" t="s">
        <v>164</v>
      </c>
      <c r="AKV1" s="125" t="s">
        <v>162</v>
      </c>
      <c r="ALC1" s="125" t="s">
        <v>159</v>
      </c>
      <c r="ALH1" s="125" t="s">
        <v>164</v>
      </c>
    </row>
    <row r="2" spans="1:996" ht="3.75" customHeight="1" x14ac:dyDescent="0.2">
      <c r="Q2" s="73"/>
      <c r="R2" s="96"/>
      <c r="S2" s="96"/>
      <c r="T2" s="96"/>
      <c r="U2" s="96"/>
      <c r="V2" s="96"/>
      <c r="W2"/>
    </row>
    <row r="3" spans="1:996" ht="32.25" customHeight="1" x14ac:dyDescent="0.2">
      <c r="A3" s="156" t="s">
        <v>28</v>
      </c>
      <c r="B3" s="156"/>
      <c r="F3" s="158" t="s">
        <v>65</v>
      </c>
      <c r="G3" s="158"/>
      <c r="H3" s="158"/>
      <c r="I3" s="158"/>
      <c r="J3" s="158"/>
      <c r="K3" s="158"/>
      <c r="Q3" s="82"/>
      <c r="R3" s="195" t="s">
        <v>122</v>
      </c>
      <c r="S3" s="195"/>
      <c r="T3" s="195"/>
      <c r="U3" s="195"/>
      <c r="V3" s="195"/>
      <c r="W3"/>
      <c r="X3"/>
      <c r="Y3"/>
      <c r="Z3"/>
    </row>
    <row r="4" spans="1:996" ht="18.600000000000001" customHeight="1" thickBot="1" x14ac:dyDescent="0.25">
      <c r="A4" s="157" t="s">
        <v>112</v>
      </c>
      <c r="B4" s="157"/>
      <c r="G4" s="51"/>
      <c r="H4" s="51"/>
      <c r="Q4" s="83"/>
      <c r="R4" s="195"/>
      <c r="S4" s="195"/>
      <c r="T4" s="195"/>
      <c r="U4" s="195"/>
      <c r="V4" s="195"/>
      <c r="W4"/>
      <c r="X4"/>
      <c r="Y4"/>
      <c r="Z4"/>
    </row>
    <row r="5" spans="1:996" ht="36.75" customHeight="1" thickBot="1" x14ac:dyDescent="0.25">
      <c r="A5" s="156" t="s">
        <v>29</v>
      </c>
      <c r="B5" s="156"/>
      <c r="F5" s="159" t="s">
        <v>66</v>
      </c>
      <c r="G5" s="160"/>
      <c r="H5" s="161"/>
      <c r="I5" s="59" t="s">
        <v>67</v>
      </c>
      <c r="J5" s="59" t="s">
        <v>68</v>
      </c>
      <c r="K5" s="60" t="s">
        <v>69</v>
      </c>
      <c r="L5" s="61" t="s">
        <v>80</v>
      </c>
      <c r="M5" s="144" t="s">
        <v>88</v>
      </c>
      <c r="N5" s="145"/>
      <c r="O5" s="139" t="s">
        <v>103</v>
      </c>
      <c r="P5" s="140"/>
      <c r="Q5" s="84"/>
      <c r="R5" s="95">
        <v>1</v>
      </c>
      <c r="S5" s="196" t="s">
        <v>123</v>
      </c>
      <c r="T5" s="196"/>
      <c r="U5" s="196"/>
      <c r="V5" s="196"/>
      <c r="W5"/>
      <c r="X5"/>
      <c r="Y5"/>
      <c r="Z5"/>
    </row>
    <row r="6" spans="1:996" ht="21.75" customHeight="1" thickBot="1" x14ac:dyDescent="0.25">
      <c r="A6" s="157" t="s">
        <v>100</v>
      </c>
      <c r="B6" s="157"/>
      <c r="F6" s="162"/>
      <c r="G6" s="163"/>
      <c r="H6" s="164"/>
      <c r="I6" s="33"/>
      <c r="J6" s="91"/>
      <c r="K6" s="34"/>
      <c r="L6" s="62" t="s">
        <v>70</v>
      </c>
      <c r="M6" s="146"/>
      <c r="N6" s="147"/>
      <c r="O6" s="139"/>
      <c r="P6" s="140"/>
      <c r="Q6" s="84"/>
      <c r="R6" s="173">
        <v>2</v>
      </c>
      <c r="S6" s="189" t="s">
        <v>124</v>
      </c>
      <c r="T6" s="189"/>
      <c r="U6" s="189"/>
      <c r="V6" s="189"/>
      <c r="W6"/>
      <c r="X6"/>
      <c r="Y6"/>
      <c r="Z6"/>
    </row>
    <row r="7" spans="1:996" ht="15" customHeight="1" thickBot="1" x14ac:dyDescent="0.25">
      <c r="A7" s="63" t="s">
        <v>47</v>
      </c>
      <c r="B7" s="153" t="s">
        <v>147</v>
      </c>
      <c r="C7" s="154"/>
      <c r="L7" s="63" t="s">
        <v>71</v>
      </c>
      <c r="M7" s="150">
        <v>0</v>
      </c>
      <c r="N7" s="151"/>
      <c r="O7" s="148" t="s">
        <v>105</v>
      </c>
      <c r="P7" s="149"/>
      <c r="Q7" s="73"/>
      <c r="R7" s="173"/>
      <c r="S7" s="189"/>
      <c r="T7" s="189"/>
      <c r="U7" s="189"/>
      <c r="V7" s="189"/>
      <c r="W7"/>
      <c r="X7"/>
      <c r="Y7"/>
      <c r="Z7"/>
    </row>
    <row r="8" spans="1:996" ht="15.95" customHeight="1" x14ac:dyDescent="0.2">
      <c r="A8" s="92"/>
      <c r="B8" s="92"/>
      <c r="C8" s="39">
        <v>1</v>
      </c>
      <c r="D8" s="53"/>
      <c r="F8" s="165" t="s">
        <v>75</v>
      </c>
      <c r="G8" s="166"/>
      <c r="J8" s="59" t="s">
        <v>76</v>
      </c>
      <c r="K8" s="52"/>
      <c r="O8" s="149" t="s">
        <v>106</v>
      </c>
      <c r="P8" s="149"/>
      <c r="Q8" s="73"/>
      <c r="R8" s="173"/>
      <c r="S8" s="189"/>
      <c r="T8" s="189"/>
      <c r="U8" s="189"/>
      <c r="V8" s="189"/>
      <c r="W8"/>
      <c r="X8"/>
      <c r="Y8"/>
      <c r="Z8"/>
    </row>
    <row r="9" spans="1:996" ht="15.95" customHeight="1" x14ac:dyDescent="0.2">
      <c r="B9" s="93" t="s">
        <v>115</v>
      </c>
      <c r="D9" s="53"/>
      <c r="F9" s="155"/>
      <c r="G9" s="155"/>
      <c r="H9" s="155"/>
      <c r="I9" s="155"/>
      <c r="J9" s="155"/>
      <c r="K9" s="155"/>
      <c r="L9" s="41"/>
      <c r="O9" s="152" t="s">
        <v>107</v>
      </c>
      <c r="P9" s="152"/>
      <c r="Q9" s="73"/>
      <c r="R9" s="173"/>
      <c r="S9" s="189"/>
      <c r="T9" s="189"/>
      <c r="U9" s="189"/>
      <c r="V9" s="189"/>
      <c r="W9"/>
      <c r="X9"/>
      <c r="Y9"/>
      <c r="Z9"/>
    </row>
    <row r="10" spans="1:996" ht="15.95" customHeight="1" x14ac:dyDescent="0.2">
      <c r="A10" s="37"/>
      <c r="B10" s="94" t="s">
        <v>53</v>
      </c>
      <c r="C10" s="39">
        <v>0</v>
      </c>
      <c r="D10" s="53"/>
      <c r="F10" s="155"/>
      <c r="G10" s="155"/>
      <c r="H10" s="155"/>
      <c r="I10" s="155"/>
      <c r="J10" s="155"/>
      <c r="K10" s="155"/>
      <c r="L10" s="41"/>
      <c r="O10" s="149" t="s">
        <v>108</v>
      </c>
      <c r="P10" s="149"/>
      <c r="Q10" s="73"/>
      <c r="R10" s="173"/>
      <c r="S10" s="189"/>
      <c r="T10" s="189"/>
      <c r="U10" s="189"/>
      <c r="V10" s="189"/>
      <c r="W10"/>
      <c r="X10"/>
      <c r="Y10"/>
      <c r="Z10"/>
    </row>
    <row r="11" spans="1:996" ht="15.95" customHeight="1" x14ac:dyDescent="0.2">
      <c r="A11" s="37"/>
      <c r="B11" s="94" t="s">
        <v>116</v>
      </c>
      <c r="C11" s="39">
        <v>0.17499999999999999</v>
      </c>
      <c r="D11" s="53"/>
      <c r="F11" s="155"/>
      <c r="G11" s="155"/>
      <c r="H11" s="155"/>
      <c r="I11" s="155"/>
      <c r="J11" s="155"/>
      <c r="K11" s="155"/>
      <c r="P11" s="35" t="s">
        <v>109</v>
      </c>
      <c r="Q11" s="73"/>
      <c r="R11" s="173">
        <v>3</v>
      </c>
      <c r="S11" s="189" t="s">
        <v>125</v>
      </c>
      <c r="T11" s="189"/>
      <c r="U11" s="189"/>
      <c r="V11" s="189"/>
      <c r="W11"/>
      <c r="X11"/>
      <c r="Y11"/>
      <c r="Z11"/>
    </row>
    <row r="12" spans="1:996" ht="15.95" customHeight="1" x14ac:dyDescent="0.2">
      <c r="A12" s="36"/>
      <c r="B12" s="94" t="s">
        <v>117</v>
      </c>
      <c r="D12" s="53"/>
      <c r="F12" s="155"/>
      <c r="G12" s="155"/>
      <c r="H12" s="155"/>
      <c r="I12" s="155"/>
      <c r="J12" s="155"/>
      <c r="K12" s="155"/>
      <c r="P12" s="35" t="s">
        <v>102</v>
      </c>
      <c r="Q12" s="73"/>
      <c r="R12" s="173"/>
      <c r="S12" s="189"/>
      <c r="T12" s="189"/>
      <c r="U12" s="189"/>
      <c r="V12" s="189"/>
      <c r="W12"/>
      <c r="X12"/>
      <c r="Y12"/>
      <c r="Z12"/>
    </row>
    <row r="13" spans="1:996" ht="15.95" customHeight="1" x14ac:dyDescent="0.2">
      <c r="A13" s="36"/>
      <c r="B13" s="94" t="s">
        <v>118</v>
      </c>
      <c r="D13" s="53"/>
      <c r="F13" s="155"/>
      <c r="G13" s="155"/>
      <c r="H13" s="155"/>
      <c r="I13" s="155"/>
      <c r="J13" s="155"/>
      <c r="K13" s="155"/>
      <c r="Q13" s="73"/>
      <c r="R13" s="173"/>
      <c r="S13" s="189"/>
      <c r="T13" s="189"/>
      <c r="U13" s="189"/>
      <c r="V13" s="189"/>
      <c r="W13"/>
      <c r="X13"/>
      <c r="Y13"/>
      <c r="Z13"/>
    </row>
    <row r="14" spans="1:996" ht="15.95" customHeight="1" x14ac:dyDescent="0.2">
      <c r="A14" s="36"/>
      <c r="B14" s="94" t="s">
        <v>119</v>
      </c>
      <c r="D14" s="53"/>
      <c r="F14" s="155"/>
      <c r="G14" s="155"/>
      <c r="H14" s="155"/>
      <c r="I14" s="155"/>
      <c r="L14" s="52"/>
      <c r="Q14" s="73"/>
      <c r="R14" s="173"/>
      <c r="S14" s="189"/>
      <c r="T14" s="189"/>
      <c r="U14" s="189"/>
      <c r="V14" s="189"/>
      <c r="W14"/>
      <c r="X14"/>
      <c r="Y14"/>
      <c r="Z14"/>
    </row>
    <row r="15" spans="1:996" ht="15.95" customHeight="1" x14ac:dyDescent="0.2">
      <c r="A15" s="36"/>
      <c r="B15" s="94" t="s">
        <v>120</v>
      </c>
      <c r="C15" s="39">
        <v>0.06</v>
      </c>
      <c r="D15" s="53"/>
      <c r="F15" s="155"/>
      <c r="G15" s="155"/>
      <c r="H15" s="155"/>
      <c r="I15" s="155"/>
      <c r="L15" s="41"/>
      <c r="Q15" s="73"/>
      <c r="R15" s="173"/>
      <c r="S15" s="189"/>
      <c r="T15" s="189"/>
      <c r="U15" s="189"/>
      <c r="V15" s="189"/>
      <c r="W15"/>
      <c r="X15"/>
      <c r="Y15"/>
      <c r="Z15"/>
    </row>
    <row r="16" spans="1:996" ht="15.95" customHeight="1" x14ac:dyDescent="0.2">
      <c r="A16" s="36"/>
      <c r="B16" s="94" t="s">
        <v>121</v>
      </c>
      <c r="D16" s="53"/>
      <c r="F16" s="155"/>
      <c r="G16" s="155"/>
      <c r="H16" s="155"/>
      <c r="I16" s="155"/>
      <c r="L16" s="41"/>
      <c r="O16" s="52"/>
      <c r="P16" s="52"/>
      <c r="Q16" s="73"/>
      <c r="R16" s="171">
        <v>4</v>
      </c>
      <c r="S16" s="170" t="s">
        <v>126</v>
      </c>
      <c r="T16" s="170"/>
      <c r="U16" s="170"/>
      <c r="V16" s="170"/>
    </row>
    <row r="17" spans="2:32" ht="4.5" customHeight="1" thickBot="1" x14ac:dyDescent="0.25">
      <c r="Q17" s="73"/>
      <c r="R17" s="171"/>
      <c r="S17" s="170"/>
      <c r="T17" s="170"/>
      <c r="U17" s="170"/>
      <c r="V17" s="170"/>
    </row>
    <row r="18" spans="2:32" ht="15" customHeight="1" thickBot="1" x14ac:dyDescent="0.25">
      <c r="B18" s="32" t="s">
        <v>104</v>
      </c>
      <c r="C18" s="39" t="s">
        <v>7</v>
      </c>
      <c r="D18" s="40"/>
      <c r="F18" s="168" t="s">
        <v>114</v>
      </c>
      <c r="G18" s="169"/>
      <c r="H18" s="64" t="s">
        <v>64</v>
      </c>
      <c r="I18" s="141" t="s">
        <v>4</v>
      </c>
      <c r="J18" s="141"/>
      <c r="K18" s="141"/>
      <c r="L18" s="141"/>
      <c r="M18" s="141" t="s">
        <v>101</v>
      </c>
      <c r="N18" s="141"/>
      <c r="O18" s="66" t="s">
        <v>1</v>
      </c>
      <c r="P18" s="67" t="s">
        <v>77</v>
      </c>
      <c r="Q18" s="85"/>
      <c r="R18" s="171">
        <v>5</v>
      </c>
      <c r="S18" s="172" t="s">
        <v>127</v>
      </c>
      <c r="T18" s="172"/>
      <c r="U18" s="172"/>
      <c r="V18" s="172"/>
      <c r="W18"/>
      <c r="X18"/>
      <c r="Y18"/>
      <c r="Z18"/>
    </row>
    <row r="19" spans="2:32" ht="15" customHeight="1" x14ac:dyDescent="0.2">
      <c r="B19" s="47">
        <v>1</v>
      </c>
      <c r="C19" s="41">
        <v>0</v>
      </c>
      <c r="D19" s="40"/>
      <c r="F19" s="191" t="s">
        <v>148</v>
      </c>
      <c r="G19" s="192"/>
      <c r="H19" s="68" t="s">
        <v>110</v>
      </c>
      <c r="I19" s="142" t="s">
        <v>146</v>
      </c>
      <c r="J19" s="142"/>
      <c r="K19" s="142"/>
      <c r="L19" s="142"/>
      <c r="M19" s="190">
        <v>1</v>
      </c>
      <c r="N19" s="190"/>
      <c r="O19" s="77">
        <v>1500</v>
      </c>
      <c r="P19" s="110">
        <f>ROUND(oknQuantity_1*oknPrice_1,2)</f>
        <v>1500</v>
      </c>
      <c r="Q19" s="86"/>
      <c r="R19" s="171"/>
      <c r="S19" s="172"/>
      <c r="T19" s="172"/>
      <c r="U19" s="172"/>
      <c r="V19" s="172"/>
      <c r="W19" s="127"/>
      <c r="X19" s="127"/>
      <c r="Y19" s="127"/>
      <c r="Z19"/>
    </row>
    <row r="20" spans="2:32" ht="15" customHeight="1" x14ac:dyDescent="0.2">
      <c r="B20" s="47">
        <v>2</v>
      </c>
      <c r="C20" s="41">
        <v>0</v>
      </c>
      <c r="D20" s="40"/>
      <c r="F20" s="131" t="s">
        <v>99</v>
      </c>
      <c r="G20" s="132"/>
      <c r="H20" s="69" t="s">
        <v>111</v>
      </c>
      <c r="I20" s="136" t="s">
        <v>145</v>
      </c>
      <c r="J20" s="136"/>
      <c r="K20" s="136"/>
      <c r="L20" s="136"/>
      <c r="M20" s="143">
        <v>2</v>
      </c>
      <c r="N20" s="143"/>
      <c r="O20" s="78">
        <v>2500</v>
      </c>
      <c r="P20" s="110">
        <f>ROUND(oknQuantity_2*oknPrice_2,2)</f>
        <v>5000</v>
      </c>
      <c r="Q20" s="87"/>
      <c r="R20" s="171"/>
      <c r="S20" s="172"/>
      <c r="T20" s="172"/>
      <c r="U20" s="172"/>
      <c r="V20" s="172"/>
      <c r="W20" s="127"/>
      <c r="X20" s="127"/>
      <c r="Y20" s="127"/>
      <c r="Z20"/>
      <c r="AD20" s="75" t="s">
        <v>9</v>
      </c>
      <c r="AE20" s="72">
        <v>0</v>
      </c>
    </row>
    <row r="21" spans="2:32" ht="15" customHeight="1" x14ac:dyDescent="0.2">
      <c r="B21" s="47">
        <v>3</v>
      </c>
      <c r="C21" s="41">
        <v>0</v>
      </c>
      <c r="D21" s="40"/>
      <c r="F21" s="131"/>
      <c r="G21" s="132"/>
      <c r="H21" s="69"/>
      <c r="I21" s="136"/>
      <c r="J21" s="136"/>
      <c r="K21" s="136"/>
      <c r="L21" s="136"/>
      <c r="M21" s="135">
        <v>0</v>
      </c>
      <c r="N21" s="135"/>
      <c r="O21" s="78">
        <v>0</v>
      </c>
      <c r="P21" s="110">
        <f>ROUND(oknQuantity_3*oknPrice_3,2)</f>
        <v>0</v>
      </c>
      <c r="Q21" s="87"/>
      <c r="R21" s="171"/>
      <c r="S21" s="172"/>
      <c r="T21" s="172"/>
      <c r="U21" s="172"/>
      <c r="V21" s="172"/>
      <c r="W21" s="127"/>
      <c r="X21" s="127"/>
      <c r="Y21" s="127"/>
      <c r="Z21"/>
      <c r="AD21" s="76"/>
      <c r="AE21" s="76"/>
    </row>
    <row r="22" spans="2:32" ht="15" customHeight="1" x14ac:dyDescent="0.2">
      <c r="B22" s="47">
        <v>4</v>
      </c>
      <c r="C22" s="41">
        <v>0</v>
      </c>
      <c r="D22" s="40"/>
      <c r="F22" s="131"/>
      <c r="G22" s="132"/>
      <c r="H22" s="69"/>
      <c r="I22" s="136"/>
      <c r="J22" s="136"/>
      <c r="K22" s="136"/>
      <c r="L22" s="136"/>
      <c r="M22" s="135">
        <v>0</v>
      </c>
      <c r="N22" s="135"/>
      <c r="O22" s="78">
        <v>0</v>
      </c>
      <c r="P22" s="110">
        <f>ROUND(oknQuantity_4*oknPrice_4,2)</f>
        <v>0</v>
      </c>
      <c r="Q22" s="87"/>
      <c r="R22" s="171"/>
      <c r="S22" s="172"/>
      <c r="T22" s="172"/>
      <c r="U22" s="172"/>
      <c r="V22" s="172"/>
      <c r="W22" s="127"/>
      <c r="X22" s="127"/>
      <c r="Y22" s="127"/>
      <c r="Z22"/>
      <c r="AD22" s="75" t="s">
        <v>8</v>
      </c>
      <c r="AE22" s="74">
        <f>ROUND(oknTotal-oknPayments,2)</f>
        <v>7637.5</v>
      </c>
    </row>
    <row r="23" spans="2:32" ht="15" customHeight="1" x14ac:dyDescent="0.2">
      <c r="B23" s="47">
        <v>5</v>
      </c>
      <c r="C23" s="41">
        <v>0</v>
      </c>
      <c r="D23" s="40"/>
      <c r="F23" s="131"/>
      <c r="G23" s="132"/>
      <c r="H23" s="69"/>
      <c r="I23" s="136"/>
      <c r="J23" s="136"/>
      <c r="K23" s="136"/>
      <c r="L23" s="136"/>
      <c r="M23" s="135">
        <v>0</v>
      </c>
      <c r="N23" s="135"/>
      <c r="O23" s="78">
        <v>0</v>
      </c>
      <c r="P23" s="110">
        <f>ROUND(oknQuantity_5*oknPrice_5,2)</f>
        <v>0</v>
      </c>
      <c r="Q23" s="87"/>
      <c r="R23" s="173">
        <v>6</v>
      </c>
      <c r="S23" s="172" t="s">
        <v>128</v>
      </c>
      <c r="T23" s="172"/>
      <c r="U23" s="172"/>
      <c r="V23" s="172"/>
      <c r="W23" s="127"/>
      <c r="X23" s="127"/>
      <c r="Y23" s="127"/>
      <c r="Z23"/>
      <c r="AC23" s="185" t="s">
        <v>83</v>
      </c>
      <c r="AD23" s="185"/>
      <c r="AE23" s="185"/>
      <c r="AF23" s="185"/>
    </row>
    <row r="24" spans="2:32" ht="15" customHeight="1" x14ac:dyDescent="0.2">
      <c r="B24" s="47">
        <v>6</v>
      </c>
      <c r="C24" s="41">
        <v>0</v>
      </c>
      <c r="D24" s="40"/>
      <c r="F24" s="131"/>
      <c r="G24" s="132"/>
      <c r="H24" s="69"/>
      <c r="I24" s="136"/>
      <c r="J24" s="136"/>
      <c r="K24" s="136"/>
      <c r="L24" s="136"/>
      <c r="M24" s="135">
        <v>0</v>
      </c>
      <c r="N24" s="135"/>
      <c r="O24" s="78">
        <v>0</v>
      </c>
      <c r="P24" s="110">
        <f>ROUND(oknQuantity_6*oknPrice_6,2)</f>
        <v>0</v>
      </c>
      <c r="Q24" s="87"/>
      <c r="R24" s="173"/>
      <c r="S24" s="172"/>
      <c r="T24" s="172"/>
      <c r="U24" s="172"/>
      <c r="V24" s="172"/>
      <c r="W24" s="127"/>
      <c r="X24" s="127"/>
      <c r="Y24" s="127"/>
      <c r="Z24"/>
      <c r="AC24" s="184"/>
      <c r="AD24" s="184"/>
      <c r="AE24" s="184"/>
    </row>
    <row r="25" spans="2:32" ht="15" customHeight="1" x14ac:dyDescent="0.2">
      <c r="B25" s="47">
        <v>7</v>
      </c>
      <c r="C25" s="41">
        <v>0</v>
      </c>
      <c r="D25" s="40"/>
      <c r="F25" s="131"/>
      <c r="G25" s="132"/>
      <c r="H25" s="69"/>
      <c r="I25" s="136"/>
      <c r="J25" s="136"/>
      <c r="K25" s="136"/>
      <c r="L25" s="136"/>
      <c r="M25" s="135">
        <v>0</v>
      </c>
      <c r="N25" s="135"/>
      <c r="O25" s="78">
        <v>0</v>
      </c>
      <c r="P25" s="110">
        <f>ROUND(oknQuantity_7*oknPrice_7,2)</f>
        <v>0</v>
      </c>
      <c r="Q25" s="87"/>
      <c r="R25" s="173"/>
      <c r="S25" s="172"/>
      <c r="T25" s="172"/>
      <c r="U25" s="172"/>
      <c r="V25" s="172"/>
      <c r="W25" s="127"/>
      <c r="X25" s="127"/>
      <c r="Y25" s="127"/>
      <c r="Z25"/>
      <c r="AC25" s="184" t="s">
        <v>81</v>
      </c>
      <c r="AD25" s="184"/>
      <c r="AE25" s="184"/>
      <c r="AF25" s="58" t="s">
        <v>82</v>
      </c>
    </row>
    <row r="26" spans="2:32" ht="15" customHeight="1" x14ac:dyDescent="0.2">
      <c r="B26" s="47">
        <v>8</v>
      </c>
      <c r="C26" s="41">
        <v>0</v>
      </c>
      <c r="D26" s="40"/>
      <c r="F26" s="131"/>
      <c r="G26" s="132"/>
      <c r="H26" s="69"/>
      <c r="I26" s="136"/>
      <c r="J26" s="136"/>
      <c r="K26" s="136"/>
      <c r="L26" s="136"/>
      <c r="M26" s="135">
        <v>0</v>
      </c>
      <c r="N26" s="135"/>
      <c r="O26" s="78">
        <v>0</v>
      </c>
      <c r="P26" s="110">
        <f>ROUND(oknQuantity_8*oknPrice_8,2)</f>
        <v>0</v>
      </c>
      <c r="Q26" s="87"/>
      <c r="R26" s="173"/>
      <c r="S26" s="172"/>
      <c r="T26" s="172"/>
      <c r="U26" s="172"/>
      <c r="V26" s="172"/>
      <c r="W26" s="127"/>
      <c r="X26" s="127"/>
      <c r="Y26" s="127"/>
      <c r="Z26"/>
      <c r="AC26" s="167"/>
      <c r="AD26" s="167"/>
      <c r="AE26" s="167"/>
      <c r="AF26" s="40" t="s">
        <v>79</v>
      </c>
    </row>
    <row r="27" spans="2:32" ht="15" customHeight="1" x14ac:dyDescent="0.2">
      <c r="B27" s="47">
        <v>9</v>
      </c>
      <c r="C27" s="41">
        <v>0</v>
      </c>
      <c r="D27" s="40"/>
      <c r="F27" s="131"/>
      <c r="G27" s="132"/>
      <c r="H27" s="69"/>
      <c r="I27" s="136"/>
      <c r="J27" s="136"/>
      <c r="K27" s="136"/>
      <c r="L27" s="136"/>
      <c r="M27" s="135">
        <v>0</v>
      </c>
      <c r="N27" s="135"/>
      <c r="O27" s="78">
        <v>0</v>
      </c>
      <c r="P27" s="110">
        <f>ROUND(oknQuantity_9*oknPrice_9,2)</f>
        <v>0</v>
      </c>
      <c r="Q27" s="87"/>
      <c r="R27" s="174" t="s">
        <v>129</v>
      </c>
      <c r="S27" s="174"/>
      <c r="T27" s="174"/>
      <c r="U27" s="174"/>
      <c r="V27" s="174"/>
      <c r="W27" s="127"/>
      <c r="X27" s="127"/>
      <c r="Y27" s="127"/>
      <c r="Z27"/>
      <c r="AC27" s="167"/>
      <c r="AD27" s="167"/>
      <c r="AE27" s="167"/>
      <c r="AF27" s="40" t="s">
        <v>78</v>
      </c>
    </row>
    <row r="28" spans="2:32" ht="15" customHeight="1" x14ac:dyDescent="0.2">
      <c r="B28" s="47">
        <v>10</v>
      </c>
      <c r="C28" s="41">
        <v>0</v>
      </c>
      <c r="D28" s="40"/>
      <c r="F28" s="131"/>
      <c r="G28" s="132"/>
      <c r="H28" s="69"/>
      <c r="I28" s="136"/>
      <c r="J28" s="136"/>
      <c r="K28" s="136"/>
      <c r="L28" s="136"/>
      <c r="M28" s="135">
        <v>0</v>
      </c>
      <c r="N28" s="135"/>
      <c r="O28" s="78">
        <v>0</v>
      </c>
      <c r="P28" s="110">
        <f>ROUND(oknQuantity_10*oknPrice_10,2)</f>
        <v>0</v>
      </c>
      <c r="Q28" s="87"/>
      <c r="R28" s="174"/>
      <c r="S28" s="174"/>
      <c r="T28" s="174"/>
      <c r="U28" s="174"/>
      <c r="V28" s="174"/>
      <c r="W28" s="127"/>
      <c r="X28" s="127"/>
      <c r="Y28" s="127"/>
      <c r="Z28"/>
      <c r="AC28" s="167" t="s">
        <v>86</v>
      </c>
      <c r="AD28" s="167"/>
      <c r="AE28" s="167"/>
      <c r="AF28" s="40" t="s">
        <v>72</v>
      </c>
    </row>
    <row r="29" spans="2:32" ht="15" customHeight="1" x14ac:dyDescent="0.2">
      <c r="B29" s="47">
        <v>11</v>
      </c>
      <c r="C29" s="41">
        <v>0</v>
      </c>
      <c r="D29" s="40"/>
      <c r="F29" s="131"/>
      <c r="G29" s="132"/>
      <c r="H29" s="70"/>
      <c r="I29" s="136"/>
      <c r="J29" s="136"/>
      <c r="K29" s="136"/>
      <c r="L29" s="136"/>
      <c r="M29" s="135">
        <v>0</v>
      </c>
      <c r="N29" s="135"/>
      <c r="O29" s="78">
        <v>0</v>
      </c>
      <c r="P29" s="110">
        <f>ROUND(oknQuantity_11*oknPrice_11,2)</f>
        <v>0</v>
      </c>
      <c r="Q29" s="87"/>
      <c r="R29" s="174"/>
      <c r="S29" s="174"/>
      <c r="T29" s="174"/>
      <c r="U29" s="174"/>
      <c r="V29" s="174"/>
      <c r="W29" s="127"/>
      <c r="X29" s="127"/>
      <c r="Y29" s="127"/>
      <c r="Z29"/>
      <c r="AF29" s="40" t="s">
        <v>74</v>
      </c>
    </row>
    <row r="30" spans="2:32" ht="15" customHeight="1" thickBot="1" x14ac:dyDescent="0.25">
      <c r="B30" s="47">
        <v>12</v>
      </c>
      <c r="C30" s="41">
        <v>0</v>
      </c>
      <c r="D30" s="40"/>
      <c r="F30" s="133"/>
      <c r="G30" s="134"/>
      <c r="H30" s="71"/>
      <c r="I30" s="138"/>
      <c r="J30" s="138"/>
      <c r="K30" s="138"/>
      <c r="L30" s="138"/>
      <c r="M30" s="137">
        <v>0</v>
      </c>
      <c r="N30" s="137"/>
      <c r="O30" s="79">
        <v>0</v>
      </c>
      <c r="P30" s="111">
        <f>ROUND(oknQuantity_12*oknPrice_12,2)</f>
        <v>0</v>
      </c>
      <c r="Q30" s="73"/>
      <c r="R30" s="174"/>
      <c r="S30" s="174"/>
      <c r="T30" s="174"/>
      <c r="U30" s="174"/>
      <c r="V30" s="174"/>
      <c r="W30" s="127"/>
      <c r="X30" s="127"/>
      <c r="Y30" s="127"/>
      <c r="Z30"/>
      <c r="AC30" s="187">
        <v>42662</v>
      </c>
      <c r="AD30" s="188"/>
      <c r="AE30" s="188"/>
      <c r="AF30" s="40" t="s">
        <v>73</v>
      </c>
    </row>
    <row r="31" spans="2:32" ht="15" customHeight="1" x14ac:dyDescent="0.2">
      <c r="C31" s="40">
        <f t="array" ref="C31">SUM(oknTaxable_1:oknTaxable_12*oknLineTotal_1:oknLineTotal_12)</f>
        <v>0</v>
      </c>
      <c r="D31" s="40"/>
      <c r="F31" s="42"/>
      <c r="G31" s="42"/>
      <c r="H31" s="42"/>
      <c r="I31" s="42"/>
      <c r="J31" s="42"/>
      <c r="K31" s="42"/>
      <c r="L31" s="42"/>
      <c r="O31" s="43" t="s">
        <v>84</v>
      </c>
      <c r="P31" s="44">
        <v>0</v>
      </c>
      <c r="Q31" s="86"/>
      <c r="R31" s="174"/>
      <c r="S31" s="174"/>
      <c r="T31" s="174"/>
      <c r="U31" s="174"/>
      <c r="V31" s="174"/>
      <c r="Y31" s="42"/>
    </row>
    <row r="32" spans="2:32" ht="15" customHeight="1" x14ac:dyDescent="0.2">
      <c r="G32" s="54"/>
      <c r="H32" s="54"/>
      <c r="I32" s="42"/>
      <c r="J32" s="42"/>
      <c r="K32" s="42"/>
      <c r="L32" s="42"/>
      <c r="O32" s="43" t="s">
        <v>2</v>
      </c>
      <c r="P32" s="45">
        <f>SUM(oknLineTotal_1:oknLineTotal_12)+oknShippingCost</f>
        <v>6500</v>
      </c>
      <c r="Q32" s="86"/>
      <c r="R32" s="193" t="s">
        <v>130</v>
      </c>
      <c r="S32" s="193"/>
      <c r="T32" s="193"/>
      <c r="U32" s="193"/>
      <c r="V32" s="193"/>
    </row>
    <row r="33" spans="1:22" ht="15" hidden="1" customHeight="1" x14ac:dyDescent="0.2">
      <c r="G33" s="54"/>
      <c r="H33" s="54"/>
      <c r="I33" s="54"/>
      <c r="J33" s="54"/>
      <c r="K33" s="54"/>
      <c r="L33" s="42"/>
      <c r="M33" s="129" t="s">
        <v>48</v>
      </c>
      <c r="N33" s="46"/>
      <c r="O33" s="55">
        <v>0.06</v>
      </c>
      <c r="P33" s="45">
        <f>ROUND(IF(oknTaxType&lt;&gt;2,0,oknTax2Rate*(oknLineTotalTaxable+IF(oknTaxTotalIncludingShippingCost=0,0,oknShippingCost)+IF(oknTax2IsAppliedToTax1=0,0,oknTax1))),2)</f>
        <v>0</v>
      </c>
      <c r="Q33" s="88"/>
      <c r="R33" s="194" t="s">
        <v>131</v>
      </c>
      <c r="S33" s="194"/>
      <c r="T33" s="194"/>
      <c r="U33" s="194"/>
      <c r="V33" s="194"/>
    </row>
    <row r="34" spans="1:22" ht="15" customHeight="1" thickBot="1" x14ac:dyDescent="0.25">
      <c r="F34" s="48" t="s">
        <v>60</v>
      </c>
      <c r="G34" s="54"/>
      <c r="H34" s="54"/>
      <c r="I34" s="54"/>
      <c r="J34" s="54"/>
      <c r="K34" s="56"/>
      <c r="L34" s="42"/>
      <c r="N34" s="129" t="s">
        <v>63</v>
      </c>
      <c r="O34" s="57">
        <f>IF(oknVatExempt="",0.175,0)</f>
        <v>0.17499999999999999</v>
      </c>
      <c r="P34" s="45">
        <f>ROUND((oknSubTotal*oknTax1Rate),2)</f>
        <v>1137.5</v>
      </c>
      <c r="Q34" s="89"/>
      <c r="U34" s="41"/>
    </row>
    <row r="35" spans="1:22" ht="15" customHeight="1" thickBot="1" x14ac:dyDescent="0.25">
      <c r="A35" s="128"/>
      <c r="F35" s="175"/>
      <c r="G35" s="176"/>
      <c r="H35" s="176"/>
      <c r="I35" s="176"/>
      <c r="J35" s="176"/>
      <c r="K35" s="176"/>
      <c r="L35" s="177"/>
      <c r="O35" s="49" t="s">
        <v>0</v>
      </c>
      <c r="P35" s="50">
        <f>ROUND(oknSubTotal + IF(oknTaxType=0,0,IF(oknTaxType=1,oknTax1,oknTax1+oknTax2)),2)</f>
        <v>7637.5</v>
      </c>
      <c r="Q35" s="86"/>
    </row>
    <row r="36" spans="1:22" ht="6" customHeight="1" x14ac:dyDescent="0.2">
      <c r="F36" s="178"/>
      <c r="G36" s="179"/>
      <c r="H36" s="179"/>
      <c r="I36" s="179"/>
      <c r="J36" s="179"/>
      <c r="K36" s="179"/>
      <c r="L36" s="180"/>
      <c r="Q36" s="73"/>
    </row>
    <row r="37" spans="1:22" ht="15" customHeight="1" x14ac:dyDescent="0.2">
      <c r="F37" s="181"/>
      <c r="G37" s="182"/>
      <c r="H37" s="182"/>
      <c r="I37" s="182"/>
      <c r="J37" s="182"/>
      <c r="K37" s="182"/>
      <c r="L37" s="183"/>
      <c r="O37" s="65" t="s">
        <v>3</v>
      </c>
      <c r="P37" s="90">
        <f>IF(oknPaymentTerm="Net 30",DATE(YEAR(oknInvoiceDate),MONTH(oknInvoiceDate)+2,0),oknInvoiceDate)</f>
        <v>0</v>
      </c>
      <c r="Q37" s="73"/>
    </row>
    <row r="38" spans="1:22" x14ac:dyDescent="0.2">
      <c r="Q38" s="73"/>
    </row>
    <row r="39" spans="1:22" ht="2.85" customHeight="1" x14ac:dyDescent="0.2"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73"/>
    </row>
    <row r="40" spans="1:22" x14ac:dyDescent="0.2">
      <c r="J40" s="58"/>
      <c r="K40" s="58"/>
      <c r="L40" s="58"/>
    </row>
    <row r="48" spans="1:22" x14ac:dyDescent="0.2">
      <c r="F48" s="167"/>
      <c r="G48" s="167"/>
      <c r="H48" s="167"/>
    </row>
    <row r="904" spans="1:1" hidden="1" x14ac:dyDescent="0.2">
      <c r="A904" s="124" t="s">
        <v>163</v>
      </c>
    </row>
    <row r="910" spans="1:1" hidden="1" x14ac:dyDescent="0.2">
      <c r="A910" s="124" t="s">
        <v>163</v>
      </c>
    </row>
    <row r="927" spans="1:1" hidden="1" x14ac:dyDescent="0.2">
      <c r="A927" s="124" t="s">
        <v>161</v>
      </c>
    </row>
    <row r="978" spans="1:1" hidden="1" x14ac:dyDescent="0.2">
      <c r="A978" s="124" t="s">
        <v>158</v>
      </c>
    </row>
    <row r="980" spans="1:1" hidden="1" x14ac:dyDescent="0.2">
      <c r="A980" s="124" t="s">
        <v>161</v>
      </c>
    </row>
  </sheetData>
  <sheetProtection sheet="1" objects="1" scenarios="1" selectLockedCells="1"/>
  <mergeCells count="94">
    <mergeCell ref="R3:V4"/>
    <mergeCell ref="S5:V5"/>
    <mergeCell ref="R6:R10"/>
    <mergeCell ref="S6:V10"/>
    <mergeCell ref="R11:R15"/>
    <mergeCell ref="R32:V32"/>
    <mergeCell ref="R33:V33"/>
    <mergeCell ref="F14:I14"/>
    <mergeCell ref="F15:I15"/>
    <mergeCell ref="F16:I16"/>
    <mergeCell ref="F20:G20"/>
    <mergeCell ref="F21:G21"/>
    <mergeCell ref="F22:G22"/>
    <mergeCell ref="F23:G23"/>
    <mergeCell ref="I22:L22"/>
    <mergeCell ref="I23:L23"/>
    <mergeCell ref="I24:L24"/>
    <mergeCell ref="I25:L25"/>
    <mergeCell ref="I26:L26"/>
    <mergeCell ref="F27:G27"/>
    <mergeCell ref="F28:G28"/>
    <mergeCell ref="AC25:AE25"/>
    <mergeCell ref="AC30:AE30"/>
    <mergeCell ref="F25:G25"/>
    <mergeCell ref="F26:G26"/>
    <mergeCell ref="S11:V15"/>
    <mergeCell ref="R16:R17"/>
    <mergeCell ref="J12:K12"/>
    <mergeCell ref="J13:K13"/>
    <mergeCell ref="F11:I11"/>
    <mergeCell ref="F12:I12"/>
    <mergeCell ref="F13:I13"/>
    <mergeCell ref="J11:K11"/>
    <mergeCell ref="F24:G24"/>
    <mergeCell ref="M18:N18"/>
    <mergeCell ref="M19:N19"/>
    <mergeCell ref="F19:G19"/>
    <mergeCell ref="F48:H48"/>
    <mergeCell ref="AC27:AE27"/>
    <mergeCell ref="F18:G18"/>
    <mergeCell ref="I21:L21"/>
    <mergeCell ref="S16:V17"/>
    <mergeCell ref="R18:R22"/>
    <mergeCell ref="S18:V22"/>
    <mergeCell ref="R23:R26"/>
    <mergeCell ref="S23:V26"/>
    <mergeCell ref="R27:V31"/>
    <mergeCell ref="F35:L37"/>
    <mergeCell ref="AC28:AE28"/>
    <mergeCell ref="AC24:AE24"/>
    <mergeCell ref="AC26:AE26"/>
    <mergeCell ref="AC23:AF23"/>
    <mergeCell ref="F39:P39"/>
    <mergeCell ref="B7:C7"/>
    <mergeCell ref="J9:K9"/>
    <mergeCell ref="J10:K10"/>
    <mergeCell ref="A3:B3"/>
    <mergeCell ref="A4:B4"/>
    <mergeCell ref="A5:B5"/>
    <mergeCell ref="F3:K3"/>
    <mergeCell ref="F5:H5"/>
    <mergeCell ref="A6:B6"/>
    <mergeCell ref="F6:H6"/>
    <mergeCell ref="F9:I9"/>
    <mergeCell ref="F10:I10"/>
    <mergeCell ref="F8:G8"/>
    <mergeCell ref="O5:P6"/>
    <mergeCell ref="I18:L18"/>
    <mergeCell ref="I19:L19"/>
    <mergeCell ref="I20:L20"/>
    <mergeCell ref="M20:N20"/>
    <mergeCell ref="M5:N5"/>
    <mergeCell ref="M6:N6"/>
    <mergeCell ref="O7:P7"/>
    <mergeCell ref="O8:P8"/>
    <mergeCell ref="M7:N7"/>
    <mergeCell ref="O9:P9"/>
    <mergeCell ref="O10:P10"/>
    <mergeCell ref="F29:G29"/>
    <mergeCell ref="F30:G30"/>
    <mergeCell ref="M26:N26"/>
    <mergeCell ref="M21:N21"/>
    <mergeCell ref="M22:N22"/>
    <mergeCell ref="M23:N23"/>
    <mergeCell ref="M24:N24"/>
    <mergeCell ref="M25:N25"/>
    <mergeCell ref="I27:L27"/>
    <mergeCell ref="M28:N28"/>
    <mergeCell ref="M29:N29"/>
    <mergeCell ref="M30:N30"/>
    <mergeCell ref="I28:L28"/>
    <mergeCell ref="I29:L29"/>
    <mergeCell ref="I30:L30"/>
    <mergeCell ref="M27:N27"/>
  </mergeCells>
  <phoneticPr fontId="7" type="noConversion"/>
  <dataValidations count="12">
    <dataValidation type="textLength" allowBlank="1" showInputMessage="1" showErrorMessage="1" errorTitle="Invalid Input" error="Max characters allowed: 20" sqref="F16 AC26:AC27 F48 O16:P16" xr:uid="{00000000-0002-0000-0000-000000000000}">
      <formula1>0</formula1>
      <formula2>20</formula2>
    </dataValidation>
    <dataValidation type="textLength" allowBlank="1" showInputMessage="1" showErrorMessage="1" errorTitle="Invalid Input" error="Max characters allowed: 60" sqref="F11 L14:L16 J9:J10 L9:L10" xr:uid="{00000000-0002-0000-0000-000001000000}">
      <formula1>0</formula1>
      <formula2>60</formula2>
    </dataValidation>
    <dataValidation type="date" allowBlank="1" showErrorMessage="1" errorTitle="Invalid Input" error="Please enter a valid date." sqref="AC30 I6" xr:uid="{00000000-0002-0000-0000-000002000000}">
      <formula1>36526</formula1>
      <formula2>402132</formula2>
    </dataValidation>
    <dataValidation type="textLength" operator="lessThan" allowBlank="1" showInputMessage="1" showErrorMessage="1" errorTitle="Invalid Input" error="Max characters allowed: 15" sqref="B7 K6" xr:uid="{00000000-0002-0000-0000-000003000000}">
      <formula1>15</formula1>
    </dataValidation>
    <dataValidation type="textLength" operator="lessThanOrEqual" allowBlank="1" showInputMessage="1" showErrorMessage="1" errorTitle="Invalid Input" error="Max characters allowed: 30" sqref="AC28" xr:uid="{00000000-0002-0000-0000-000004000000}">
      <formula1>30</formula1>
    </dataValidation>
    <dataValidation type="textLength" allowBlank="1" showInputMessage="1" showErrorMessage="1" sqref="F35:L37 G32:H32 G33:J34 K33" xr:uid="{00000000-0002-0000-0000-000005000000}">
      <formula1>1</formula1>
      <formula2>255</formula2>
    </dataValidation>
    <dataValidation type="decimal" operator="lessThanOrEqual" allowBlank="1" showInputMessage="1" showErrorMessage="1" errorTitle="Invalid Input" error="Please enter a valid numeric_x000a_value." sqref="P31 M19:M30 AE20 O33:O34 O19:O30" xr:uid="{00000000-0002-0000-0000-000006000000}">
      <formula1>999999999.99</formula1>
    </dataValidation>
    <dataValidation type="textLength" operator="lessThanOrEqual" allowBlank="1" showInputMessage="1" showErrorMessage="1" errorTitle="Invalid Input" error="Max characters allowed: 20" sqref="P37" xr:uid="{00000000-0002-0000-0000-000007000000}">
      <formula1>20</formula1>
    </dataValidation>
    <dataValidation type="textLength" allowBlank="1" showInputMessage="1" showErrorMessage="1" errorTitle="Invalid Input" error="Max characters allowed: 10" sqref="F6 F9" xr:uid="{00000000-0002-0000-0000-000008000000}">
      <formula1>0</formula1>
      <formula2>10</formula2>
    </dataValidation>
    <dataValidation type="textLength" operator="lessThanOrEqual" allowBlank="1" showInputMessage="1" showErrorMessage="1" errorTitle="Invalid Input" error="Max characters allowed: 100" sqref="I19:I28 J21:K28" xr:uid="{00000000-0002-0000-0000-000009000000}">
      <formula1>100</formula1>
    </dataValidation>
    <dataValidation type="textLength" allowBlank="1" showInputMessage="1" showErrorMessage="1" errorTitle="Invalid Input" error="Max characters allowed: 10" sqref="F19:F29" xr:uid="{00000000-0002-0000-0000-00000A000000}">
      <formula1>0</formula1>
      <formula2>20</formula2>
    </dataValidation>
    <dataValidation type="list" allowBlank="1" showInputMessage="1" showErrorMessage="1" sqref="K34" xr:uid="{00000000-0002-0000-0000-00000B000000}">
      <formula1>$W$36:$W$37</formula1>
    </dataValidation>
  </dataValidations>
  <hyperlinks>
    <hyperlink ref="R33" r:id="rId1" display="http://www.uniformsoft.com" xr:uid="{00000000-0004-0000-0000-000000000000}"/>
    <hyperlink ref="R32" r:id="rId2" display="http://www.InvoicingTemplates.com" xr:uid="{00000000-0004-0000-0000-000001000000}"/>
    <hyperlink ref="R3:V4" r:id="rId3" display="To create an invoice (tutorial Movie)" xr:uid="{00000000-0004-0000-0000-000002000000}"/>
    <hyperlink ref="A978" r:id="rId4" tooltip="Invoicing Template for Lamp / Lighting Business" display="http://www.invoicingtemplate.com/bill-format-lamp-lighting-business.html" xr:uid="{00000000-0004-0000-0000-000003000000}"/>
    <hyperlink ref="ALC1" r:id="rId5" tooltip="Bill Format for Lamp / Lighting Business" display="http://www.invoicingtemplate.com/bill-format-lamp-lighting-business.html" xr:uid="{00000000-0004-0000-0000-000004000000}"/>
    <hyperlink ref="A927" r:id="rId6" tooltip="Invoicing Template for Lamp / Lighting Business" display="http://www.invoicingtemplate.com/bill-format-lamp-lighting-business.html" xr:uid="{00000000-0004-0000-0000-000005000000}"/>
    <hyperlink ref="AIU1" r:id="rId7" tooltip="Bill Format for Lamp / Lighting Business" display="http://www.invoicingtemplate.com/bill-format-lamp-lighting-business.html" xr:uid="{00000000-0004-0000-0000-000006000000}"/>
    <hyperlink ref="A980" r:id="rId8" tooltip="Invoicing Template for Lamp / Lighting Business" display="http://www.invoicingtemplate.com/bill-format-lamp-lighting-business.html" xr:uid="{00000000-0004-0000-0000-000007000000}"/>
    <hyperlink ref="AKV1" r:id="rId9" tooltip="Bill Format for Lamp / Lighting Business" display="http://www.invoicingtemplate.com/bill-format-lamp-lighting-business.html" xr:uid="{00000000-0004-0000-0000-000008000000}"/>
    <hyperlink ref="A910" r:id="rId10" tooltip="Invoicing Template for Lamp / Lighting Business" display="http://www.invoicingtemplate.com/bill-format-lamp-lighting-business.html" xr:uid="{00000000-0004-0000-0000-000009000000}"/>
    <hyperlink ref="ALH1" r:id="rId11" tooltip="Bill Format for Lamp / Lighting Business" display="http://www.invoicingtemplate.com/bill-format-lamp-lighting-business.html" xr:uid="{00000000-0004-0000-0000-00000A000000}"/>
    <hyperlink ref="A904" r:id="rId12" tooltip="Invoicing Template for Lamp / Lighting Business" display="http://www.invoicingtemplate.com/bill-format-lamp-lighting-business.html" xr:uid="{00000000-0004-0000-0000-00000B000000}"/>
    <hyperlink ref="AJJ1" r:id="rId13" tooltip="Bill Format for Lamp / Lighting Business" display="http://www.invoicingtemplate.com/bill-format-lamp-lighting-business.html" xr:uid="{00000000-0004-0000-0000-00000C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landscape" horizontalDpi="300" verticalDpi="300" r:id="rId14"/>
  <headerFooter alignWithMargins="0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2:17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7" ht="3" customHeight="1" x14ac:dyDescent="0.2"/>
    <row r="3" spans="2:17" ht="33" customHeight="1" x14ac:dyDescent="0.4">
      <c r="B3" s="97" t="str">
        <f>oknCompanyName</f>
        <v>Lamp business Name</v>
      </c>
      <c r="C3" s="17"/>
      <c r="J3" s="26"/>
      <c r="M3" s="26"/>
    </row>
    <row r="4" spans="2:17" x14ac:dyDescent="0.2">
      <c r="B4" s="1" t="str">
        <f>oknCompanyAddress</f>
        <v>lamp business address</v>
      </c>
    </row>
    <row r="5" spans="2:17" x14ac:dyDescent="0.2">
      <c r="B5" s="1" t="str">
        <f>oknCompanyCityStateZip</f>
        <v>lamp business City / ZIP</v>
      </c>
      <c r="M5" s="28"/>
    </row>
    <row r="6" spans="2:17" x14ac:dyDescent="0.2">
      <c r="B6" s="1" t="str">
        <f>oknCompanyContact</f>
        <v>lamp business Tel</v>
      </c>
    </row>
    <row r="7" spans="2:17" ht="14.25" customHeight="1" x14ac:dyDescent="0.2">
      <c r="K7" s="27"/>
    </row>
    <row r="8" spans="2:17" ht="14.25" customHeight="1" x14ac:dyDescent="0.2">
      <c r="B8" s="29" t="s">
        <v>35</v>
      </c>
    </row>
    <row r="9" spans="2:17" x14ac:dyDescent="0.2">
      <c r="B9" s="2" t="s">
        <v>31</v>
      </c>
      <c r="C9" s="18"/>
    </row>
    <row r="10" spans="2:17" x14ac:dyDescent="0.2">
      <c r="B10" s="2" t="s">
        <v>34</v>
      </c>
      <c r="C10" s="18"/>
    </row>
    <row r="11" spans="2:17" ht="4.5" customHeight="1" x14ac:dyDescent="0.2"/>
    <row r="12" spans="2:17" s="3" customFormat="1" ht="15.75" customHeight="1" x14ac:dyDescent="0.2">
      <c r="B12" s="98" t="s">
        <v>50</v>
      </c>
      <c r="C12" s="10" t="s">
        <v>30</v>
      </c>
      <c r="D12" s="14" t="s">
        <v>49</v>
      </c>
      <c r="E12" s="9" t="s">
        <v>36</v>
      </c>
      <c r="F12" s="9" t="s">
        <v>43</v>
      </c>
      <c r="G12" s="9" t="s">
        <v>44</v>
      </c>
      <c r="H12" s="14" t="s">
        <v>37</v>
      </c>
      <c r="I12" s="14" t="s">
        <v>38</v>
      </c>
      <c r="J12" s="14" t="str">
        <f>oknTax1Name</f>
        <v>VAT</v>
      </c>
      <c r="K12" s="14" t="str">
        <f>oknTax2Name</f>
        <v>GST</v>
      </c>
      <c r="L12" s="14" t="s">
        <v>39</v>
      </c>
      <c r="M12" s="14" t="s">
        <v>40</v>
      </c>
      <c r="N12" s="14" t="s">
        <v>41</v>
      </c>
      <c r="O12" s="9" t="s">
        <v>42</v>
      </c>
      <c r="P12" s="9" t="s">
        <v>51</v>
      </c>
      <c r="Q12" s="9" t="s">
        <v>132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97" t="str">
        <f>oknCompanyName</f>
        <v>Lamp business Name</v>
      </c>
      <c r="C3" s="17"/>
      <c r="J3" s="26"/>
      <c r="M3" s="26"/>
    </row>
    <row r="4" spans="2:17" x14ac:dyDescent="0.2">
      <c r="B4" s="1" t="str">
        <f>oknCompanyAddress</f>
        <v>lamp business address</v>
      </c>
    </row>
    <row r="5" spans="2:17" x14ac:dyDescent="0.2">
      <c r="B5" s="1" t="str">
        <f>oknCompanyCityStateZip</f>
        <v>lamp business City / ZIP</v>
      </c>
      <c r="M5" s="28"/>
    </row>
    <row r="6" spans="2:17" x14ac:dyDescent="0.2">
      <c r="B6" s="1" t="str">
        <f>oknCompanyContact</f>
        <v>lamp business Tel</v>
      </c>
    </row>
    <row r="7" spans="2:17" ht="21" customHeight="1" x14ac:dyDescent="0.2">
      <c r="B7" s="29" t="s">
        <v>35</v>
      </c>
      <c r="K7" s="27"/>
    </row>
    <row r="8" spans="2:17" ht="11.25" customHeight="1" x14ac:dyDescent="0.2">
      <c r="B8" s="2" t="s">
        <v>31</v>
      </c>
      <c r="C8" s="18"/>
    </row>
    <row r="9" spans="2:17" x14ac:dyDescent="0.2">
      <c r="B9" s="2" t="s">
        <v>34</v>
      </c>
      <c r="C9" s="18"/>
    </row>
    <row r="10" spans="2:17" ht="4.5" customHeight="1" x14ac:dyDescent="0.2"/>
    <row r="11" spans="2:17" s="3" customFormat="1" ht="15.75" customHeight="1" x14ac:dyDescent="0.2">
      <c r="B11" s="9" t="s">
        <v>52</v>
      </c>
      <c r="C11" s="10" t="s">
        <v>30</v>
      </c>
      <c r="D11" s="9" t="s">
        <v>53</v>
      </c>
      <c r="E11" s="9" t="s">
        <v>36</v>
      </c>
      <c r="F11" s="14" t="s">
        <v>49</v>
      </c>
      <c r="G11" s="14" t="str">
        <f>oknTax1Name</f>
        <v>VAT</v>
      </c>
      <c r="H11" s="14" t="str">
        <f>oknTax2Name</f>
        <v>GST</v>
      </c>
      <c r="I11" s="14" t="s">
        <v>54</v>
      </c>
      <c r="J11" s="14" t="s">
        <v>40</v>
      </c>
      <c r="K11" s="14" t="s">
        <v>41</v>
      </c>
      <c r="L11" s="14" t="s">
        <v>37</v>
      </c>
      <c r="M11" s="14" t="s">
        <v>39</v>
      </c>
      <c r="N11" s="9" t="s">
        <v>42</v>
      </c>
      <c r="O11" s="9" t="s">
        <v>43</v>
      </c>
      <c r="P11" s="9" t="s">
        <v>44</v>
      </c>
      <c r="Q11" s="9" t="s">
        <v>51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97" t="str">
        <f>oknCompanyName</f>
        <v>Lamp business Name</v>
      </c>
      <c r="C3" s="17"/>
      <c r="L3" s="22"/>
    </row>
    <row r="4" spans="2:12" x14ac:dyDescent="0.2">
      <c r="B4" s="1" t="str">
        <f>oknCompanyAddress</f>
        <v>lamp business address</v>
      </c>
    </row>
    <row r="5" spans="2:12" x14ac:dyDescent="0.2">
      <c r="B5" s="1" t="str">
        <f>oknCompanyCityStateZip</f>
        <v>lamp business City / ZIP</v>
      </c>
      <c r="L5" s="23"/>
    </row>
    <row r="6" spans="2:12" x14ac:dyDescent="0.2">
      <c r="B6" s="1" t="str">
        <f>oknCompanyContact</f>
        <v>lamp business Tel</v>
      </c>
      <c r="L6" s="19"/>
    </row>
    <row r="7" spans="2:12" ht="21" customHeight="1" x14ac:dyDescent="0.2">
      <c r="B7" s="29" t="s">
        <v>35</v>
      </c>
      <c r="J7" s="24"/>
      <c r="K7" s="19"/>
      <c r="L7" s="19"/>
    </row>
    <row r="8" spans="2:12" ht="13.5" customHeight="1" x14ac:dyDescent="0.2">
      <c r="B8" s="2" t="s">
        <v>31</v>
      </c>
      <c r="C8" s="21"/>
    </row>
    <row r="9" spans="2:12" x14ac:dyDescent="0.2">
      <c r="B9" s="2" t="s">
        <v>34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55</v>
      </c>
      <c r="C11" s="10" t="s">
        <v>30</v>
      </c>
      <c r="D11" s="9" t="s">
        <v>36</v>
      </c>
      <c r="E11" s="9" t="s">
        <v>56</v>
      </c>
      <c r="F11" s="9" t="s">
        <v>11</v>
      </c>
      <c r="G11" s="14" t="s">
        <v>10</v>
      </c>
      <c r="H11" s="4" t="s">
        <v>57</v>
      </c>
      <c r="I11" s="14" t="s">
        <v>58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100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99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97" t="str">
        <f>oknCompanyName</f>
        <v>Lamp business Name</v>
      </c>
      <c r="C3" s="17"/>
      <c r="D3" s="30"/>
      <c r="E3" s="30"/>
    </row>
    <row r="4" spans="2:8" x14ac:dyDescent="0.2">
      <c r="B4" s="1" t="str">
        <f>oknCompanyAddress</f>
        <v>lamp business address</v>
      </c>
      <c r="D4" s="30"/>
      <c r="E4" s="30"/>
    </row>
    <row r="5" spans="2:8" x14ac:dyDescent="0.2">
      <c r="B5" s="1" t="str">
        <f>oknCompanyCityStateZip</f>
        <v>lamp business City / ZIP</v>
      </c>
      <c r="D5" s="30"/>
      <c r="E5" s="30"/>
    </row>
    <row r="6" spans="2:8" x14ac:dyDescent="0.2">
      <c r="B6" s="1" t="str">
        <f>oknCompanyContact</f>
        <v>lamp business Tel</v>
      </c>
      <c r="D6" s="30"/>
      <c r="E6" s="30"/>
    </row>
    <row r="7" spans="2:8" ht="27.75" customHeight="1" x14ac:dyDescent="0.2"/>
    <row r="8" spans="2:8" ht="15.75" customHeight="1" x14ac:dyDescent="0.2">
      <c r="B8" s="101" t="s">
        <v>89</v>
      </c>
    </row>
    <row r="9" spans="2:8" ht="15.75" customHeight="1" x14ac:dyDescent="0.2">
      <c r="B9" s="2" t="s">
        <v>87</v>
      </c>
      <c r="C9" s="1"/>
      <c r="F9" s="197" t="s">
        <v>133</v>
      </c>
      <c r="G9" s="198"/>
      <c r="H9" s="102">
        <v>0</v>
      </c>
    </row>
    <row r="10" spans="2:8" ht="15.75" customHeight="1" x14ac:dyDescent="0.2">
      <c r="B10" s="2" t="s">
        <v>45</v>
      </c>
      <c r="C10" s="1"/>
      <c r="F10" s="199" t="s">
        <v>134</v>
      </c>
      <c r="G10" s="200"/>
      <c r="H10" s="104">
        <v>0</v>
      </c>
    </row>
    <row r="11" spans="2:8" ht="15.75" customHeight="1" x14ac:dyDescent="0.2">
      <c r="B11" s="2" t="s">
        <v>46</v>
      </c>
      <c r="C11" s="105"/>
      <c r="F11" s="106"/>
      <c r="G11" s="107"/>
    </row>
    <row r="12" spans="2:8" ht="15.75" customHeight="1" x14ac:dyDescent="0.2">
      <c r="B12" s="2" t="s">
        <v>90</v>
      </c>
      <c r="C12" s="1"/>
      <c r="F12" s="197" t="s">
        <v>135</v>
      </c>
      <c r="G12" s="198"/>
      <c r="H12" s="102">
        <v>0</v>
      </c>
    </row>
    <row r="13" spans="2:8" ht="15.75" customHeight="1" x14ac:dyDescent="0.2">
      <c r="B13" s="2" t="s">
        <v>91</v>
      </c>
      <c r="C13" s="1"/>
      <c r="F13" s="103" t="s">
        <v>136</v>
      </c>
      <c r="G13" s="108"/>
      <c r="H13" s="104">
        <v>0</v>
      </c>
    </row>
    <row r="14" spans="2:8" ht="15.75" customHeight="1" x14ac:dyDescent="0.2">
      <c r="B14" s="2" t="s">
        <v>92</v>
      </c>
      <c r="C14" s="1"/>
    </row>
    <row r="15" spans="2:8" ht="3" customHeight="1" x14ac:dyDescent="0.2"/>
    <row r="16" spans="2:8" ht="15.75" customHeight="1" x14ac:dyDescent="0.2">
      <c r="B16" s="109" t="s">
        <v>93</v>
      </c>
    </row>
    <row r="17" spans="2:8" ht="15.75" customHeight="1" x14ac:dyDescent="0.2">
      <c r="B17" s="2" t="s">
        <v>32</v>
      </c>
      <c r="C17" s="31"/>
    </row>
    <row r="18" spans="2:8" ht="15.75" customHeight="1" x14ac:dyDescent="0.2">
      <c r="B18" s="2" t="s">
        <v>33</v>
      </c>
      <c r="C18" s="31"/>
    </row>
    <row r="19" spans="2:8" ht="12" customHeight="1" x14ac:dyDescent="0.2"/>
    <row r="20" spans="2:8" ht="15.75" customHeight="1" x14ac:dyDescent="0.2">
      <c r="B20" s="10" t="s">
        <v>137</v>
      </c>
      <c r="C20" s="10" t="s">
        <v>138</v>
      </c>
      <c r="D20" s="10" t="s">
        <v>139</v>
      </c>
      <c r="E20" s="10" t="s">
        <v>140</v>
      </c>
      <c r="F20" s="10" t="s">
        <v>141</v>
      </c>
      <c r="G20" s="4" t="s">
        <v>142</v>
      </c>
      <c r="H20" s="4" t="s">
        <v>143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97" t="str">
        <f>oknCompanyName</f>
        <v>Lamp business Name</v>
      </c>
      <c r="C3" s="17"/>
      <c r="J3" s="26"/>
      <c r="M3" s="26"/>
    </row>
    <row r="4" spans="2:14" x14ac:dyDescent="0.2">
      <c r="B4" s="1" t="str">
        <f>oknCompanyAddress</f>
        <v>lamp business address</v>
      </c>
    </row>
    <row r="5" spans="2:14" x14ac:dyDescent="0.2">
      <c r="B5" s="1" t="str">
        <f>oknCompanyCityStateZip</f>
        <v>lamp business City / ZIP</v>
      </c>
      <c r="M5" s="28"/>
    </row>
    <row r="6" spans="2:14" x14ac:dyDescent="0.2">
      <c r="B6" s="1" t="str">
        <f>oknCompanyContact</f>
        <v>lamp business Tel</v>
      </c>
    </row>
    <row r="7" spans="2:14" ht="12.75" customHeight="1" x14ac:dyDescent="0.2">
      <c r="K7" s="27"/>
    </row>
    <row r="8" spans="2:14" ht="12.75" customHeight="1" x14ac:dyDescent="0.2">
      <c r="B8" s="29" t="s">
        <v>35</v>
      </c>
    </row>
    <row r="9" spans="2:14" ht="12.75" customHeight="1" x14ac:dyDescent="0.2">
      <c r="B9" s="2" t="s">
        <v>31</v>
      </c>
      <c r="C9" s="21"/>
    </row>
    <row r="10" spans="2:14" ht="12.75" customHeight="1" x14ac:dyDescent="0.2">
      <c r="B10" s="2" t="s">
        <v>34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44</v>
      </c>
      <c r="C13" s="10" t="s">
        <v>30</v>
      </c>
      <c r="D13" s="9" t="s">
        <v>43</v>
      </c>
      <c r="E13" s="9" t="s">
        <v>36</v>
      </c>
      <c r="F13" s="14" t="s">
        <v>49</v>
      </c>
      <c r="G13" s="14" t="str">
        <f>oknTax1Name</f>
        <v>VAT</v>
      </c>
      <c r="H13" s="14" t="str">
        <f>oknTax2Name</f>
        <v>GST</v>
      </c>
      <c r="I13" s="14" t="s">
        <v>38</v>
      </c>
      <c r="J13" s="14" t="s">
        <v>39</v>
      </c>
      <c r="K13" s="14" t="s">
        <v>40</v>
      </c>
      <c r="L13" s="14" t="s">
        <v>37</v>
      </c>
      <c r="M13" s="14" t="s">
        <v>41</v>
      </c>
      <c r="N13" s="9" t="s">
        <v>42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97" t="str">
        <f>oknCompanyName</f>
        <v>Lamp business Name</v>
      </c>
      <c r="C3" s="17"/>
      <c r="G3" s="26"/>
      <c r="H3" s="26"/>
    </row>
    <row r="4" spans="2:10" x14ac:dyDescent="0.2">
      <c r="B4" s="1" t="str">
        <f>oknCompanyAddress</f>
        <v>lamp business address</v>
      </c>
    </row>
    <row r="5" spans="2:10" x14ac:dyDescent="0.2">
      <c r="B5" s="1" t="str">
        <f>oknCompanyCityStateZip</f>
        <v>lamp business City / ZIP</v>
      </c>
      <c r="G5" s="28"/>
      <c r="H5" s="28"/>
    </row>
    <row r="6" spans="2:10" x14ac:dyDescent="0.2">
      <c r="B6" s="1" t="str">
        <f>oknCompanyContact</f>
        <v>lamp business Tel</v>
      </c>
    </row>
    <row r="7" spans="2:10" ht="12.75" customHeight="1" x14ac:dyDescent="0.2">
      <c r="E7" s="29"/>
    </row>
    <row r="8" spans="2:10" ht="12.75" customHeight="1" x14ac:dyDescent="0.2">
      <c r="B8" s="29" t="s">
        <v>35</v>
      </c>
    </row>
    <row r="9" spans="2:10" ht="12.75" customHeight="1" x14ac:dyDescent="0.2">
      <c r="B9" s="2" t="s">
        <v>31</v>
      </c>
      <c r="C9" s="21"/>
    </row>
    <row r="10" spans="2:10" ht="12.75" customHeight="1" x14ac:dyDescent="0.2">
      <c r="B10" s="2" t="s">
        <v>34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94</v>
      </c>
      <c r="C13" s="10" t="s">
        <v>30</v>
      </c>
      <c r="D13" s="9" t="s">
        <v>36</v>
      </c>
      <c r="E13" s="9" t="s">
        <v>95</v>
      </c>
      <c r="F13" s="9" t="s">
        <v>96</v>
      </c>
      <c r="G13" s="14" t="s">
        <v>97</v>
      </c>
      <c r="H13" s="14" t="s">
        <v>144</v>
      </c>
      <c r="I13" s="9" t="s">
        <v>52</v>
      </c>
      <c r="J13" s="9" t="s">
        <v>98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2" customWidth="1"/>
    <col min="2" max="2" width="76" style="122" customWidth="1"/>
    <col min="3" max="256" width="9.140625" style="115"/>
    <col min="257" max="257" width="3" style="115" customWidth="1"/>
    <col min="258" max="258" width="76" style="115" customWidth="1"/>
    <col min="259" max="512" width="9.140625" style="115"/>
    <col min="513" max="513" width="3" style="115" customWidth="1"/>
    <col min="514" max="514" width="76" style="115" customWidth="1"/>
    <col min="515" max="768" width="9.140625" style="115"/>
    <col min="769" max="769" width="3" style="115" customWidth="1"/>
    <col min="770" max="770" width="76" style="115" customWidth="1"/>
    <col min="771" max="1024" width="9.140625" style="115"/>
    <col min="1025" max="1025" width="3" style="115" customWidth="1"/>
    <col min="1026" max="1026" width="76" style="115" customWidth="1"/>
    <col min="1027" max="1280" width="9.140625" style="115"/>
    <col min="1281" max="1281" width="3" style="115" customWidth="1"/>
    <col min="1282" max="1282" width="76" style="115" customWidth="1"/>
    <col min="1283" max="1536" width="9.140625" style="115"/>
    <col min="1537" max="1537" width="3" style="115" customWidth="1"/>
    <col min="1538" max="1538" width="76" style="115" customWidth="1"/>
    <col min="1539" max="1792" width="9.140625" style="115"/>
    <col min="1793" max="1793" width="3" style="115" customWidth="1"/>
    <col min="1794" max="1794" width="76" style="115" customWidth="1"/>
    <col min="1795" max="2048" width="9.140625" style="115"/>
    <col min="2049" max="2049" width="3" style="115" customWidth="1"/>
    <col min="2050" max="2050" width="76" style="115" customWidth="1"/>
    <col min="2051" max="2304" width="9.140625" style="115"/>
    <col min="2305" max="2305" width="3" style="115" customWidth="1"/>
    <col min="2306" max="2306" width="76" style="115" customWidth="1"/>
    <col min="2307" max="2560" width="9.140625" style="115"/>
    <col min="2561" max="2561" width="3" style="115" customWidth="1"/>
    <col min="2562" max="2562" width="76" style="115" customWidth="1"/>
    <col min="2563" max="2816" width="9.140625" style="115"/>
    <col min="2817" max="2817" width="3" style="115" customWidth="1"/>
    <col min="2818" max="2818" width="76" style="115" customWidth="1"/>
    <col min="2819" max="3072" width="9.140625" style="115"/>
    <col min="3073" max="3073" width="3" style="115" customWidth="1"/>
    <col min="3074" max="3074" width="76" style="115" customWidth="1"/>
    <col min="3075" max="3328" width="9.140625" style="115"/>
    <col min="3329" max="3329" width="3" style="115" customWidth="1"/>
    <col min="3330" max="3330" width="76" style="115" customWidth="1"/>
    <col min="3331" max="3584" width="9.140625" style="115"/>
    <col min="3585" max="3585" width="3" style="115" customWidth="1"/>
    <col min="3586" max="3586" width="76" style="115" customWidth="1"/>
    <col min="3587" max="3840" width="9.140625" style="115"/>
    <col min="3841" max="3841" width="3" style="115" customWidth="1"/>
    <col min="3842" max="3842" width="76" style="115" customWidth="1"/>
    <col min="3843" max="4096" width="9.140625" style="115"/>
    <col min="4097" max="4097" width="3" style="115" customWidth="1"/>
    <col min="4098" max="4098" width="76" style="115" customWidth="1"/>
    <col min="4099" max="4352" width="9.140625" style="115"/>
    <col min="4353" max="4353" width="3" style="115" customWidth="1"/>
    <col min="4354" max="4354" width="76" style="115" customWidth="1"/>
    <col min="4355" max="4608" width="9.140625" style="115"/>
    <col min="4609" max="4609" width="3" style="115" customWidth="1"/>
    <col min="4610" max="4610" width="76" style="115" customWidth="1"/>
    <col min="4611" max="4864" width="9.140625" style="115"/>
    <col min="4865" max="4865" width="3" style="115" customWidth="1"/>
    <col min="4866" max="4866" width="76" style="115" customWidth="1"/>
    <col min="4867" max="5120" width="9.140625" style="115"/>
    <col min="5121" max="5121" width="3" style="115" customWidth="1"/>
    <col min="5122" max="5122" width="76" style="115" customWidth="1"/>
    <col min="5123" max="5376" width="9.140625" style="115"/>
    <col min="5377" max="5377" width="3" style="115" customWidth="1"/>
    <col min="5378" max="5378" width="76" style="115" customWidth="1"/>
    <col min="5379" max="5632" width="9.140625" style="115"/>
    <col min="5633" max="5633" width="3" style="115" customWidth="1"/>
    <col min="5634" max="5634" width="76" style="115" customWidth="1"/>
    <col min="5635" max="5888" width="9.140625" style="115"/>
    <col min="5889" max="5889" width="3" style="115" customWidth="1"/>
    <col min="5890" max="5890" width="76" style="115" customWidth="1"/>
    <col min="5891" max="6144" width="9.140625" style="115"/>
    <col min="6145" max="6145" width="3" style="115" customWidth="1"/>
    <col min="6146" max="6146" width="76" style="115" customWidth="1"/>
    <col min="6147" max="6400" width="9.140625" style="115"/>
    <col min="6401" max="6401" width="3" style="115" customWidth="1"/>
    <col min="6402" max="6402" width="76" style="115" customWidth="1"/>
    <col min="6403" max="6656" width="9.140625" style="115"/>
    <col min="6657" max="6657" width="3" style="115" customWidth="1"/>
    <col min="6658" max="6658" width="76" style="115" customWidth="1"/>
    <col min="6659" max="6912" width="9.140625" style="115"/>
    <col min="6913" max="6913" width="3" style="115" customWidth="1"/>
    <col min="6914" max="6914" width="76" style="115" customWidth="1"/>
    <col min="6915" max="7168" width="9.140625" style="115"/>
    <col min="7169" max="7169" width="3" style="115" customWidth="1"/>
    <col min="7170" max="7170" width="76" style="115" customWidth="1"/>
    <col min="7171" max="7424" width="9.140625" style="115"/>
    <col min="7425" max="7425" width="3" style="115" customWidth="1"/>
    <col min="7426" max="7426" width="76" style="115" customWidth="1"/>
    <col min="7427" max="7680" width="9.140625" style="115"/>
    <col min="7681" max="7681" width="3" style="115" customWidth="1"/>
    <col min="7682" max="7682" width="76" style="115" customWidth="1"/>
    <col min="7683" max="7936" width="9.140625" style="115"/>
    <col min="7937" max="7937" width="3" style="115" customWidth="1"/>
    <col min="7938" max="7938" width="76" style="115" customWidth="1"/>
    <col min="7939" max="8192" width="9.140625" style="115"/>
    <col min="8193" max="8193" width="3" style="115" customWidth="1"/>
    <col min="8194" max="8194" width="76" style="115" customWidth="1"/>
    <col min="8195" max="8448" width="9.140625" style="115"/>
    <col min="8449" max="8449" width="3" style="115" customWidth="1"/>
    <col min="8450" max="8450" width="76" style="115" customWidth="1"/>
    <col min="8451" max="8704" width="9.140625" style="115"/>
    <col min="8705" max="8705" width="3" style="115" customWidth="1"/>
    <col min="8706" max="8706" width="76" style="115" customWidth="1"/>
    <col min="8707" max="8960" width="9.140625" style="115"/>
    <col min="8961" max="8961" width="3" style="115" customWidth="1"/>
    <col min="8962" max="8962" width="76" style="115" customWidth="1"/>
    <col min="8963" max="9216" width="9.140625" style="115"/>
    <col min="9217" max="9217" width="3" style="115" customWidth="1"/>
    <col min="9218" max="9218" width="76" style="115" customWidth="1"/>
    <col min="9219" max="9472" width="9.140625" style="115"/>
    <col min="9473" max="9473" width="3" style="115" customWidth="1"/>
    <col min="9474" max="9474" width="76" style="115" customWidth="1"/>
    <col min="9475" max="9728" width="9.140625" style="115"/>
    <col min="9729" max="9729" width="3" style="115" customWidth="1"/>
    <col min="9730" max="9730" width="76" style="115" customWidth="1"/>
    <col min="9731" max="9984" width="9.140625" style="115"/>
    <col min="9985" max="9985" width="3" style="115" customWidth="1"/>
    <col min="9986" max="9986" width="76" style="115" customWidth="1"/>
    <col min="9987" max="10240" width="9.140625" style="115"/>
    <col min="10241" max="10241" width="3" style="115" customWidth="1"/>
    <col min="10242" max="10242" width="76" style="115" customWidth="1"/>
    <col min="10243" max="10496" width="9.140625" style="115"/>
    <col min="10497" max="10497" width="3" style="115" customWidth="1"/>
    <col min="10498" max="10498" width="76" style="115" customWidth="1"/>
    <col min="10499" max="10752" width="9.140625" style="115"/>
    <col min="10753" max="10753" width="3" style="115" customWidth="1"/>
    <col min="10754" max="10754" width="76" style="115" customWidth="1"/>
    <col min="10755" max="11008" width="9.140625" style="115"/>
    <col min="11009" max="11009" width="3" style="115" customWidth="1"/>
    <col min="11010" max="11010" width="76" style="115" customWidth="1"/>
    <col min="11011" max="11264" width="9.140625" style="115"/>
    <col min="11265" max="11265" width="3" style="115" customWidth="1"/>
    <col min="11266" max="11266" width="76" style="115" customWidth="1"/>
    <col min="11267" max="11520" width="9.140625" style="115"/>
    <col min="11521" max="11521" width="3" style="115" customWidth="1"/>
    <col min="11522" max="11522" width="76" style="115" customWidth="1"/>
    <col min="11523" max="11776" width="9.140625" style="115"/>
    <col min="11777" max="11777" width="3" style="115" customWidth="1"/>
    <col min="11778" max="11778" width="76" style="115" customWidth="1"/>
    <col min="11779" max="12032" width="9.140625" style="115"/>
    <col min="12033" max="12033" width="3" style="115" customWidth="1"/>
    <col min="12034" max="12034" width="76" style="115" customWidth="1"/>
    <col min="12035" max="12288" width="9.140625" style="115"/>
    <col min="12289" max="12289" width="3" style="115" customWidth="1"/>
    <col min="12290" max="12290" width="76" style="115" customWidth="1"/>
    <col min="12291" max="12544" width="9.140625" style="115"/>
    <col min="12545" max="12545" width="3" style="115" customWidth="1"/>
    <col min="12546" max="12546" width="76" style="115" customWidth="1"/>
    <col min="12547" max="12800" width="9.140625" style="115"/>
    <col min="12801" max="12801" width="3" style="115" customWidth="1"/>
    <col min="12802" max="12802" width="76" style="115" customWidth="1"/>
    <col min="12803" max="13056" width="9.140625" style="115"/>
    <col min="13057" max="13057" width="3" style="115" customWidth="1"/>
    <col min="13058" max="13058" width="76" style="115" customWidth="1"/>
    <col min="13059" max="13312" width="9.140625" style="115"/>
    <col min="13313" max="13313" width="3" style="115" customWidth="1"/>
    <col min="13314" max="13314" width="76" style="115" customWidth="1"/>
    <col min="13315" max="13568" width="9.140625" style="115"/>
    <col min="13569" max="13569" width="3" style="115" customWidth="1"/>
    <col min="13570" max="13570" width="76" style="115" customWidth="1"/>
    <col min="13571" max="13824" width="9.140625" style="115"/>
    <col min="13825" max="13825" width="3" style="115" customWidth="1"/>
    <col min="13826" max="13826" width="76" style="115" customWidth="1"/>
    <col min="13827" max="14080" width="9.140625" style="115"/>
    <col min="14081" max="14081" width="3" style="115" customWidth="1"/>
    <col min="14082" max="14082" width="76" style="115" customWidth="1"/>
    <col min="14083" max="14336" width="9.140625" style="115"/>
    <col min="14337" max="14337" width="3" style="115" customWidth="1"/>
    <col min="14338" max="14338" width="76" style="115" customWidth="1"/>
    <col min="14339" max="14592" width="9.140625" style="115"/>
    <col min="14593" max="14593" width="3" style="115" customWidth="1"/>
    <col min="14594" max="14594" width="76" style="115" customWidth="1"/>
    <col min="14595" max="14848" width="9.140625" style="115"/>
    <col min="14849" max="14849" width="3" style="115" customWidth="1"/>
    <col min="14850" max="14850" width="76" style="115" customWidth="1"/>
    <col min="14851" max="15104" width="9.140625" style="115"/>
    <col min="15105" max="15105" width="3" style="115" customWidth="1"/>
    <col min="15106" max="15106" width="76" style="115" customWidth="1"/>
    <col min="15107" max="15360" width="9.140625" style="115"/>
    <col min="15361" max="15361" width="3" style="115" customWidth="1"/>
    <col min="15362" max="15362" width="76" style="115" customWidth="1"/>
    <col min="15363" max="15616" width="9.140625" style="115"/>
    <col min="15617" max="15617" width="3" style="115" customWidth="1"/>
    <col min="15618" max="15618" width="76" style="115" customWidth="1"/>
    <col min="15619" max="15872" width="9.140625" style="115"/>
    <col min="15873" max="15873" width="3" style="115" customWidth="1"/>
    <col min="15874" max="15874" width="76" style="115" customWidth="1"/>
    <col min="15875" max="16128" width="9.140625" style="115"/>
    <col min="16129" max="16129" width="3" style="115" customWidth="1"/>
    <col min="16130" max="16130" width="76" style="115" customWidth="1"/>
    <col min="16131" max="16384" width="9.140625" style="115"/>
  </cols>
  <sheetData>
    <row r="1" spans="1:3" ht="32.1" customHeight="1" x14ac:dyDescent="0.3">
      <c r="A1" s="112"/>
      <c r="B1" s="113" t="s">
        <v>157</v>
      </c>
      <c r="C1" s="114"/>
    </row>
    <row r="2" spans="1:3" ht="16.5" x14ac:dyDescent="0.3">
      <c r="A2" s="112"/>
      <c r="B2" s="116"/>
      <c r="C2" s="114"/>
    </row>
    <row r="3" spans="1:3" ht="16.5" x14ac:dyDescent="0.3">
      <c r="A3" s="112"/>
      <c r="B3" s="117" t="s">
        <v>149</v>
      </c>
      <c r="C3" s="114"/>
    </row>
    <row r="4" spans="1:3" x14ac:dyDescent="0.3">
      <c r="A4" s="112"/>
      <c r="B4" s="123" t="s">
        <v>150</v>
      </c>
      <c r="C4" s="114"/>
    </row>
    <row r="5" spans="1:3" ht="16.5" x14ac:dyDescent="0.3">
      <c r="A5" s="112"/>
      <c r="B5" s="118"/>
      <c r="C5" s="114"/>
    </row>
    <row r="6" spans="1:3" ht="16.5" x14ac:dyDescent="0.3">
      <c r="A6" s="112"/>
      <c r="B6" s="119" t="s">
        <v>160</v>
      </c>
      <c r="C6" s="114"/>
    </row>
    <row r="7" spans="1:3" ht="16.5" x14ac:dyDescent="0.3">
      <c r="A7" s="112"/>
      <c r="B7" s="118"/>
      <c r="C7" s="114"/>
    </row>
    <row r="8" spans="1:3" ht="46.5" x14ac:dyDescent="0.3">
      <c r="A8" s="112"/>
      <c r="B8" s="118" t="s">
        <v>151</v>
      </c>
      <c r="C8" s="114"/>
    </row>
    <row r="9" spans="1:3" ht="16.5" x14ac:dyDescent="0.3">
      <c r="A9" s="112"/>
      <c r="B9" s="118"/>
      <c r="C9" s="114"/>
    </row>
    <row r="10" spans="1:3" ht="31.5" x14ac:dyDescent="0.3">
      <c r="A10" s="112"/>
      <c r="B10" s="118" t="s">
        <v>152</v>
      </c>
      <c r="C10" s="114"/>
    </row>
    <row r="11" spans="1:3" ht="16.5" x14ac:dyDescent="0.3">
      <c r="A11" s="112"/>
      <c r="B11" s="118"/>
      <c r="C11" s="114"/>
    </row>
    <row r="12" spans="1:3" ht="31.5" x14ac:dyDescent="0.3">
      <c r="A12" s="112"/>
      <c r="B12" s="118" t="s">
        <v>153</v>
      </c>
      <c r="C12" s="114"/>
    </row>
    <row r="13" spans="1:3" ht="16.5" x14ac:dyDescent="0.3">
      <c r="A13" s="112"/>
      <c r="B13" s="118"/>
      <c r="C13" s="114"/>
    </row>
    <row r="14" spans="1:3" x14ac:dyDescent="0.3">
      <c r="A14" s="112"/>
      <c r="B14" s="120" t="s">
        <v>154</v>
      </c>
      <c r="C14" s="114"/>
    </row>
    <row r="15" spans="1:3" ht="15.75" x14ac:dyDescent="0.3">
      <c r="A15" s="112"/>
      <c r="B15" s="126" t="s">
        <v>155</v>
      </c>
      <c r="C15" s="114"/>
    </row>
    <row r="16" spans="1:3" ht="16.5" x14ac:dyDescent="0.3">
      <c r="A16" s="112"/>
      <c r="B16" s="121"/>
      <c r="C16" s="114"/>
    </row>
    <row r="17" spans="1:3" ht="32.25" x14ac:dyDescent="0.3">
      <c r="A17" s="112"/>
      <c r="B17" s="118" t="s">
        <v>156</v>
      </c>
      <c r="C17" s="114"/>
    </row>
    <row r="18" spans="1:3" x14ac:dyDescent="0.3">
      <c r="A18" s="112"/>
      <c r="B18" s="112"/>
      <c r="C18" s="114"/>
    </row>
    <row r="19" spans="1:3" x14ac:dyDescent="0.3">
      <c r="A19" s="112"/>
      <c r="B19" s="112"/>
      <c r="C19" s="114"/>
    </row>
    <row r="20" spans="1:3" x14ac:dyDescent="0.3">
      <c r="A20" s="112"/>
      <c r="B20" s="112"/>
      <c r="C20" s="114"/>
    </row>
    <row r="21" spans="1:3" x14ac:dyDescent="0.3">
      <c r="A21" s="112"/>
      <c r="B21" s="112"/>
      <c r="C21" s="114"/>
    </row>
    <row r="22" spans="1:3" x14ac:dyDescent="0.3">
      <c r="A22" s="112"/>
      <c r="B22" s="112"/>
      <c r="C22" s="114"/>
    </row>
    <row r="23" spans="1:3" x14ac:dyDescent="0.3">
      <c r="A23" s="112"/>
      <c r="B23" s="112"/>
      <c r="C23" s="114"/>
    </row>
    <row r="24" spans="1:3" x14ac:dyDescent="0.3">
      <c r="A24" s="112"/>
      <c r="B24" s="112"/>
      <c r="C24" s="114"/>
    </row>
    <row r="25" spans="1:3" x14ac:dyDescent="0.3">
      <c r="A25" s="112"/>
      <c r="B25" s="112"/>
      <c r="C25" s="114"/>
    </row>
    <row r="26" spans="1:3" x14ac:dyDescent="0.3">
      <c r="A26" s="112"/>
      <c r="B26" s="112"/>
      <c r="C26" s="114"/>
    </row>
    <row r="27" spans="1:3" x14ac:dyDescent="0.3">
      <c r="A27" s="112"/>
      <c r="B27" s="112"/>
      <c r="C27" s="114"/>
    </row>
    <row r="28" spans="1:3" x14ac:dyDescent="0.3">
      <c r="A28" s="112"/>
      <c r="B28" s="112"/>
      <c r="C28" s="114"/>
    </row>
    <row r="29" spans="1:3" x14ac:dyDescent="0.3">
      <c r="A29" s="112"/>
      <c r="B29" s="112"/>
      <c r="C29" s="114"/>
    </row>
  </sheetData>
  <hyperlinks>
    <hyperlink ref="B14" r:id="rId1" display="See License Agreement" xr:uid="{00000000-0004-0000-0700-000000000000}"/>
    <hyperlink ref="B4" r:id="rId2" tooltip="View online document" display="http://www.invoicingtemplate.com/bill-format-lamp-lighting-business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AE59C-B120-42F6-9DA1-5364F630945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5</v>
      </c>
      <c r="B5" t="s">
        <v>59</v>
      </c>
    </row>
    <row r="6" spans="1:5" x14ac:dyDescent="0.2">
      <c r="A6" s="1" t="s">
        <v>6</v>
      </c>
      <c r="B6" s="2" t="s">
        <v>113</v>
      </c>
    </row>
    <row r="7" spans="1:5" x14ac:dyDescent="0.2">
      <c r="A7" s="1" t="s">
        <v>12</v>
      </c>
      <c r="B7" s="1">
        <v>2</v>
      </c>
      <c r="D7" s="1" t="s">
        <v>13</v>
      </c>
      <c r="E7" s="1" t="s">
        <v>14</v>
      </c>
    </row>
    <row r="8" spans="1:5" x14ac:dyDescent="0.2">
      <c r="A8" s="1" t="s">
        <v>15</v>
      </c>
      <c r="B8" s="1">
        <v>0</v>
      </c>
    </row>
    <row r="9" spans="1:5" x14ac:dyDescent="0.2">
      <c r="A9" s="1" t="s">
        <v>16</v>
      </c>
      <c r="B9" s="1">
        <v>0</v>
      </c>
    </row>
    <row r="10" spans="1:5" x14ac:dyDescent="0.2">
      <c r="A10" s="1" t="s">
        <v>17</v>
      </c>
      <c r="B10" s="1">
        <v>1</v>
      </c>
    </row>
    <row r="11" spans="1:5" x14ac:dyDescent="0.2">
      <c r="A11" s="1" t="s">
        <v>18</v>
      </c>
      <c r="B11" s="1">
        <v>1</v>
      </c>
    </row>
    <row r="12" spans="1:5" x14ac:dyDescent="0.2">
      <c r="A12" s="1" t="s">
        <v>19</v>
      </c>
      <c r="B12" s="1">
        <v>1</v>
      </c>
    </row>
    <row r="13" spans="1:5" x14ac:dyDescent="0.2">
      <c r="A13" s="1" t="s">
        <v>20</v>
      </c>
    </row>
    <row r="14" spans="1:5" ht="12.75" x14ac:dyDescent="0.2">
      <c r="A14" t="s">
        <v>21</v>
      </c>
      <c r="B14" s="1">
        <v>0</v>
      </c>
    </row>
    <row r="15" spans="1:5" x14ac:dyDescent="0.2">
      <c r="A15" s="1" t="s">
        <v>22</v>
      </c>
      <c r="B15" s="1" t="s">
        <v>27</v>
      </c>
    </row>
    <row r="16" spans="1:5" x14ac:dyDescent="0.2">
      <c r="A16" s="1" t="s">
        <v>23</v>
      </c>
      <c r="B16" s="1">
        <v>1</v>
      </c>
    </row>
    <row r="17" spans="1:2" x14ac:dyDescent="0.2">
      <c r="A17" s="1" t="s">
        <v>26</v>
      </c>
      <c r="B17" s="1">
        <v>1</v>
      </c>
    </row>
    <row r="18" spans="1:2" x14ac:dyDescent="0.2">
      <c r="A18" s="1" t="s">
        <v>24</v>
      </c>
      <c r="B18" s="1">
        <v>1</v>
      </c>
    </row>
    <row r="19" spans="1:2" x14ac:dyDescent="0.2">
      <c r="A19" s="1" t="s">
        <v>25</v>
      </c>
      <c r="B19" s="1">
        <v>12</v>
      </c>
    </row>
    <row r="20" spans="1:2" x14ac:dyDescent="0.2">
      <c r="A20" s="1" t="s">
        <v>61</v>
      </c>
      <c r="B20" s="1">
        <v>1</v>
      </c>
    </row>
    <row r="21" spans="1:2" x14ac:dyDescent="0.2">
      <c r="A21" s="1" t="s">
        <v>85</v>
      </c>
      <c r="B21" s="1">
        <v>1</v>
      </c>
    </row>
    <row r="22" spans="1:2" x14ac:dyDescent="0.2">
      <c r="A22" s="1" t="s">
        <v>62</v>
      </c>
      <c r="B22" s="1">
        <v>1</v>
      </c>
    </row>
    <row r="23" spans="1:2" x14ac:dyDescent="0.2">
      <c r="B23" s="1" t="s">
        <v>165</v>
      </c>
    </row>
    <row r="25" spans="1:2" x14ac:dyDescent="0.2">
      <c r="B25" s="1">
        <v>0</v>
      </c>
    </row>
    <row r="30" spans="1:2" x14ac:dyDescent="0.2">
      <c r="B30" s="1">
        <v>1</v>
      </c>
    </row>
    <row r="31" spans="1:2" x14ac:dyDescent="0.2">
      <c r="B31" s="1">
        <v>0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327</vt:i4>
      </vt:variant>
    </vt:vector>
  </HeadingPairs>
  <TitlesOfParts>
    <vt:vector size="33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oknInvoiceCost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oknNetProfit</vt:lpstr>
      <vt:lpstr>oknNettProfit</vt:lpstr>
      <vt:lpstr>oknNotes</vt:lpstr>
      <vt:lpstr>oknOrderID</vt:lpstr>
      <vt:lpstr>oknOrderReceived</vt:lpstr>
      <vt:lpstr>oknPacks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oknPrice1_1</vt:lpstr>
      <vt:lpstr>oknPrice1_10</vt:lpstr>
      <vt:lpstr>oknPrice1_11</vt:lpstr>
      <vt:lpstr>oknPrice1_12</vt:lpstr>
      <vt:lpstr>oknPrice1_2</vt:lpstr>
      <vt:lpstr>oknPrice1_3</vt:lpstr>
      <vt:lpstr>oknPrice1_4</vt:lpstr>
      <vt:lpstr>oknPrice1_5</vt:lpstr>
      <vt:lpstr>oknPrice1_6</vt:lpstr>
      <vt:lpstr>oknPrice1_7</vt:lpstr>
      <vt:lpstr>oknPrice1_8</vt:lpstr>
      <vt:lpstr>oknPrice1_9</vt:lpstr>
      <vt:lpstr>oknPrice2_1</vt:lpstr>
      <vt:lpstr>oknPrice2_10</vt:lpstr>
      <vt:lpstr>oknPrice2_11</vt:lpstr>
      <vt:lpstr>oknPrice2_12</vt:lpstr>
      <vt:lpstr>oknPrice2_2</vt:lpstr>
      <vt:lpstr>oknPrice2_3</vt:lpstr>
      <vt:lpstr>oknPrice2_4</vt:lpstr>
      <vt:lpstr>oknPrice2_5</vt:lpstr>
      <vt:lpstr>oknPrice2_6</vt:lpstr>
      <vt:lpstr>oknPrice2_7</vt:lpstr>
      <vt:lpstr>oknPrice2_8</vt:lpstr>
      <vt:lpstr>oknPrice2_9</vt:lpstr>
      <vt:lpstr>oknPrice3_1</vt:lpstr>
      <vt:lpstr>oknPrice3_10</vt:lpstr>
      <vt:lpstr>oknPrice3_11</vt:lpstr>
      <vt:lpstr>oknPrice3_12</vt:lpstr>
      <vt:lpstr>oknPrice3_2</vt:lpstr>
      <vt:lpstr>oknPrice3_3</vt:lpstr>
      <vt:lpstr>oknPrice3_4</vt:lpstr>
      <vt:lpstr>oknPrice3_5</vt:lpstr>
      <vt:lpstr>oknPrice3_6</vt:lpstr>
      <vt:lpstr>oknPrice3_7</vt:lpstr>
      <vt:lpstr>oknPrice3_8</vt:lpstr>
      <vt:lpstr>oknPrice3_9</vt:lpstr>
      <vt:lpstr>oknPrice4_1</vt:lpstr>
      <vt:lpstr>oknPrice4_10</vt:lpstr>
      <vt:lpstr>oknPrice4_11</vt:lpstr>
      <vt:lpstr>oknPrice4_12</vt:lpstr>
      <vt:lpstr>oknPrice4_2</vt:lpstr>
      <vt:lpstr>oknPrice4_3</vt:lpstr>
      <vt:lpstr>oknPrice4_4</vt:lpstr>
      <vt:lpstr>oknPrice4_5</vt:lpstr>
      <vt:lpstr>oknPrice4_6</vt:lpstr>
      <vt:lpstr>oknPrice4_7</vt:lpstr>
      <vt:lpstr>oknPrice4_8</vt:lpstr>
      <vt:lpstr>oknPrice4_9</vt:lpstr>
      <vt:lpstr>oknPriceLevel_1</vt:lpstr>
      <vt:lpstr>oknPriceLevel_10</vt:lpstr>
      <vt:lpstr>oknPriceLevel_11</vt:lpstr>
      <vt:lpstr>oknPriceLevel_12</vt:lpstr>
      <vt:lpstr>oknPriceLevel_2</vt:lpstr>
      <vt:lpstr>oknPriceLevel_3</vt:lpstr>
      <vt:lpstr>oknPriceLevel_4</vt:lpstr>
      <vt:lpstr>oknPriceLevel_5</vt:lpstr>
      <vt:lpstr>oknPriceLevel_6</vt:lpstr>
      <vt:lpstr>oknPriceLevel_7</vt:lpstr>
      <vt:lpstr>oknPriceLevel_8</vt:lpstr>
      <vt:lpstr>oknPriceLevel_9</vt:lpstr>
      <vt:lpstr>oknPriceS_1</vt:lpstr>
      <vt:lpstr>oknPriceS_10</vt:lpstr>
      <vt:lpstr>oknPriceS_11</vt:lpstr>
      <vt:lpstr>oknPriceS_12</vt:lpstr>
      <vt:lpstr>oknPriceS_2</vt:lpstr>
      <vt:lpstr>oknPriceS_3</vt:lpstr>
      <vt:lpstr>oknPriceS_4</vt:lpstr>
      <vt:lpstr>oknPriceS_5</vt:lpstr>
      <vt:lpstr>oknPriceS_6</vt:lpstr>
      <vt:lpstr>oknPriceS_7</vt:lpstr>
      <vt:lpstr>oknPriceS_8</vt:lpstr>
      <vt:lpstr>oknPriceS_9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oknSuppCode_1</vt:lpstr>
      <vt:lpstr>oknSuppCode_10</vt:lpstr>
      <vt:lpstr>oknSuppCode_11</vt:lpstr>
      <vt:lpstr>oknSuppCode_12</vt:lpstr>
      <vt:lpstr>oknSuppCode_2</vt:lpstr>
      <vt:lpstr>oknSuppCode_3</vt:lpstr>
      <vt:lpstr>oknSuppCode_4</vt:lpstr>
      <vt:lpstr>oknSuppCode_5</vt:lpstr>
      <vt:lpstr>oknSuppCode_6</vt:lpstr>
      <vt:lpstr>oknSuppCode_7</vt:lpstr>
      <vt:lpstr>oknSuppCode_8</vt:lpstr>
      <vt:lpstr>oknSuppCode_9</vt:lpstr>
      <vt:lpstr>oknTax1</vt:lpstr>
      <vt:lpstr>oknTax1Name</vt:lpstr>
      <vt:lpstr>oknTax1Rate</vt:lpstr>
      <vt:lpstr>oknTax1RateDefault</vt:lpstr>
      <vt:lpstr>oknTax2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oknVatExempt</vt:lpstr>
      <vt:lpstr>oknWeight</vt:lpstr>
      <vt:lpstr>oknWhoAddress</vt:lpstr>
      <vt:lpstr>oknWhoAddress2</vt:lpstr>
      <vt:lpstr>oknWhoAddress3</vt:lpstr>
      <vt:lpstr>oknWhoAddress4</vt:lpstr>
      <vt:lpstr>oknWhoCity</vt:lpstr>
      <vt:lpstr>oknWhoCityStateZip</vt:lpstr>
      <vt:lpstr>oknWhoCountry</vt:lpstr>
      <vt:lpstr>oknWhoID</vt:lpstr>
      <vt:lpstr>oknWhoName</vt:lpstr>
      <vt:lpstr>oknWhoPhone</vt:lpstr>
      <vt:lpstr>oknWhoPostcode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 Format for Lamp / Lighting Business</dc:title>
  <dc:subject>"Bill Format for Lamp / Lighting Business" summary: For business who are specialists in lamps, bulbs and tubes for many hi-tech and specialized applications, this invoicing format might be helpful. This layout is printable with A4 paper in landscape orientation.</dc:subject>
  <dc:creator>https://www.invoicingtemplate.com/</dc:creator>
  <cp:keywords/>
  <dc:description>https://www.invoicingtemplate.com/bill-format-lamp-lighting-business.html</dc:description>
  <cp:lastModifiedBy>liangjun yu</cp:lastModifiedBy>
  <cp:lastPrinted>2016-10-19T14:32:29Z</cp:lastPrinted>
  <dcterms:created xsi:type="dcterms:W3CDTF">2000-07-27T22:24:14Z</dcterms:created>
  <dcterms:modified xsi:type="dcterms:W3CDTF">2024-03-08T11:28:24Z</dcterms:modified>
  <cp:category>Bill Format for Lamp / Lighting Business, Invoicing Template for Lamp / Lighting Business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12, Jacksonville[9], Florida, 880619, 821784, 7000715942388754220?+7.16%, 747.4 sq mi, 1,935.8 km2, 1,178/sq mi, 455/km2, 30°20′13″N 81°39′42″W? / ?30.3369°N 81.6616°W? / 30.3369; -81.6616? (12 Jacksonville)</vt:lpwstr>
  </property>
</Properties>
</file>