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88\"/>
    </mc:Choice>
  </mc:AlternateContent>
  <xr:revisionPtr revIDLastSave="0" documentId="13_ncr:1_{D8CC681A-C6D6-428C-98FF-9503D94918B5}" xr6:coauthVersionLast="47" xr6:coauthVersionMax="47" xr10:uidLastSave="{00000000-0000-0000-0000-000000000000}"/>
  <bookViews>
    <workbookView xWindow="-120" yWindow="-120" windowWidth="29040" windowHeight="15720" tabRatio="672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Invoice!$AI$19</definedName>
    <definedName name="oknCompanyAddress">Invoice!$I$4</definedName>
    <definedName name="oknCompanyCityStateZip">Invoice!$I$5</definedName>
    <definedName name="oknCompanyContact">Invoice!$I$6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Invoice!$N$6</definedName>
    <definedName name="oknInvoiceID">Invoice!$N$5</definedName>
    <definedName name="oknJobDetail">Invoice!$M$9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Invoice!$M$10</definedName>
    <definedName name="oknOrderID">Invoice!$F$17</definedName>
    <definedName name="oknPayments">Invoice!$AI$18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Invoice!$F$20</definedName>
    <definedName name="oknQuantity_10">Invoice!$F$29</definedName>
    <definedName name="oknQuantity_11">Invoice!$F$30</definedName>
    <definedName name="oknQuantity_12">Invoice!$F$31</definedName>
    <definedName name="oknQuantity_2">Invoice!$F$21</definedName>
    <definedName name="oknQuantity_3">Invoice!$F$22</definedName>
    <definedName name="oknQuantity_4">Invoice!$F$23</definedName>
    <definedName name="oknQuantity_5">Invoice!$F$24</definedName>
    <definedName name="oknQuantity_6">Invoice!$F$25</definedName>
    <definedName name="oknQuantity_7">Invoice!$F$26</definedName>
    <definedName name="oknQuantity_8">Invoice!$F$27</definedName>
    <definedName name="oknQuantity_9">Invoice!$F$28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Invoice!$AG$14</definedName>
    <definedName name="oknShipCityStateZip">Invoice!$AG$15</definedName>
    <definedName name="oknShipContact">Invoice!$AG$17</definedName>
    <definedName name="oknShipCountry">Invoice!$AG$16</definedName>
    <definedName name="oknShipDate">Invoice!#REF!</definedName>
    <definedName name="oknShipName">Invoice!$AG$13</definedName>
    <definedName name="oknShippingCost">Invoice!$N$35</definedName>
    <definedName name="oknShipVia">Invoice!#REF!</definedName>
    <definedName name="oknStatus">Invoice!$A$6</definedName>
    <definedName name="oknSubTotal">Invoice!$N$32</definedName>
    <definedName name="oknTax1">Invoice!$N$33</definedName>
    <definedName name="oknTax1Name">Invoice!$AG$20</definedName>
    <definedName name="oknTax1Rate">Invoice!$AH$20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VendorNumber">Invoice!$I$17</definedName>
    <definedName name="oknWhoAddress">Invoice!$F$10</definedName>
    <definedName name="oknWhoCityStateZip">Invoice!$F$11</definedName>
    <definedName name="oknWhoCountry">Invoice!$F$12</definedName>
    <definedName name="oknWhoID">Invoice!$B$7</definedName>
    <definedName name="oknWhoName">Invoice!$H$9</definedName>
    <definedName name="oknWhoPhon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1" l="1"/>
  <c r="N20" i="1" l="1"/>
  <c r="N21" i="1"/>
  <c r="N22" i="1"/>
  <c r="N23" i="1"/>
  <c r="N24" i="1"/>
  <c r="N25" i="1"/>
  <c r="N26" i="1"/>
  <c r="N27" i="1"/>
  <c r="N28" i="1"/>
  <c r="N29" i="1"/>
  <c r="N30" i="1"/>
  <c r="N34" i="1"/>
  <c r="D32" i="1" l="1" a="1"/>
  <c r="D32" i="1" s="1"/>
  <c r="N32" i="1"/>
  <c r="N33" i="1" s="1"/>
  <c r="N36" i="1" l="1"/>
  <c r="AI19" i="1" l="1"/>
</calcChain>
</file>

<file path=xl/sharedStrings.xml><?xml version="1.0" encoding="utf-8"?>
<sst xmlns="http://schemas.openxmlformats.org/spreadsheetml/2006/main" count="76" uniqueCount="72">
  <si>
    <t>DATE:</t>
  </si>
  <si>
    <t>Ship To:</t>
  </si>
  <si>
    <t>SHIPPING &amp; HANDLING</t>
  </si>
  <si>
    <t>Product ID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</si>
  <si>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</si>
  <si>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</si>
  <si>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</si>
  <si>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</si>
  <si>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INVOICE</t>
    <phoneticPr fontId="7" type="noConversion"/>
  </si>
  <si>
    <t>Current Database</t>
  </si>
  <si>
    <t>Invoice Status</t>
  </si>
  <si>
    <t>Taxable</t>
  </si>
  <si>
    <t>cost</t>
    <phoneticPr fontId="7" type="noConversion"/>
  </si>
  <si>
    <t>GST</t>
  </si>
  <si>
    <t>INVOICE NO:</t>
    <phoneticPr fontId="7" type="noConversion"/>
  </si>
  <si>
    <t>TO</t>
    <phoneticPr fontId="7" type="noConversion"/>
  </si>
  <si>
    <t>ORDER NUMBER</t>
    <phoneticPr fontId="7" type="noConversion"/>
  </si>
  <si>
    <t>ACCOUNT / VENDOR NUMBER</t>
    <phoneticPr fontId="7" type="noConversion"/>
  </si>
  <si>
    <t>PAYMENT TERMS</t>
    <phoneticPr fontId="7" type="noConversion"/>
  </si>
  <si>
    <t>DUE DATE</t>
    <phoneticPr fontId="7" type="noConversion"/>
  </si>
  <si>
    <t>QTY</t>
    <phoneticPr fontId="7" type="noConversion"/>
  </si>
  <si>
    <t>DESCRIPTION</t>
    <phoneticPr fontId="7" type="noConversion"/>
  </si>
  <si>
    <t>UNIT PRICE</t>
    <phoneticPr fontId="7" type="noConversion"/>
  </si>
  <si>
    <t>UNIT TOTAL</t>
    <phoneticPr fontId="7" type="noConversion"/>
  </si>
  <si>
    <t>VAT</t>
    <phoneticPr fontId="7" type="noConversion"/>
  </si>
  <si>
    <t>THANK YOU FOR YOUR BUSINESS!</t>
    <phoneticPr fontId="7" type="noConversion"/>
  </si>
  <si>
    <t>VAT No.</t>
    <phoneticPr fontId="7" type="noConversion"/>
  </si>
  <si>
    <t>Cust ID</t>
    <phoneticPr fontId="7" type="noConversion"/>
  </si>
  <si>
    <t>SUBTOTAL £</t>
    <phoneticPr fontId="7" type="noConversion"/>
  </si>
  <si>
    <t>VAT @ 17.5% £</t>
    <phoneticPr fontId="7" type="noConversion"/>
  </si>
  <si>
    <t>TOTAL £</t>
    <phoneticPr fontId="7" type="noConversion"/>
  </si>
  <si>
    <t>Net 30</t>
  </si>
  <si>
    <t>`</t>
  </si>
  <si>
    <t/>
  </si>
  <si>
    <t>Pending</t>
    <phoneticPr fontId="7" type="noConversion"/>
  </si>
  <si>
    <t>c4088</t>
  </si>
  <si>
    <t>Project Description</t>
  </si>
  <si>
    <t>Integrated Security Service Business</t>
  </si>
  <si>
    <t>For BACS &amp; Bank Tranfers please email accounts. Your-email-@address.com</t>
  </si>
  <si>
    <t>Company Registration No. xxxxxxx</t>
  </si>
  <si>
    <t xml:space="preserve"> xxxxxx</t>
  </si>
  <si>
    <t>Registered Office ********</t>
  </si>
  <si>
    <t>Address, City, ZIP</t>
  </si>
  <si>
    <t>Contact: Phone</t>
  </si>
  <si>
    <t>Contact: Mobile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</si>
  <si>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</si>
  <si>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</si>
  <si>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</si>
  <si>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</si>
  <si>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</si>
  <si>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</si>
  <si>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</si>
  <si>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</si>
  <si>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</si>
  <si>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uniformsoft.com</t>
  </si>
  <si>
    <t>Please Make all cheques payable to :- BusinessName</t>
  </si>
  <si>
    <t>Hours Labour Only At Above Job Address</t>
  </si>
  <si>
    <t>Days Labour Only At Above Job Address</t>
  </si>
  <si>
    <t>Installation of CCTV System</t>
  </si>
  <si>
    <t>Service Call Out</t>
  </si>
  <si>
    <t>Supply &amp; Install Replacement VCL 8" Orbitor Gold Dome</t>
  </si>
  <si>
    <t>Camera Repair Returns Cost</t>
  </si>
  <si>
    <t>Annual Service to CCTV System</t>
  </si>
  <si>
    <t>Replacement Acrylic Dome Cover</t>
  </si>
  <si>
    <t>Installation Of Alarm System At Above Job Address</t>
  </si>
  <si>
    <t>Installation Of Chubb Monitored Lock ( Labour Only )</t>
  </si>
  <si>
    <t>Installation Of CCTV System 2</t>
  </si>
  <si>
    <t>Invoicing Template for Integrated Security Service</t>
  </si>
  <si>
    <t>Bill Format for Integrated Security Servicec4088</t>
  </si>
  <si>
    <t>Installation &amp; Commisioning Of Intruder Alarm System</t>
  </si>
  <si>
    <t>Invoicing Template for Integrated Security Service - 151, Salem, Oregon, 167419, 154637, 7000826580960572180?+8.27%, 48.6 sq mi, 125.9 km2, 3,445/sq mi, 1,330/km2, 44°55′25″N 123°01′24″W? / ?44.9237°N 123.0232°W? / 44.9237; -123.0232? (Salem)</t>
  </si>
  <si>
    <t>Bill Format for Integrated Security Servicec4088 - 151, Salem, Oregon, 167419, 154637, 7000826580960572180?+8.27%, 48.6 sq mi, 125.9 km2, 3,445/sq mi, 1,330/km2, 44°55′25″N 123°01′24″W? / ?44.9237°N 123.0232°W? / 44.9237; -123.0232? (Salem)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</si>
</sst>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809]d\ mmmm\ yyyy;@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b/>
      <sz val="9"/>
      <name val="Trebuchet MS"/>
      <family val="2"/>
    </font>
    <font>
      <sz val="9"/>
      <name val="Trebuchet MS"/>
      <family val="2"/>
    </font>
    <font>
      <b/>
      <sz val="8"/>
      <name val="Trebuchet MS"/>
      <family val="2"/>
    </font>
    <font>
      <sz val="17"/>
      <color theme="3" tint="-0.249977111117893"/>
      <name val="Trebuchet MS"/>
      <family val="2"/>
    </font>
    <font>
      <b/>
      <sz val="9"/>
      <color theme="3" tint="-0.249977111117893"/>
      <name val="Trebuchet MS"/>
      <family val="2"/>
    </font>
    <font>
      <b/>
      <sz val="8.5"/>
      <color theme="3" tint="-0.249977111117893"/>
      <name val="Trebuchet MS"/>
      <family val="2"/>
    </font>
    <font>
      <sz val="10"/>
      <color theme="3" tint="-0.249977111117893"/>
      <name val="Arial"/>
      <family val="2"/>
    </font>
    <font>
      <b/>
      <sz val="20"/>
      <color theme="3" tint="-0.249977111117893"/>
      <name val="Trebuchet MS"/>
      <family val="2"/>
    </font>
    <font>
      <b/>
      <sz val="8"/>
      <color theme="2" tint="-0.749992370372631"/>
      <name val="Trebuchet MS"/>
      <family val="2"/>
    </font>
    <font>
      <b/>
      <sz val="10"/>
      <color theme="2" tint="-0.749992370372631"/>
      <name val="Trebuchet MS"/>
      <family val="2"/>
    </font>
    <font>
      <sz val="9"/>
      <color theme="2" tint="-0.749992370372631"/>
      <name val="Trebuchet MS"/>
      <family val="2"/>
    </font>
    <font>
      <sz val="10"/>
      <color theme="2" tint="-0.749992370372631"/>
      <name val="Arial"/>
      <family val="2"/>
    </font>
    <font>
      <sz val="9"/>
      <color theme="3" tint="-0.249977111117893"/>
      <name val="Trebuchet MS"/>
      <family val="2"/>
    </font>
    <font>
      <b/>
      <sz val="10"/>
      <color theme="3" tint="-0.249977111117893"/>
      <name val="Arial"/>
      <family val="2"/>
    </font>
    <font>
      <b/>
      <sz val="9.5"/>
      <color theme="3" tint="-0.249977111117893"/>
      <name val="Trebuchet MS"/>
      <family val="2"/>
    </font>
    <font>
      <sz val="10"/>
      <color theme="3" tint="0.79998168889431442"/>
      <name val="Arial"/>
      <family val="2"/>
    </font>
    <font>
      <b/>
      <sz val="10"/>
      <color theme="3" tint="0.79998168889431442"/>
      <name val="Arial"/>
      <family val="2"/>
    </font>
    <font>
      <sz val="8"/>
      <color theme="3" tint="0.79998168889431442"/>
      <name val="Arial"/>
      <family val="2"/>
    </font>
    <font>
      <sz val="9"/>
      <color theme="3" tint="0.79998168889431442"/>
      <name val="Trebuchet MS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/>
      <diagonal/>
    </border>
    <border>
      <left style="thin">
        <color indexed="26"/>
      </left>
      <right style="thin">
        <color indexed="26"/>
      </right>
      <top/>
      <bottom/>
      <diagonal/>
    </border>
    <border>
      <left style="thin">
        <color indexed="26"/>
      </left>
      <right style="thin">
        <color indexed="26"/>
      </right>
      <top/>
      <bottom style="thin">
        <color indexed="26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theme="3" tint="-0.24994659260841701"/>
      </left>
      <right style="thin">
        <color theme="3" tint="-0.24994659260841701"/>
      </right>
      <top style="medium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medium">
        <color theme="3" tint="-0.24994659260841701"/>
      </top>
      <bottom style="thin">
        <color theme="3" tint="-0.24994659260841701"/>
      </bottom>
      <diagonal/>
    </border>
    <border>
      <left/>
      <right/>
      <top style="medium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medium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indexed="26"/>
      </right>
      <top style="medium">
        <color theme="3" tint="-0.24994659260841701"/>
      </top>
      <bottom style="thin">
        <color theme="3" tint="-0.24994659260841701"/>
      </bottom>
      <diagonal/>
    </border>
    <border>
      <left style="thin">
        <color indexed="26"/>
      </left>
      <right style="thin">
        <color theme="3" tint="-0.24994659260841701"/>
      </right>
      <top style="medium">
        <color theme="3" tint="-0.24994659260841701"/>
      </top>
      <bottom style="thin">
        <color theme="3" tint="-0.24994659260841701"/>
      </bottom>
      <diagonal/>
    </border>
    <border>
      <left style="thin">
        <color indexed="26"/>
      </left>
      <right style="thin">
        <color indexed="26"/>
      </right>
      <top style="medium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/>
      <diagonal/>
    </border>
  </borders>
  <cellStyleXfs count="10">
    <xf numFmtId="0" fontId="0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0" fillId="0" borderId="0" xfId="0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hidden="1"/>
    </xf>
    <xf numFmtId="10" fontId="11" fillId="0" borderId="0" xfId="0" applyNumberFormat="1" applyFont="1" applyAlignment="1" applyProtection="1">
      <alignment horizontal="right" vertical="center"/>
      <protection locked="0"/>
    </xf>
    <xf numFmtId="0" fontId="13" fillId="2" borderId="10" xfId="0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0" fillId="3" borderId="0" xfId="0" applyFill="1" applyAlignment="1">
      <alignment vertical="center"/>
    </xf>
    <xf numFmtId="0" fontId="15" fillId="2" borderId="10" xfId="0" applyFont="1" applyFill="1" applyBorder="1" applyAlignment="1">
      <alignment horizontal="center" vertical="center"/>
    </xf>
    <xf numFmtId="166" fontId="23" fillId="0" borderId="7" xfId="0" applyNumberFormat="1" applyFont="1" applyBorder="1" applyAlignment="1" applyProtection="1">
      <alignment vertical="center"/>
      <protection locked="0"/>
    </xf>
    <xf numFmtId="170" fontId="23" fillId="0" borderId="7" xfId="0" applyNumberFormat="1" applyFont="1" applyBorder="1" applyAlignment="1" applyProtection="1">
      <alignment horizontal="left" vertical="center"/>
      <protection hidden="1"/>
    </xf>
    <xf numFmtId="166" fontId="23" fillId="0" borderId="8" xfId="0" applyNumberFormat="1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3" fontId="15" fillId="0" borderId="9" xfId="0" applyNumberFormat="1" applyFont="1" applyBorder="1" applyAlignment="1" applyProtection="1">
      <alignment horizontal="right" vertical="center"/>
      <protection hidden="1"/>
    </xf>
    <xf numFmtId="0" fontId="24" fillId="0" borderId="0" xfId="0" applyFont="1" applyAlignment="1">
      <alignment horizontal="left" vertical="center"/>
    </xf>
    <xf numFmtId="10" fontId="15" fillId="0" borderId="0" xfId="0" applyNumberFormat="1" applyFont="1" applyAlignment="1" applyProtection="1">
      <alignment horizontal="right" vertical="center"/>
      <protection locked="0"/>
    </xf>
    <xf numFmtId="43" fontId="15" fillId="0" borderId="9" xfId="0" applyNumberFormat="1" applyFont="1" applyBorder="1" applyAlignment="1" applyProtection="1">
      <alignment horizontal="right" vertical="center"/>
      <protection locked="0"/>
    </xf>
    <xf numFmtId="164" fontId="28" fillId="4" borderId="0" xfId="0" applyNumberFormat="1" applyFont="1" applyFill="1" applyAlignment="1">
      <alignment horizontal="right" vertical="center"/>
    </xf>
    <xf numFmtId="10" fontId="28" fillId="4" borderId="0" xfId="0" applyNumberFormat="1" applyFont="1" applyFill="1" applyAlignment="1">
      <alignment horizontal="right" vertical="center"/>
    </xf>
    <xf numFmtId="0" fontId="26" fillId="4" borderId="0" xfId="0" applyFont="1" applyFill="1" applyAlignment="1">
      <alignment vertical="center"/>
    </xf>
    <xf numFmtId="0" fontId="27" fillId="4" borderId="0" xfId="0" applyFont="1" applyFill="1" applyAlignment="1">
      <alignment horizontal="right" vertical="center"/>
    </xf>
    <xf numFmtId="1" fontId="29" fillId="2" borderId="6" xfId="0" applyNumberFormat="1" applyFont="1" applyFill="1" applyBorder="1" applyAlignment="1" applyProtection="1">
      <alignment horizontal="left" vertical="center"/>
      <protection locked="0"/>
    </xf>
    <xf numFmtId="1" fontId="29" fillId="2" borderId="7" xfId="0" applyNumberFormat="1" applyFont="1" applyFill="1" applyBorder="1" applyAlignment="1" applyProtection="1">
      <alignment horizontal="left" vertical="center"/>
      <protection locked="0"/>
    </xf>
    <xf numFmtId="1" fontId="29" fillId="2" borderId="8" xfId="0" applyNumberFormat="1" applyFont="1" applyFill="1" applyBorder="1" applyAlignment="1" applyProtection="1">
      <alignment horizontal="left" vertical="center"/>
      <protection locked="0"/>
    </xf>
    <xf numFmtId="0" fontId="26" fillId="2" borderId="0" xfId="0" applyFont="1" applyFill="1" applyAlignment="1">
      <alignment vertical="center"/>
    </xf>
    <xf numFmtId="0" fontId="0" fillId="2" borderId="0" xfId="0" applyFill="1" applyAlignment="1" applyProtection="1">
      <alignment vertical="center"/>
      <protection locked="0" hidden="1"/>
    </xf>
    <xf numFmtId="0" fontId="0" fillId="2" borderId="0" xfId="0" applyFill="1" applyAlignment="1">
      <alignment vertical="center"/>
    </xf>
    <xf numFmtId="0" fontId="9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 applyProtection="1">
      <alignment horizontal="left" vertical="center"/>
      <protection locked="0"/>
    </xf>
    <xf numFmtId="167" fontId="0" fillId="0" borderId="0" xfId="0" applyNumberFormat="1" applyAlignment="1">
      <alignment horizontal="left" vertical="center" shrinkToFit="1"/>
    </xf>
    <xf numFmtId="171" fontId="15" fillId="0" borderId="0" xfId="0" applyNumberFormat="1" applyFont="1" applyAlignment="1" applyProtection="1">
      <alignment horizontal="left" vertical="center" shrinkToFit="1"/>
      <protection locked="0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169" fontId="28" fillId="4" borderId="0" xfId="0" applyNumberFormat="1" applyFont="1" applyFill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0" fontId="7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3" fontId="0" fillId="0" borderId="1" xfId="0" applyNumberFormat="1" applyBorder="1" applyAlignment="1" applyProtection="1">
      <alignment horizontal="right" vertical="center"/>
      <protection locked="0"/>
    </xf>
    <xf numFmtId="43" fontId="0" fillId="0" borderId="1" xfId="0" applyNumberFormat="1" applyBorder="1" applyAlignment="1" applyProtection="1">
      <alignment horizontal="right" vertical="center"/>
      <protection hidden="1"/>
    </xf>
    <xf numFmtId="168" fontId="23" fillId="0" borderId="7" xfId="0" applyNumberFormat="1" applyFont="1" applyBorder="1" applyAlignment="1" applyProtection="1">
      <alignment horizontal="right" vertical="center"/>
      <protection locked="0"/>
    </xf>
    <xf numFmtId="0" fontId="17" fillId="0" borderId="2" xfId="0" applyFont="1" applyBorder="1" applyAlignment="1" applyProtection="1">
      <alignment vertical="center" wrapText="1"/>
      <protection locked="0"/>
    </xf>
    <xf numFmtId="0" fontId="17" fillId="0" borderId="3" xfId="0" applyFont="1" applyBorder="1" applyAlignment="1" applyProtection="1">
      <alignment vertical="center" wrapText="1"/>
      <protection locked="0"/>
    </xf>
    <xf numFmtId="0" fontId="17" fillId="0" borderId="4" xfId="0" applyFont="1" applyBorder="1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5" xfId="0" applyFont="1" applyBorder="1" applyAlignment="1" applyProtection="1">
      <alignment vertical="center" wrapText="1"/>
      <protection locked="0"/>
    </xf>
    <xf numFmtId="0" fontId="26" fillId="2" borderId="0" xfId="0" applyFont="1" applyFill="1" applyAlignment="1" applyProtection="1">
      <alignment vertical="center"/>
      <protection locked="0"/>
    </xf>
    <xf numFmtId="0" fontId="31" fillId="7" borderId="0" xfId="0" applyFont="1" applyFill="1" applyAlignment="1">
      <alignment horizontal="center" vertical="center"/>
    </xf>
    <xf numFmtId="168" fontId="23" fillId="0" borderId="8" xfId="0" applyNumberFormat="1" applyFont="1" applyBorder="1" applyAlignment="1" applyProtection="1">
      <alignment horizontal="right" vertical="center"/>
      <protection locked="0"/>
    </xf>
    <xf numFmtId="0" fontId="30" fillId="4" borderId="0" xfId="1" applyFill="1" applyAlignment="1" applyProtection="1">
      <alignment vertical="center"/>
    </xf>
    <xf numFmtId="0" fontId="30" fillId="2" borderId="0" xfId="1" applyFill="1" applyAlignment="1" applyProtection="1">
      <alignment vertical="center"/>
    </xf>
    <xf numFmtId="171" fontId="12" fillId="0" borderId="8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36" fillId="5" borderId="0" xfId="0" applyFont="1" applyFill="1" applyAlignment="1" applyProtection="1">
      <alignment horizontal="left" vertical="center"/>
      <protection locked="0"/>
    </xf>
    <xf numFmtId="0" fontId="15" fillId="2" borderId="14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 wrapText="1"/>
    </xf>
    <xf numFmtId="0" fontId="19" fillId="2" borderId="14" xfId="0" applyFont="1" applyFill="1" applyBorder="1" applyAlignment="1" applyProtection="1">
      <alignment horizontal="center" vertical="center"/>
      <protection locked="0"/>
    </xf>
    <xf numFmtId="0" fontId="19" fillId="2" borderId="15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3" fillId="0" borderId="7" xfId="0" applyFont="1" applyBorder="1" applyAlignment="1" applyProtection="1">
      <alignment horizontal="left" vertical="center"/>
      <protection locked="0"/>
    </xf>
    <xf numFmtId="0" fontId="23" fillId="0" borderId="8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3" fillId="2" borderId="14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26" fillId="4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 wrapText="1"/>
    </xf>
    <xf numFmtId="0" fontId="19" fillId="2" borderId="11" xfId="0" applyFont="1" applyFill="1" applyBorder="1" applyAlignment="1" applyProtection="1">
      <alignment horizontal="center" vertical="center"/>
      <protection locked="0"/>
    </xf>
    <xf numFmtId="0" fontId="19" fillId="2" borderId="12" xfId="0" applyFont="1" applyFill="1" applyBorder="1" applyAlignment="1" applyProtection="1">
      <alignment horizontal="center" vertical="center"/>
      <protection locked="0"/>
    </xf>
    <xf numFmtId="0" fontId="19" fillId="2" borderId="13" xfId="0" applyFont="1" applyFill="1" applyBorder="1" applyAlignment="1" applyProtection="1">
      <alignment horizontal="center" vertical="center"/>
      <protection locked="0"/>
    </xf>
    <xf numFmtId="49" fontId="21" fillId="0" borderId="0" xfId="0" applyNumberFormat="1" applyFont="1" applyAlignment="1" applyProtection="1">
      <alignment horizontal="left" vertical="center"/>
      <protection locked="0"/>
    </xf>
    <xf numFmtId="0" fontId="22" fillId="0" borderId="17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30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left"/>
    </xf>
    <xf numFmtId="0" fontId="31" fillId="7" borderId="0" xfId="0" applyFont="1" applyFill="1" applyAlignment="1">
      <alignment horizontal="center" vertical="center"/>
    </xf>
    <xf numFmtId="0" fontId="0" fillId="8" borderId="0" xfId="0" applyFill="1" applyAlignment="1">
      <alignment horizontal="left" vertical="center" wrapText="1"/>
    </xf>
    <xf numFmtId="0" fontId="35" fillId="3" borderId="0" xfId="0" applyFont="1" applyFill="1" applyAlignment="1">
      <alignment horizontal="center" vertical="center" wrapText="1"/>
    </xf>
    <xf numFmtId="164" fontId="30" fillId="9" borderId="0" xfId="1" applyNumberFormat="1" applyFill="1" applyAlignment="1" applyProtection="1">
      <alignment horizontal="center" vertical="center"/>
      <protection locked="0"/>
    </xf>
    <xf numFmtId="164" fontId="30" fillId="10" borderId="0" xfId="1" applyNumberFormat="1" applyFill="1" applyAlignment="1" applyProtection="1">
      <alignment horizontal="center" vertical="center"/>
      <protection locked="0"/>
    </xf>
    <xf numFmtId="0" fontId="33" fillId="7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left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5EB5E8F8-BE62-4E00-8679-C539D1BBBEB0}"/>
    <cellStyle name="Normal 8" xfId="9" xr:uid="{BCBD90B9-666C-4BD8-8961-D52D19B8474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E4EAF4"/>
      <rgbColor rgb="003B5E91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bill-format-integrated-security-service.html" TargetMode="External"/><Relationship Id="rId1" Type="http://schemas.openxmlformats.org/officeDocument/2006/relationships/hyperlink" Target="https://www.boostexcel.com/template/bill-format-integrated-security-serv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8</xdr:row>
      <xdr:rowOff>38100</xdr:rowOff>
    </xdr:from>
    <xdr:ext cx="552450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0E8B510-9066-3CB4-9854-4F7F3644E3E0}"/>
            </a:ext>
          </a:extLst>
        </xdr:cNvPr>
        <xdr:cNvSpPr txBox="1"/>
      </xdr:nvSpPr>
      <xdr:spPr>
        <a:xfrm>
          <a:off x="4648200" y="2409825"/>
          <a:ext cx="5524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38100</xdr:colOff>
      <xdr:row>9</xdr:row>
      <xdr:rowOff>19050</xdr:rowOff>
    </xdr:from>
    <xdr:ext cx="552450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5FD8C73-9DDB-B8F7-5CAB-D36EEBBEEC29}"/>
            </a:ext>
          </a:extLst>
        </xdr:cNvPr>
        <xdr:cNvSpPr txBox="1"/>
      </xdr:nvSpPr>
      <xdr:spPr>
        <a:xfrm>
          <a:off x="4648200" y="2600325"/>
          <a:ext cx="5524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38100</xdr:colOff>
      <xdr:row>10</xdr:row>
      <xdr:rowOff>28575</xdr:rowOff>
    </xdr:from>
    <xdr:ext cx="552450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636ADF86-4251-3058-5636-2E5C959E3ACA}"/>
            </a:ext>
          </a:extLst>
        </xdr:cNvPr>
        <xdr:cNvSpPr txBox="1"/>
      </xdr:nvSpPr>
      <xdr:spPr>
        <a:xfrm>
          <a:off x="4648200" y="2819400"/>
          <a:ext cx="5524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 ZIP</a:t>
          </a:r>
        </a:p>
      </xdr:txBody>
    </xdr:sp>
    <xdr:clientData fPrintsWithSheet="0"/>
  </xdr:oneCellAnchor>
  <xdr:oneCellAnchor>
    <xdr:from>
      <xdr:col>11</xdr:col>
      <xdr:colOff>38100</xdr:colOff>
      <xdr:row>11</xdr:row>
      <xdr:rowOff>19050</xdr:rowOff>
    </xdr:from>
    <xdr:ext cx="552450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FE560963-42BC-73D6-372E-89FF8BCE6365}"/>
            </a:ext>
          </a:extLst>
        </xdr:cNvPr>
        <xdr:cNvSpPr txBox="1"/>
      </xdr:nvSpPr>
      <xdr:spPr>
        <a:xfrm>
          <a:off x="4648200" y="3019425"/>
          <a:ext cx="5524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38100</xdr:colOff>
      <xdr:row>12</xdr:row>
      <xdr:rowOff>28575</xdr:rowOff>
    </xdr:from>
    <xdr:ext cx="552450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1F33714-0EA4-C910-9E7A-ECA5203290F5}"/>
            </a:ext>
          </a:extLst>
        </xdr:cNvPr>
        <xdr:cNvSpPr txBox="1"/>
      </xdr:nvSpPr>
      <xdr:spPr>
        <a:xfrm>
          <a:off x="4648200" y="3238500"/>
          <a:ext cx="5524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79375</xdr:rowOff>
    </xdr:from>
    <xdr:to>
      <xdr:col>22</xdr:col>
      <xdr:colOff>374650</xdr:colOff>
      <xdr:row>10</xdr:row>
      <xdr:rowOff>92075</xdr:rowOff>
    </xdr:to>
    <xdr:sp macro="" textlink="">
      <xdr:nvSpPr>
        <xdr:cNvPr id="24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D931CB-335C-1A07-EBB4-46E83A930AD6}"/>
            </a:ext>
          </a:extLst>
        </xdr:cNvPr>
        <xdr:cNvSpPr txBox="1"/>
      </xdr:nvSpPr>
      <xdr:spPr>
        <a:xfrm>
          <a:off x="734695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c4088.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114300</xdr:colOff>
      <xdr:row>2</xdr:row>
      <xdr:rowOff>422275</xdr:rowOff>
    </xdr:from>
    <xdr:to>
      <xdr:col>7</xdr:col>
      <xdr:colOff>561975</xdr:colOff>
      <xdr:row>6</xdr:row>
      <xdr:rowOff>69850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2AA283E-5518-ED98-1CCD-86B5E01A38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0" y="11938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89D1A1-D68E-4493-BBA1-92B9666907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D75123C-DA30-48AA-89EC-B711973CF2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597FCAA-B77E-4C5B-A304-56E77291BB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11E7228-F844-4F69-AB12-4186501E85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02CA2C8-24D1-4D53-BFCE-27446EF2DF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5E2E6AE-19BB-434C-B58B-1293E52755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065DCF0-E926-4550-BD63-CB2AE635D7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CEC9298-56D5-4FB7-AF0F-F8586C80C2D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01FEBF1-B901-4FB7-A9C3-42A50E3490C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5F895A0-A798-19BD-5B09-0F26085CB5B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20DEC60-C90D-A0D5-60D8-F96ACFFBEC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-format-integrated-security-service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bill-format-integrated-security-service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ill-format-integrated-security-service.html" TargetMode="External"/><Relationship Id="rId11" Type="http://schemas.openxmlformats.org/officeDocument/2006/relationships/hyperlink" Target="http://www.invoicingtemplate.com/bill-format-integrated-security-service.html" TargetMode="External"/><Relationship Id="rId5" Type="http://schemas.openxmlformats.org/officeDocument/2006/relationships/hyperlink" Target="http://www.invoicingtemplate.com/bill-format-integrated-security-service.html" TargetMode="External"/><Relationship Id="rId10" Type="http://schemas.openxmlformats.org/officeDocument/2006/relationships/hyperlink" Target="http://www.invoicingtemplate.com/bill-format-integrated-security-service.html" TargetMode="External"/><Relationship Id="rId4" Type="http://schemas.openxmlformats.org/officeDocument/2006/relationships/hyperlink" Target="http://www.invoicingtemplate.com/bill-format-integrated-security-service.html" TargetMode="External"/><Relationship Id="rId9" Type="http://schemas.openxmlformats.org/officeDocument/2006/relationships/hyperlink" Target="http://www.invoicingtemplate.com/bill-format-integrated-security-servi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V992"/>
  <sheetViews>
    <sheetView showGridLines="0" showRowColHeaders="0" showZeros="0" tabSelected="1" showOutlineSymbols="0" zoomScaleNormal="100" workbookViewId="0">
      <selection activeCell="G22" sqref="G22:L22"/>
    </sheetView>
  </sheetViews>
  <sheetFormatPr defaultRowHeight="12.75" x14ac:dyDescent="0.2"/>
  <cols>
    <col min="1" max="1" width="9.85546875" style="31" customWidth="1"/>
    <col min="2" max="2" width="11.28515625" style="31" customWidth="1"/>
    <col min="3" max="3" width="10.28515625" style="9" hidden="1" customWidth="1"/>
    <col min="4" max="4" width="16" style="9" hidden="1" customWidth="1"/>
    <col min="5" max="5" width="0.5703125" style="1" customWidth="1"/>
    <col min="6" max="6" width="7.85546875" style="1" customWidth="1"/>
    <col min="7" max="7" width="2.5703125" style="1" customWidth="1"/>
    <col min="8" max="8" width="11.28515625" style="1" customWidth="1"/>
    <col min="9" max="9" width="10.42578125" style="1" customWidth="1"/>
    <col min="10" max="10" width="10.5703125" style="1" customWidth="1"/>
    <col min="11" max="11" width="4.7109375" style="1" customWidth="1"/>
    <col min="12" max="12" width="9" style="1" customWidth="1"/>
    <col min="13" max="13" width="13.85546875" style="1" customWidth="1"/>
    <col min="14" max="14" width="16.28515625" style="1" customWidth="1"/>
    <col min="15" max="15" width="0.85546875" style="1" customWidth="1"/>
    <col min="16" max="16" width="1" style="14" customWidth="1"/>
    <col min="17" max="17" width="5" style="1" customWidth="1"/>
    <col min="18" max="18" width="10" style="1" customWidth="1"/>
    <col min="19" max="16384" width="9.140625" style="1"/>
  </cols>
  <sheetData>
    <row r="1" spans="1:984" s="38" customFormat="1" ht="57" customHeight="1" x14ac:dyDescent="0.2">
      <c r="A1" s="36"/>
      <c r="B1" s="36"/>
      <c r="C1" s="37"/>
      <c r="D1" s="37"/>
      <c r="AIN1" s="64" t="s">
        <v>71</v>
      </c>
      <c r="AKD1" s="64" t="s">
        <v>71</v>
      </c>
      <c r="AKI1" s="64" t="s">
        <v>68</v>
      </c>
      <c r="AKV1" s="64" t="s">
        <v>71</v>
      </c>
    </row>
    <row r="2" spans="1:984" ht="3.75" customHeight="1" x14ac:dyDescent="0.2">
      <c r="Q2" s="17"/>
      <c r="R2" s="17"/>
      <c r="S2" s="17"/>
      <c r="T2" s="17"/>
      <c r="U2" s="17"/>
    </row>
    <row r="3" spans="1:984" ht="42.75" customHeight="1" x14ac:dyDescent="0.2">
      <c r="A3" s="83" t="s">
        <v>9</v>
      </c>
      <c r="B3" s="83"/>
      <c r="F3" s="85" t="s">
        <v>37</v>
      </c>
      <c r="G3" s="85"/>
      <c r="H3" s="85"/>
      <c r="I3" s="85"/>
      <c r="J3" s="85"/>
      <c r="K3" s="85"/>
      <c r="L3" s="85"/>
      <c r="M3" s="15"/>
      <c r="N3" s="16" t="s">
        <v>8</v>
      </c>
      <c r="O3" s="39"/>
      <c r="Q3" s="98" t="s">
        <v>45</v>
      </c>
      <c r="R3" s="98"/>
      <c r="S3" s="98"/>
      <c r="T3" s="98"/>
      <c r="U3" s="98"/>
    </row>
    <row r="4" spans="1:984" ht="15" x14ac:dyDescent="0.2">
      <c r="A4" s="84" t="s">
        <v>35</v>
      </c>
      <c r="B4" s="84"/>
      <c r="G4" s="23"/>
      <c r="H4" s="23"/>
      <c r="I4" s="23" t="s">
        <v>42</v>
      </c>
      <c r="J4" s="23"/>
      <c r="K4" s="23"/>
      <c r="L4" s="23"/>
      <c r="M4" s="23"/>
      <c r="N4" s="23"/>
      <c r="Q4" s="98"/>
      <c r="R4" s="98"/>
      <c r="S4" s="98"/>
      <c r="T4" s="98"/>
      <c r="U4" s="98"/>
    </row>
    <row r="5" spans="1:984" ht="15" x14ac:dyDescent="0.2">
      <c r="A5" s="83" t="s">
        <v>10</v>
      </c>
      <c r="B5" s="83"/>
      <c r="G5" s="23"/>
      <c r="H5" s="23"/>
      <c r="I5" s="40" t="s">
        <v>43</v>
      </c>
      <c r="J5" s="23"/>
      <c r="K5" s="23"/>
      <c r="L5" s="23"/>
      <c r="M5" s="41" t="s">
        <v>14</v>
      </c>
      <c r="N5" s="42"/>
      <c r="O5" s="43"/>
      <c r="Q5" s="61">
        <v>1</v>
      </c>
      <c r="R5" s="99" t="s">
        <v>46</v>
      </c>
      <c r="S5" s="99"/>
      <c r="T5" s="99"/>
      <c r="U5" s="99"/>
    </row>
    <row r="6" spans="1:984" ht="15" x14ac:dyDescent="0.2">
      <c r="A6" s="84" t="s">
        <v>34</v>
      </c>
      <c r="B6" s="84"/>
      <c r="G6" s="23"/>
      <c r="H6" s="23"/>
      <c r="I6" s="40" t="s">
        <v>44</v>
      </c>
      <c r="J6" s="23"/>
      <c r="K6" s="23"/>
      <c r="L6" s="23"/>
      <c r="M6" s="41" t="s">
        <v>0</v>
      </c>
      <c r="N6" s="44"/>
      <c r="O6" s="45"/>
      <c r="Q6" s="100">
        <v>2</v>
      </c>
      <c r="R6" s="101" t="s">
        <v>47</v>
      </c>
      <c r="S6" s="101"/>
      <c r="T6" s="101"/>
      <c r="U6" s="101"/>
    </row>
    <row r="7" spans="1:984" ht="21" customHeight="1" x14ac:dyDescent="0.2">
      <c r="A7" s="32" t="s">
        <v>27</v>
      </c>
      <c r="B7" s="60"/>
      <c r="M7" s="46"/>
      <c r="N7" s="45"/>
      <c r="O7" s="45"/>
      <c r="Q7" s="100"/>
      <c r="R7" s="101"/>
      <c r="S7" s="101"/>
      <c r="T7" s="101"/>
      <c r="U7" s="101"/>
    </row>
    <row r="8" spans="1:984" ht="17.25" customHeight="1" thickBot="1" x14ac:dyDescent="0.25">
      <c r="A8" s="83"/>
      <c r="B8" s="83"/>
      <c r="C8" s="9" t="s">
        <v>7</v>
      </c>
      <c r="Q8" s="100"/>
      <c r="R8" s="101"/>
      <c r="S8" s="101"/>
      <c r="T8" s="101"/>
      <c r="U8" s="101"/>
    </row>
    <row r="9" spans="1:984" ht="16.5" customHeight="1" x14ac:dyDescent="0.2">
      <c r="A9" s="29"/>
      <c r="B9" s="47"/>
      <c r="C9" s="9">
        <v>1</v>
      </c>
      <c r="D9" s="48"/>
      <c r="F9" s="86" t="s">
        <v>15</v>
      </c>
      <c r="G9" s="87"/>
      <c r="H9" s="87"/>
      <c r="I9" s="87"/>
      <c r="J9" s="87"/>
      <c r="K9" s="88"/>
      <c r="L9" s="73"/>
      <c r="M9" s="74" t="s">
        <v>36</v>
      </c>
      <c r="N9" s="75"/>
      <c r="Q9" s="100"/>
      <c r="R9" s="101"/>
      <c r="S9" s="101"/>
      <c r="T9" s="101"/>
      <c r="U9" s="101"/>
    </row>
    <row r="10" spans="1:984" ht="16.5" customHeight="1" x14ac:dyDescent="0.2">
      <c r="A10" s="30"/>
      <c r="B10" s="47"/>
      <c r="C10" s="9">
        <v>0</v>
      </c>
      <c r="D10" s="48"/>
      <c r="F10" s="76"/>
      <c r="G10" s="76"/>
      <c r="H10" s="76"/>
      <c r="I10" s="76"/>
      <c r="J10" s="76"/>
      <c r="K10" s="76"/>
      <c r="L10" s="73"/>
      <c r="M10" s="90"/>
      <c r="N10" s="90"/>
      <c r="Q10" s="100"/>
      <c r="R10" s="101"/>
      <c r="S10" s="101"/>
      <c r="T10" s="101"/>
      <c r="U10" s="101"/>
    </row>
    <row r="11" spans="1:984" ht="16.5" customHeight="1" x14ac:dyDescent="0.2">
      <c r="A11" s="30"/>
      <c r="B11" s="47"/>
      <c r="C11" s="9">
        <v>0</v>
      </c>
      <c r="D11" s="48"/>
      <c r="F11" s="76"/>
      <c r="G11" s="76"/>
      <c r="H11" s="76"/>
      <c r="I11" s="76"/>
      <c r="J11" s="76"/>
      <c r="K11" s="76"/>
      <c r="L11" s="73"/>
      <c r="M11" s="91"/>
      <c r="N11" s="91"/>
      <c r="Q11" s="100">
        <v>3</v>
      </c>
      <c r="R11" s="101" t="s">
        <v>48</v>
      </c>
      <c r="S11" s="101"/>
      <c r="T11" s="101"/>
      <c r="U11" s="101"/>
    </row>
    <row r="12" spans="1:984" ht="16.5" customHeight="1" x14ac:dyDescent="0.2">
      <c r="A12" s="29"/>
      <c r="B12" s="47"/>
      <c r="C12" s="9">
        <v>0.17499999999999999</v>
      </c>
      <c r="D12" s="48"/>
      <c r="F12" s="76"/>
      <c r="G12" s="76"/>
      <c r="H12" s="76"/>
      <c r="I12" s="76"/>
      <c r="J12" s="76"/>
      <c r="K12" s="76"/>
      <c r="L12" s="73"/>
      <c r="M12" s="91"/>
      <c r="N12" s="91"/>
      <c r="Q12" s="100"/>
      <c r="R12" s="101"/>
      <c r="S12" s="101"/>
      <c r="T12" s="101"/>
      <c r="U12" s="101"/>
      <c r="V12" s="50"/>
      <c r="AG12" s="49" t="s">
        <v>1</v>
      </c>
    </row>
    <row r="13" spans="1:984" ht="16.5" customHeight="1" x14ac:dyDescent="0.2">
      <c r="A13" s="29"/>
      <c r="B13" s="47"/>
      <c r="C13" s="9">
        <v>3.2000000000000001E-2</v>
      </c>
      <c r="D13" s="48"/>
      <c r="F13" s="89" t="s">
        <v>33</v>
      </c>
      <c r="G13" s="89"/>
      <c r="H13" s="89"/>
      <c r="I13" s="89"/>
      <c r="J13" s="89"/>
      <c r="K13" s="89"/>
      <c r="L13" s="73"/>
      <c r="M13" s="91"/>
      <c r="N13" s="91"/>
      <c r="Q13" s="100"/>
      <c r="R13" s="101"/>
      <c r="S13" s="101"/>
      <c r="T13" s="101"/>
      <c r="U13" s="101"/>
      <c r="V13" s="50"/>
      <c r="AG13" s="69"/>
      <c r="AH13" s="69"/>
    </row>
    <row r="14" spans="1:984" ht="15" x14ac:dyDescent="0.2">
      <c r="A14" s="29"/>
      <c r="B14" s="47"/>
      <c r="Q14" s="100"/>
      <c r="R14" s="101"/>
      <c r="S14" s="101"/>
      <c r="T14" s="101"/>
      <c r="U14" s="101"/>
      <c r="V14" s="50"/>
      <c r="AG14" s="69"/>
      <c r="AH14" s="69"/>
    </row>
    <row r="15" spans="1:984" ht="9.75" customHeight="1" thickBot="1" x14ac:dyDescent="0.25">
      <c r="A15" s="29"/>
      <c r="B15" s="47"/>
      <c r="Q15" s="100"/>
      <c r="R15" s="101"/>
      <c r="S15" s="101"/>
      <c r="T15" s="101"/>
      <c r="U15" s="101"/>
      <c r="V15" s="51"/>
      <c r="AG15" s="69"/>
      <c r="AH15" s="69"/>
    </row>
    <row r="16" spans="1:984" ht="20.100000000000001" customHeight="1" x14ac:dyDescent="0.2">
      <c r="F16" s="80" t="s">
        <v>16</v>
      </c>
      <c r="G16" s="81"/>
      <c r="H16" s="82"/>
      <c r="I16" s="80" t="s">
        <v>17</v>
      </c>
      <c r="J16" s="81"/>
      <c r="K16" s="82"/>
      <c r="L16" s="80" t="s">
        <v>18</v>
      </c>
      <c r="M16" s="82"/>
      <c r="N16" s="13" t="s">
        <v>19</v>
      </c>
      <c r="O16" s="3"/>
      <c r="Q16" s="105">
        <v>4</v>
      </c>
      <c r="R16" s="106" t="s">
        <v>49</v>
      </c>
      <c r="S16" s="106"/>
      <c r="T16" s="106"/>
      <c r="U16" s="106"/>
      <c r="AG16" s="69"/>
      <c r="AH16" s="69"/>
    </row>
    <row r="17" spans="1:35" ht="20.100000000000001" customHeight="1" x14ac:dyDescent="0.2">
      <c r="F17" s="79"/>
      <c r="G17" s="79"/>
      <c r="H17" s="79"/>
      <c r="I17" s="79"/>
      <c r="J17" s="79"/>
      <c r="K17" s="79"/>
      <c r="L17" s="79" t="s">
        <v>31</v>
      </c>
      <c r="M17" s="79"/>
      <c r="N17" s="65"/>
      <c r="O17" s="4"/>
      <c r="Q17" s="105"/>
      <c r="R17" s="106"/>
      <c r="S17" s="106"/>
      <c r="T17" s="106"/>
      <c r="U17" s="106"/>
      <c r="AG17" s="69"/>
      <c r="AH17" s="69"/>
    </row>
    <row r="18" spans="1:35" ht="13.5" customHeight="1" thickBot="1" x14ac:dyDescent="0.25">
      <c r="Q18" s="105">
        <v>5</v>
      </c>
      <c r="R18" s="106" t="s">
        <v>50</v>
      </c>
      <c r="S18" s="106"/>
      <c r="T18" s="106"/>
      <c r="U18" s="106"/>
      <c r="AH18" s="2" t="s">
        <v>6</v>
      </c>
      <c r="AI18" s="52">
        <v>0</v>
      </c>
    </row>
    <row r="19" spans="1:35" ht="20.100000000000001" customHeight="1" x14ac:dyDescent="0.2">
      <c r="A19" s="32" t="s">
        <v>3</v>
      </c>
      <c r="B19" s="32" t="s">
        <v>11</v>
      </c>
      <c r="C19" s="9" t="s">
        <v>4</v>
      </c>
      <c r="D19" s="9" t="s">
        <v>12</v>
      </c>
      <c r="F19" s="18" t="s">
        <v>20</v>
      </c>
      <c r="G19" s="70" t="s">
        <v>21</v>
      </c>
      <c r="H19" s="71"/>
      <c r="I19" s="71"/>
      <c r="J19" s="71"/>
      <c r="K19" s="71"/>
      <c r="L19" s="72"/>
      <c r="M19" s="18" t="s">
        <v>22</v>
      </c>
      <c r="N19" s="18" t="s">
        <v>23</v>
      </c>
      <c r="O19" s="3"/>
      <c r="Q19" s="105"/>
      <c r="R19" s="106"/>
      <c r="S19" s="106"/>
      <c r="T19" s="106"/>
      <c r="U19" s="106"/>
      <c r="AH19" s="2" t="s">
        <v>5</v>
      </c>
      <c r="AI19" s="53">
        <f>ROUND(oknTotal-oknPayments,2)</f>
        <v>76375</v>
      </c>
    </row>
    <row r="20" spans="1:35" ht="20.100000000000001" customHeight="1" x14ac:dyDescent="0.2">
      <c r="A20" s="33"/>
      <c r="C20" s="10">
        <v>0</v>
      </c>
      <c r="D20" s="10">
        <v>0</v>
      </c>
      <c r="F20" s="19">
        <v>1</v>
      </c>
      <c r="G20" s="77" t="s">
        <v>56</v>
      </c>
      <c r="H20" s="77"/>
      <c r="I20" s="77"/>
      <c r="J20" s="77"/>
      <c r="K20" s="77"/>
      <c r="L20" s="77"/>
      <c r="M20" s="54">
        <v>100</v>
      </c>
      <c r="N20" s="20">
        <f>ROUND(oknQuantity_1*oknPrice_1,2)</f>
        <v>100</v>
      </c>
      <c r="O20" s="5"/>
      <c r="Q20" s="105"/>
      <c r="R20" s="106"/>
      <c r="S20" s="106"/>
      <c r="T20" s="106"/>
      <c r="U20" s="106"/>
      <c r="AG20" s="66" t="s">
        <v>24</v>
      </c>
      <c r="AH20" s="12">
        <v>0.17499999999999999</v>
      </c>
    </row>
    <row r="21" spans="1:35" ht="20.100000000000001" customHeight="1" x14ac:dyDescent="0.2">
      <c r="A21" s="34"/>
      <c r="C21" s="10">
        <v>0</v>
      </c>
      <c r="D21" s="10">
        <v>0</v>
      </c>
      <c r="F21" s="19">
        <v>2</v>
      </c>
      <c r="G21" s="77" t="s">
        <v>57</v>
      </c>
      <c r="H21" s="77"/>
      <c r="I21" s="77"/>
      <c r="J21" s="77"/>
      <c r="K21" s="77"/>
      <c r="L21" s="77"/>
      <c r="M21" s="54">
        <v>200</v>
      </c>
      <c r="N21" s="20">
        <f>ROUND(oknQuantity_2*oknPrice_2,2)</f>
        <v>400</v>
      </c>
      <c r="O21" s="6"/>
      <c r="Q21" s="105"/>
      <c r="R21" s="106"/>
      <c r="S21" s="106"/>
      <c r="T21" s="106"/>
      <c r="U21" s="106"/>
    </row>
    <row r="22" spans="1:35" ht="20.100000000000001" customHeight="1" x14ac:dyDescent="0.2">
      <c r="A22" s="34"/>
      <c r="C22" s="10">
        <v>0</v>
      </c>
      <c r="D22" s="10">
        <v>0</v>
      </c>
      <c r="F22" s="19">
        <v>3</v>
      </c>
      <c r="G22" s="77" t="s">
        <v>58</v>
      </c>
      <c r="H22" s="77"/>
      <c r="I22" s="77"/>
      <c r="J22" s="77"/>
      <c r="K22" s="77"/>
      <c r="L22" s="77"/>
      <c r="M22" s="54">
        <v>300</v>
      </c>
      <c r="N22" s="20">
        <f>ROUND(oknQuantity_3*oknPrice_3,2)</f>
        <v>900</v>
      </c>
      <c r="O22" s="6"/>
      <c r="Q22" s="105"/>
      <c r="R22" s="106"/>
      <c r="S22" s="106"/>
      <c r="T22" s="106"/>
      <c r="U22" s="106"/>
    </row>
    <row r="23" spans="1:35" ht="20.100000000000001" customHeight="1" x14ac:dyDescent="0.2">
      <c r="A23" s="34"/>
      <c r="C23" s="10">
        <v>0</v>
      </c>
      <c r="D23" s="10">
        <v>0</v>
      </c>
      <c r="F23" s="19">
        <v>4</v>
      </c>
      <c r="G23" s="77" t="s">
        <v>69</v>
      </c>
      <c r="H23" s="77"/>
      <c r="I23" s="77"/>
      <c r="J23" s="77"/>
      <c r="K23" s="77"/>
      <c r="L23" s="77"/>
      <c r="M23" s="54">
        <v>400</v>
      </c>
      <c r="N23" s="20">
        <f>ROUND(oknQuantity_4*oknPrice_4,2)</f>
        <v>1600</v>
      </c>
      <c r="O23" s="6"/>
      <c r="Q23" s="100">
        <v>6</v>
      </c>
      <c r="R23" s="106" t="s">
        <v>51</v>
      </c>
      <c r="S23" s="106"/>
      <c r="T23" s="106"/>
      <c r="U23" s="106"/>
    </row>
    <row r="24" spans="1:35" ht="20.100000000000001" customHeight="1" x14ac:dyDescent="0.2">
      <c r="A24" s="34"/>
      <c r="C24" s="10">
        <v>0</v>
      </c>
      <c r="D24" s="10">
        <v>0</v>
      </c>
      <c r="F24" s="19">
        <v>5</v>
      </c>
      <c r="G24" s="77" t="s">
        <v>59</v>
      </c>
      <c r="H24" s="77"/>
      <c r="I24" s="77"/>
      <c r="J24" s="77"/>
      <c r="K24" s="77"/>
      <c r="L24" s="77"/>
      <c r="M24" s="54">
        <v>500</v>
      </c>
      <c r="N24" s="20">
        <f>ROUND(oknQuantity_5*oknPrice_5,2)</f>
        <v>2500</v>
      </c>
      <c r="O24" s="6"/>
      <c r="Q24" s="100"/>
      <c r="R24" s="106"/>
      <c r="S24" s="106"/>
      <c r="T24" s="106"/>
      <c r="U24" s="106"/>
    </row>
    <row r="25" spans="1:35" ht="20.100000000000001" customHeight="1" x14ac:dyDescent="0.2">
      <c r="A25" s="34"/>
      <c r="C25" s="10">
        <v>0</v>
      </c>
      <c r="D25" s="10">
        <v>0</v>
      </c>
      <c r="F25" s="19">
        <v>6</v>
      </c>
      <c r="G25" s="77" t="s">
        <v>60</v>
      </c>
      <c r="H25" s="77"/>
      <c r="I25" s="77"/>
      <c r="J25" s="77"/>
      <c r="K25" s="77"/>
      <c r="L25" s="77"/>
      <c r="M25" s="54">
        <v>600</v>
      </c>
      <c r="N25" s="20">
        <f>ROUND(oknQuantity_6*oknPrice_6,2)</f>
        <v>3600</v>
      </c>
      <c r="O25" s="6"/>
      <c r="Q25" s="100"/>
      <c r="R25" s="106"/>
      <c r="S25" s="106"/>
      <c r="T25" s="106"/>
      <c r="U25" s="106"/>
    </row>
    <row r="26" spans="1:35" ht="20.100000000000001" customHeight="1" x14ac:dyDescent="0.2">
      <c r="A26" s="34"/>
      <c r="C26" s="10">
        <v>0</v>
      </c>
      <c r="D26" s="10">
        <v>0</v>
      </c>
      <c r="F26" s="19">
        <v>7</v>
      </c>
      <c r="G26" s="77" t="s">
        <v>61</v>
      </c>
      <c r="H26" s="77"/>
      <c r="I26" s="77"/>
      <c r="J26" s="77"/>
      <c r="K26" s="77"/>
      <c r="L26" s="77"/>
      <c r="M26" s="54">
        <v>700</v>
      </c>
      <c r="N26" s="20">
        <f>ROUND(oknQuantity_7*oknPrice_7,2)</f>
        <v>4900</v>
      </c>
      <c r="O26" s="6"/>
      <c r="Q26" s="100"/>
      <c r="R26" s="106"/>
      <c r="S26" s="106"/>
      <c r="T26" s="106"/>
      <c r="U26" s="106"/>
    </row>
    <row r="27" spans="1:35" ht="20.100000000000001" customHeight="1" x14ac:dyDescent="0.2">
      <c r="A27" s="34"/>
      <c r="C27" s="10">
        <v>0</v>
      </c>
      <c r="D27" s="10">
        <v>0</v>
      </c>
      <c r="F27" s="19">
        <v>8</v>
      </c>
      <c r="G27" s="77" t="s">
        <v>62</v>
      </c>
      <c r="H27" s="77"/>
      <c r="I27" s="77"/>
      <c r="J27" s="77"/>
      <c r="K27" s="77"/>
      <c r="L27" s="77"/>
      <c r="M27" s="54">
        <v>800</v>
      </c>
      <c r="N27" s="20">
        <f>ROUND(oknQuantity_8*oknPrice_8,2)</f>
        <v>6400</v>
      </c>
      <c r="O27" s="6"/>
      <c r="Q27" s="102" t="s">
        <v>52</v>
      </c>
      <c r="R27" s="102"/>
      <c r="S27" s="102"/>
      <c r="T27" s="102"/>
      <c r="U27" s="102"/>
    </row>
    <row r="28" spans="1:35" ht="20.100000000000001" customHeight="1" x14ac:dyDescent="0.2">
      <c r="A28" s="34"/>
      <c r="C28" s="10">
        <v>0</v>
      </c>
      <c r="D28" s="10">
        <v>0</v>
      </c>
      <c r="F28" s="19">
        <v>9</v>
      </c>
      <c r="G28" s="77" t="s">
        <v>63</v>
      </c>
      <c r="H28" s="77"/>
      <c r="I28" s="77"/>
      <c r="J28" s="77"/>
      <c r="K28" s="77"/>
      <c r="L28" s="77"/>
      <c r="M28" s="54">
        <v>900</v>
      </c>
      <c r="N28" s="20">
        <f>ROUND(oknQuantity_9*oknPrice_9,2)</f>
        <v>8100</v>
      </c>
      <c r="O28" s="6"/>
      <c r="Q28" s="102"/>
      <c r="R28" s="102"/>
      <c r="S28" s="102"/>
      <c r="T28" s="102"/>
      <c r="U28" s="102"/>
    </row>
    <row r="29" spans="1:35" ht="20.100000000000001" customHeight="1" x14ac:dyDescent="0.2">
      <c r="A29" s="34"/>
      <c r="C29" s="10">
        <v>0</v>
      </c>
      <c r="D29" s="10">
        <v>0</v>
      </c>
      <c r="F29" s="19">
        <v>10</v>
      </c>
      <c r="G29" s="77" t="s">
        <v>64</v>
      </c>
      <c r="H29" s="77"/>
      <c r="I29" s="77"/>
      <c r="J29" s="77"/>
      <c r="K29" s="77"/>
      <c r="L29" s="77"/>
      <c r="M29" s="54">
        <v>1000</v>
      </c>
      <c r="N29" s="20">
        <f>ROUND(oknQuantity_10*oknPrice_10,2)</f>
        <v>10000</v>
      </c>
      <c r="O29" s="6"/>
      <c r="Q29" s="102"/>
      <c r="R29" s="102"/>
      <c r="S29" s="102"/>
      <c r="T29" s="102"/>
      <c r="U29" s="102"/>
    </row>
    <row r="30" spans="1:35" ht="20.100000000000001" customHeight="1" x14ac:dyDescent="0.2">
      <c r="A30" s="34"/>
      <c r="C30" s="10">
        <v>0</v>
      </c>
      <c r="D30" s="10">
        <v>0</v>
      </c>
      <c r="F30" s="19">
        <v>11</v>
      </c>
      <c r="G30" s="77" t="s">
        <v>65</v>
      </c>
      <c r="H30" s="77"/>
      <c r="I30" s="77"/>
      <c r="J30" s="77"/>
      <c r="K30" s="77"/>
      <c r="L30" s="77"/>
      <c r="M30" s="54">
        <v>1100</v>
      </c>
      <c r="N30" s="20">
        <f>ROUND(oknQuantity_11*oknPrice_11,2)</f>
        <v>12100</v>
      </c>
      <c r="O30" s="6"/>
      <c r="Q30" s="102"/>
      <c r="R30" s="102"/>
      <c r="S30" s="102"/>
      <c r="T30" s="102"/>
      <c r="U30" s="102"/>
    </row>
    <row r="31" spans="1:35" ht="20.100000000000001" customHeight="1" x14ac:dyDescent="0.2">
      <c r="A31" s="35"/>
      <c r="C31" s="10">
        <v>0</v>
      </c>
      <c r="D31" s="10">
        <v>0</v>
      </c>
      <c r="F31" s="21">
        <v>12</v>
      </c>
      <c r="G31" s="78" t="s">
        <v>66</v>
      </c>
      <c r="H31" s="78"/>
      <c r="I31" s="78"/>
      <c r="J31" s="78"/>
      <c r="K31" s="78"/>
      <c r="L31" s="78"/>
      <c r="M31" s="62">
        <v>1200</v>
      </c>
      <c r="N31" s="20">
        <f>ROUND(oknQuantity_12*oknPrice_12,2)</f>
        <v>14400</v>
      </c>
      <c r="O31" s="6"/>
      <c r="Q31" s="102"/>
      <c r="R31" s="102"/>
      <c r="S31" s="102"/>
      <c r="T31" s="102"/>
      <c r="U31" s="102"/>
    </row>
    <row r="32" spans="1:35" ht="20.100000000000001" customHeight="1" x14ac:dyDescent="0.2">
      <c r="D32" s="11">
        <f t="array" ref="D32">SUM(oknTaxable_1:oknTaxable_12*oknLineTotal_1:oknLineTotal_12)</f>
        <v>0</v>
      </c>
      <c r="F32" s="22"/>
      <c r="G32" s="22"/>
      <c r="H32" s="22"/>
      <c r="I32" s="22"/>
      <c r="J32" s="22"/>
      <c r="K32" s="22"/>
      <c r="L32" s="23"/>
      <c r="M32" s="24" t="s">
        <v>28</v>
      </c>
      <c r="N32" s="25">
        <f>SUM(oknLineTotal_1:oknLineTotal_12)</f>
        <v>65000</v>
      </c>
      <c r="O32" s="5"/>
      <c r="Q32" s="103" t="s">
        <v>53</v>
      </c>
      <c r="R32" s="103"/>
      <c r="S32" s="103"/>
      <c r="T32" s="103"/>
      <c r="U32" s="103"/>
    </row>
    <row r="33" spans="6:21" ht="20.100000000000001" customHeight="1" x14ac:dyDescent="0.2">
      <c r="F33" s="26"/>
      <c r="G33" s="22"/>
      <c r="H33" s="22" t="s">
        <v>32</v>
      </c>
      <c r="I33" s="22"/>
      <c r="J33" s="22"/>
      <c r="K33" s="22"/>
      <c r="L33" s="15"/>
      <c r="M33" s="24" t="s">
        <v>29</v>
      </c>
      <c r="N33" s="25">
        <f>ROUND(IF(oknTaxType=0,0, oknTax1Rate*(oknSubTotal+IF(oknTaxTotalIncludingShippingCost=0,0,oknShippingCost))),2)</f>
        <v>11375</v>
      </c>
      <c r="O33" s="5"/>
      <c r="Q33" s="104" t="s">
        <v>54</v>
      </c>
      <c r="R33" s="104"/>
      <c r="S33" s="104"/>
      <c r="T33" s="104"/>
      <c r="U33" s="104"/>
    </row>
    <row r="34" spans="6:21" ht="20.100000000000001" hidden="1" customHeight="1" x14ac:dyDescent="0.2">
      <c r="F34" s="15"/>
      <c r="G34" s="55"/>
      <c r="H34" s="55"/>
      <c r="I34" s="55"/>
      <c r="J34" s="56"/>
      <c r="K34" s="22"/>
      <c r="L34" s="67" t="s">
        <v>13</v>
      </c>
      <c r="M34" s="27">
        <v>3.2000000000000001E-2</v>
      </c>
      <c r="N34" s="25">
        <f>ROUND(IF(oknTaxType&lt;&gt;2,0,oknTax2Rate*(oknLineTotalTaxable+IF(oknTaxTotalIncludingShippingCost=0,0,oknShippingCost)+IF(oknTax2IsAppliedToTax1=0,0,oknTax1))),2)</f>
        <v>0</v>
      </c>
      <c r="O34" s="7"/>
    </row>
    <row r="35" spans="6:21" ht="20.100000000000001" hidden="1" customHeight="1" x14ac:dyDescent="0.2">
      <c r="F35" s="57"/>
      <c r="G35" s="58"/>
      <c r="H35" s="58"/>
      <c r="I35" s="58"/>
      <c r="J35" s="59"/>
      <c r="K35" s="22"/>
      <c r="L35" s="23"/>
      <c r="M35" s="24" t="s">
        <v>2</v>
      </c>
      <c r="N35" s="28">
        <v>0</v>
      </c>
      <c r="O35" s="8"/>
    </row>
    <row r="36" spans="6:21" ht="18.75" customHeight="1" x14ac:dyDescent="0.2">
      <c r="F36" s="58"/>
      <c r="G36" s="58"/>
      <c r="H36" s="58"/>
      <c r="I36" s="58"/>
      <c r="J36" s="58"/>
      <c r="K36" s="15"/>
      <c r="L36" s="23"/>
      <c r="M36" s="24" t="s">
        <v>30</v>
      </c>
      <c r="N36" s="25">
        <f>ROUND(oknSubTotal + oknShippingCost + IF(oknTaxType=0,0,IF(oknTaxType=1,oknTax1,oknTax1+oknTax2)),2)</f>
        <v>76375</v>
      </c>
      <c r="O36" s="5"/>
    </row>
    <row r="37" spans="6:21" ht="18.75" customHeight="1" x14ac:dyDescent="0.2">
      <c r="F37" s="58"/>
      <c r="G37" s="58"/>
      <c r="H37" s="58"/>
      <c r="I37" s="58"/>
      <c r="J37" s="58"/>
      <c r="K37" s="15"/>
      <c r="L37" s="15"/>
      <c r="M37" s="15"/>
      <c r="N37" s="15"/>
    </row>
    <row r="38" spans="6:21" ht="18.75" customHeight="1" x14ac:dyDescent="0.2">
      <c r="F38" s="93" t="s">
        <v>55</v>
      </c>
      <c r="G38" s="93"/>
      <c r="H38" s="93"/>
      <c r="I38" s="93"/>
      <c r="J38" s="93"/>
      <c r="K38" s="93"/>
      <c r="L38" s="93"/>
      <c r="M38" s="93"/>
      <c r="N38" s="93"/>
    </row>
    <row r="39" spans="6:21" ht="15" x14ac:dyDescent="0.2">
      <c r="F39" s="94" t="s">
        <v>38</v>
      </c>
      <c r="G39" s="94"/>
      <c r="H39" s="94"/>
      <c r="I39" s="94"/>
      <c r="J39" s="94"/>
      <c r="K39" s="94"/>
      <c r="L39" s="94"/>
      <c r="M39" s="94"/>
      <c r="N39" s="94"/>
    </row>
    <row r="40" spans="6:21" ht="18" customHeight="1" x14ac:dyDescent="0.2">
      <c r="F40" s="97" t="s">
        <v>25</v>
      </c>
      <c r="G40" s="97"/>
      <c r="H40" s="97"/>
      <c r="I40" s="97"/>
      <c r="J40" s="97"/>
      <c r="K40" s="97"/>
      <c r="L40" s="97"/>
      <c r="M40" s="97"/>
      <c r="N40" s="97"/>
    </row>
    <row r="41" spans="6:21" ht="13.5" x14ac:dyDescent="0.2">
      <c r="F41" s="92" t="s">
        <v>39</v>
      </c>
      <c r="G41" s="92"/>
      <c r="H41" s="92"/>
      <c r="I41" s="92"/>
      <c r="J41" s="92"/>
      <c r="K41" s="92"/>
      <c r="L41" s="92"/>
      <c r="M41" s="92"/>
      <c r="N41" s="92"/>
    </row>
    <row r="42" spans="6:21" ht="13.5" x14ac:dyDescent="0.2">
      <c r="F42" s="95" t="s">
        <v>26</v>
      </c>
      <c r="G42" s="95"/>
      <c r="H42" s="95"/>
      <c r="I42" s="95"/>
      <c r="J42" s="95"/>
      <c r="K42" s="96" t="s">
        <v>40</v>
      </c>
      <c r="L42" s="96"/>
      <c r="M42" s="96"/>
      <c r="N42" s="96"/>
    </row>
    <row r="43" spans="6:21" ht="13.5" x14ac:dyDescent="0.2">
      <c r="F43" s="92" t="s">
        <v>41</v>
      </c>
      <c r="G43" s="92"/>
      <c r="H43" s="92"/>
      <c r="I43" s="92"/>
      <c r="J43" s="92"/>
      <c r="K43" s="92"/>
      <c r="L43" s="92"/>
      <c r="M43" s="92"/>
      <c r="N43" s="92"/>
    </row>
    <row r="934" spans="1:1" hidden="1" x14ac:dyDescent="0.2">
      <c r="A934" s="63" t="s">
        <v>67</v>
      </c>
    </row>
    <row r="964" spans="1:1" hidden="1" x14ac:dyDescent="0.2">
      <c r="A964" s="63" t="s">
        <v>70</v>
      </c>
    </row>
    <row r="976" spans="1:1" hidden="1" x14ac:dyDescent="0.2">
      <c r="A976" s="63" t="s">
        <v>70</v>
      </c>
    </row>
    <row r="992" spans="1:1" hidden="1" x14ac:dyDescent="0.2">
      <c r="A992" s="63" t="s">
        <v>70</v>
      </c>
    </row>
  </sheetData>
  <sheetProtection sheet="1" objects="1" scenarios="1" selectLockedCells="1"/>
  <mergeCells count="60">
    <mergeCell ref="Q27:U31"/>
    <mergeCell ref="Q32:U32"/>
    <mergeCell ref="Q33:U33"/>
    <mergeCell ref="Q16:Q17"/>
    <mergeCell ref="R16:U17"/>
    <mergeCell ref="Q18:Q22"/>
    <mergeCell ref="R18:U22"/>
    <mergeCell ref="Q23:Q26"/>
    <mergeCell ref="R23:U26"/>
    <mergeCell ref="Q3:U4"/>
    <mergeCell ref="R5:U5"/>
    <mergeCell ref="Q6:Q10"/>
    <mergeCell ref="R6:U10"/>
    <mergeCell ref="Q11:Q15"/>
    <mergeCell ref="R11:U15"/>
    <mergeCell ref="F43:N43"/>
    <mergeCell ref="F38:N38"/>
    <mergeCell ref="F39:N39"/>
    <mergeCell ref="F42:J42"/>
    <mergeCell ref="K42:N42"/>
    <mergeCell ref="F41:N41"/>
    <mergeCell ref="F40:N40"/>
    <mergeCell ref="A3:B3"/>
    <mergeCell ref="A4:B4"/>
    <mergeCell ref="A5:B5"/>
    <mergeCell ref="A6:B6"/>
    <mergeCell ref="F17:H17"/>
    <mergeCell ref="F3:L3"/>
    <mergeCell ref="A8:B8"/>
    <mergeCell ref="F16:H16"/>
    <mergeCell ref="L16:M16"/>
    <mergeCell ref="F9:K9"/>
    <mergeCell ref="F13:K13"/>
    <mergeCell ref="M10:N13"/>
    <mergeCell ref="G29:L29"/>
    <mergeCell ref="G30:L30"/>
    <mergeCell ref="G31:L31"/>
    <mergeCell ref="I17:K17"/>
    <mergeCell ref="I16:K16"/>
    <mergeCell ref="G23:L23"/>
    <mergeCell ref="G20:L20"/>
    <mergeCell ref="G21:L21"/>
    <mergeCell ref="G22:L22"/>
    <mergeCell ref="L17:M17"/>
    <mergeCell ref="G24:L24"/>
    <mergeCell ref="G25:L25"/>
    <mergeCell ref="G26:L26"/>
    <mergeCell ref="G27:L27"/>
    <mergeCell ref="G28:L28"/>
    <mergeCell ref="AG17:AH17"/>
    <mergeCell ref="G19:L19"/>
    <mergeCell ref="AG13:AH13"/>
    <mergeCell ref="AG14:AH14"/>
    <mergeCell ref="AG15:AH15"/>
    <mergeCell ref="AG16:AH16"/>
    <mergeCell ref="L9:L13"/>
    <mergeCell ref="M9:N9"/>
    <mergeCell ref="F10:K10"/>
    <mergeCell ref="F11:K11"/>
    <mergeCell ref="F12:K12"/>
  </mergeCells>
  <phoneticPr fontId="7" type="noConversion"/>
  <dataValidations count="11">
    <dataValidation type="textLength" allowBlank="1" showInputMessage="1" showErrorMessage="1" errorTitle="Invalid Input" error="Max characters allowed: 10" sqref="B7 N5" xr:uid="{00000000-0002-0000-0000-000000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AI18 AH20 M34 N35 F20:F31 M20:M30" xr:uid="{00000000-0002-0000-0000-000001000000}">
      <formula1>999999999.99</formula1>
    </dataValidation>
    <dataValidation type="textLength" allowBlank="1" showInputMessage="1" showErrorMessage="1" errorTitle="Invalid Input" error="Max characters allowed: 10" sqref="A20:A31" xr:uid="{00000000-0002-0000-0000-000002000000}">
      <formula1>0</formula1>
      <formula2>20</formula2>
    </dataValidation>
    <dataValidation type="textLength" operator="lessThan" allowBlank="1" showInputMessage="1" showErrorMessage="1" errorTitle="Invalid Input" error="Max characters allowed: 15" sqref="L17 F17" xr:uid="{00000000-0002-0000-0000-000003000000}">
      <formula1>15</formula1>
    </dataValidation>
    <dataValidation type="date" allowBlank="1" showErrorMessage="1" errorTitle="Invalid Input" error="Please enter a valid date." sqref="N6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20" sqref="AG16:AH16 F12:F13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60" sqref="AG13:AH15 F10:F11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30" sqref="AG17:AH17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20" sqref="N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G22:G31" xr:uid="{00000000-0002-0000-0000-000009000000}">
      <formula1>100</formula1>
    </dataValidation>
    <dataValidation type="textLength" allowBlank="1" showInputMessage="1" showErrorMessage="1" sqref="G34:J37 F35:F38 M9:M10" xr:uid="{00000000-0002-0000-0000-00000A000000}">
      <formula1>1</formula1>
      <formula2>255</formula2>
    </dataValidation>
  </dataValidations>
  <hyperlinks>
    <hyperlink ref="Q3:U4" r:id="rId1" display="To create an invoice (tutorial Movie)" xr:uid="{00000000-0004-0000-0000-000000000000}"/>
    <hyperlink ref="Q33" r:id="rId2" display="http://www.uniformsoft.com" xr:uid="{00000000-0004-0000-0000-000001000000}"/>
    <hyperlink ref="Q32" r:id="rId3" display="http://www.InvoicingTemplates.com" xr:uid="{00000000-0004-0000-0000-000002000000}"/>
    <hyperlink ref="A934" r:id="rId4" tooltip="Invoicing Template for Integrated Security Service" display="http://www.invoicingtemplate.com/bill-format-integrated-security-service.html" xr:uid="{00000000-0004-0000-0000-000003000000}"/>
    <hyperlink ref="AKI1" r:id="rId5" tooltip="Bill Format for Integrated Security Service" display="http://www.invoicingtemplate.com/bill-format-integrated-security-service.html" xr:uid="{00000000-0004-0000-0000-000004000000}"/>
    <hyperlink ref="A976" r:id="rId6" tooltip="Invoicing Template for Integrated Security Service" display="http://www.invoicingtemplate.com/bill-format-integrated-security-service.html" xr:uid="{00000000-0004-0000-0000-000005000000}"/>
    <hyperlink ref="AKV1" r:id="rId7" tooltip="Bill Format for Integrated Security Service" display="http://www.invoicingtemplate.com/bill-format-integrated-security-service.html" xr:uid="{00000000-0004-0000-0000-000006000000}"/>
    <hyperlink ref="A992" r:id="rId8" tooltip="Invoicing Template for Integrated Security Service" display="http://www.invoicingtemplate.com/bill-format-integrated-security-service.html" xr:uid="{00000000-0004-0000-0000-000007000000}"/>
    <hyperlink ref="AKD1" r:id="rId9" tooltip="Bill Format for Integrated Security Service" display="http://www.invoicingtemplate.com/bill-format-integrated-security-service.html" xr:uid="{00000000-0004-0000-0000-000008000000}"/>
    <hyperlink ref="A964" r:id="rId10" tooltip="Invoicing Template for Integrated Security Service" display="http://www.invoicingtemplate.com/bill-format-integrated-security-service.html" xr:uid="{00000000-0004-0000-0000-000009000000}"/>
    <hyperlink ref="AIN1" r:id="rId11" tooltip="Bill Format for Integrated Security Service" display="http://www.invoicingtemplate.com/bill-format-integrated-security-service.html" xr:uid="{00000000-0004-0000-0000-00000A000000}"/>
  </hyperlinks>
  <printOptions horizontalCentered="1"/>
  <pageMargins left="0.51181102362204722" right="0.51181102362204722" top="0.78740157480314965" bottom="0.51181102362204722" header="0.51181102362204722" footer="0.51181102362204722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66461-F6E8-4736-9B4F-A056887F7A0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oknJobDetail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oknVendorNumber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Integrated Security Service</dc:title>
  <dc:subject>"Bill Format for Integrated Security Service" summary: If you are providing integrated security service to your clients, whether it is physical / electronic security services, special event security service, access control solutions, consulting Services, this invoice template could help you create professional bills with easy and quick.</dc:subject>
  <dc:creator>https://www.invoicingtemplate.com/</dc:creator>
  <cp:keywords/>
  <dc:description>https://www.invoicingtemplate.com/bill-format-integrated-security-service.html</dc:description>
  <cp:lastModifiedBy>liangjun yu</cp:lastModifiedBy>
  <cp:lastPrinted>2016-10-18T06:24:58Z</cp:lastPrinted>
  <dcterms:created xsi:type="dcterms:W3CDTF">2000-07-27T22:24:14Z</dcterms:created>
  <dcterms:modified xsi:type="dcterms:W3CDTF">2024-03-08T11:26:46Z</dcterms:modified>
  <cp:category>Bill Format for Integrated Security Service, Invoicing Template for Integrated Security Service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151, Salem, Oregon, 167419, 154637, 7000826580960572180?+8.27%, 48.6 sq mi, 125.9 km2, 3,445/sq mi, 1,330/km2, 44°55′25″N 123°01′24″W? / ?44.9237°N 123.0232°W? / 44.9237; -123.0232? (Salem)</vt:lpwstr>
  </property>
</Properties>
</file>