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96\"/>
    </mc:Choice>
  </mc:AlternateContent>
  <xr:revisionPtr revIDLastSave="0" documentId="13_ncr:1_{B45AD5B5-EFEB-4054-A9A0-6118AF6368A6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4" r:id="rId5"/>
    <sheet name="Sales Rep. Report" sheetId="3" r:id="rId6"/>
    <sheet name="©" sheetId="11" r:id="rId7"/>
    <sheet name="UniformSoftware.com" sheetId="12" r:id="rId8"/>
    <sheet name="Office-Kit.com.System" sheetId="2" state="veryHidden" r:id="rId9"/>
  </sheets>
  <definedNames>
    <definedName name="InvoicingTemplateLinkTarget" hidden="1">'Office-Kit.com.System'!$A$1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Invoice!$AD$32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mputerModel">Invoice!$I$17</definedName>
    <definedName name="oknComputerSerial">Invoice!$L$17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abor">Invoice!$M$37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Invoice!$D$32</definedName>
    <definedName name="oknMisc">Invoice!$M$36</definedName>
    <definedName name="oknNotes">Invoice!$F$36</definedName>
    <definedName name="oknPayments">Invoice!$AD$31</definedName>
    <definedName name="oknPaymentTerm">Invoice!$F$17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Quantity_1">Invoice!$J$20</definedName>
    <definedName name="oknQuantity_10">Invoice!$J$29</definedName>
    <definedName name="oknQuantity_11">Invoice!$J$30</definedName>
    <definedName name="oknQuantity_12">Invoice!$J$31</definedName>
    <definedName name="oknQuantity_2">Invoice!$J$21</definedName>
    <definedName name="oknQuantity_3">Invoice!$J$22</definedName>
    <definedName name="oknQuantity_4">Invoice!$J$23</definedName>
    <definedName name="oknQuantity_5">Invoice!$J$24</definedName>
    <definedName name="oknQuantity_6">Invoice!$J$25</definedName>
    <definedName name="oknQuantity_7">Invoice!$J$26</definedName>
    <definedName name="oknQuantity_8">Invoice!$J$27</definedName>
    <definedName name="oknQuantity_9">Invoice!$J$28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Invoice!$G$17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Name">Invoice!$L$10</definedName>
    <definedName name="oknShippingCost">Invoice!$M$35</definedName>
    <definedName name="oknShipVia">Invoice!$J$17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Invoice!$C$12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Invoice!$M$38</definedName>
    <definedName name="oknWhoAddress">Invoice!$F$11</definedName>
    <definedName name="oknWhoCityStateZip">Invoice!$F$12</definedName>
    <definedName name="oknWhoEmail">Invoice!$F$13</definedName>
    <definedName name="oknWhoID">Invoice!$F$9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Aging!$B$21:$N$24</definedName>
    <definedName name="_xlnm.Print_Area" localSheetId="2">'Customer Report'!$B$12:$Q$52</definedName>
    <definedName name="_xlnm.Print_Area" localSheetId="0">Invoice!$F$3:$M$40</definedName>
    <definedName name="_xlnm.Print_Area" localSheetId="3">'Product Report'!$B$12:$I$15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Aging!$2:$20</definedName>
    <definedName name="_xlnm.Print_Titles" localSheetId="2">'Customer Report'!$2:$11</definedName>
    <definedName name="_xlnm.Print_Titles" localSheetId="0">Invoice!$3:$19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F20" i="4"/>
  <c r="B6" i="4"/>
  <c r="B5" i="4"/>
  <c r="B4" i="4"/>
  <c r="B3" i="4"/>
  <c r="M28" i="1" l="1"/>
  <c r="M29" i="1"/>
  <c r="M30" i="1"/>
  <c r="M31" i="1"/>
  <c r="M20" i="1"/>
  <c r="D32" i="1" s="1" a="1"/>
  <c r="D32" i="1" s="1"/>
  <c r="M21" i="1"/>
  <c r="M22" i="1"/>
  <c r="M23" i="1"/>
  <c r="M24" i="1"/>
  <c r="M25" i="1"/>
  <c r="M26" i="1"/>
  <c r="M27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M32" i="1" l="1"/>
  <c r="M33" i="1" s="1"/>
  <c r="M38" i="1" l="1"/>
  <c r="AD32" i="1" l="1"/>
</calcChain>
</file>

<file path=xl/sharedStrings.xml><?xml version="1.0" encoding="utf-8"?>
<sst xmlns="http://schemas.openxmlformats.org/spreadsheetml/2006/main" count="180" uniqueCount="127">
  <si>
    <t>DATE:</t>
  </si>
  <si>
    <t>Bill To:</t>
  </si>
  <si>
    <t>SHIPPING &amp; HANDLING</t>
  </si>
  <si>
    <t>Line Total</t>
    <phoneticPr fontId="6" type="noConversion"/>
  </si>
  <si>
    <t>Unit Price</t>
    <phoneticPr fontId="6" type="noConversion"/>
  </si>
  <si>
    <t>SUBTOTAL</t>
    <phoneticPr fontId="6" type="noConversion"/>
  </si>
  <si>
    <t>Description</t>
    <phoneticPr fontId="6" type="noConversion"/>
  </si>
  <si>
    <t>SoftID</t>
    <phoneticPr fontId="8" type="noConversion"/>
  </si>
  <si>
    <t>DbPath</t>
    <phoneticPr fontId="8" type="noConversion"/>
  </si>
  <si>
    <t>Taxable</t>
    <phoneticPr fontId="6" type="noConversion"/>
  </si>
  <si>
    <t>TOTAL DUE</t>
    <phoneticPr fontId="6" type="noConversion"/>
  </si>
  <si>
    <t>TaxSystem</t>
    <phoneticPr fontId="6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</si>
  <si>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</si>
  <si>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</si>
  <si>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</si>
  <si>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</si>
  <si>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</si>
  <si>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</si>
  <si>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</si>
  <si>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</si>
  <si>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</si>
  <si>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</si>
  <si>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</si>
  <si>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</si>
  <si>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</si>
  <si>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</si>
  <si>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</si>
  <si>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</si>
  <si>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</si>
  <si>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</si>
  <si>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</si>
  <si>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</si>
  <si>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</si>
  <si>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</si>
  <si>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</si>
  <si>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</si>
  <si>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</si>
  <si>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</si>
  <si>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</si>
  <si>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</si>
  <si>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</si>
  <si>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</si>
  <si>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</si>
  <si>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</si>
  <si>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</si>
  <si>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</si>
  <si>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</si>
  <si>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</si>
  <si>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</si>
  <si>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</si>
  <si>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</si>
  <si>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</si>
  <si>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</si>
  <si>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</si>
  <si>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</si>
  <si>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</si>
  <si>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</si>
  <si>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</si>
  <si>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</si>
  <si>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</si>
  <si>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</si>
  <si>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</si>
  <si>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</si>
  <si>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</si>
  <si>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</si>
  <si>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</si>
  <si>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</si>
  <si>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</si>
  <si>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</si>
  <si>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Service Tag #</t>
  </si>
  <si>
    <t>Computer Model #</t>
  </si>
  <si>
    <t>Terms</t>
  </si>
  <si>
    <t>Computer Serial #</t>
  </si>
  <si>
    <t>Allow incomplete line</t>
  </si>
  <si>
    <t>Allow zero line total</t>
  </si>
  <si>
    <t>INVOICE</t>
  </si>
  <si>
    <t>Paid</t>
    <phoneticPr fontId="6" type="noConversion"/>
  </si>
  <si>
    <t>Balance</t>
    <phoneticPr fontId="6" type="noConversion"/>
  </si>
  <si>
    <t>c5096</t>
  </si>
  <si>
    <t>c5096.mdb</t>
  </si>
  <si>
    <t>YOUR PC SERVICE BUSINESS NAME</t>
  </si>
  <si>
    <t>Address</t>
  </si>
  <si>
    <t>City, State ZIP</t>
  </si>
  <si>
    <t>Phone</t>
  </si>
  <si>
    <t xml:space="preserve">THANK YOU FOR YOUR BUSINESS! </t>
  </si>
  <si>
    <t>Email</t>
  </si>
  <si>
    <t>#</t>
  </si>
  <si>
    <t>BILL TO</t>
  </si>
  <si>
    <t>MISC</t>
  </si>
  <si>
    <t>LABOR</t>
  </si>
  <si>
    <t>Item#</t>
  </si>
  <si>
    <t>Pending</t>
  </si>
  <si>
    <t>Net 60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</si>
  <si>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</si>
  <si>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</si>
  <si>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</si>
  <si>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</si>
  <si>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</si>
  <si>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</si>
  <si>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</si>
  <si>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</si>
  <si>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</si>
  <si>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</si>
  <si>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DON’'T DELETE THESE CELLS</t>
  </si>
  <si>
    <t>TAX</t>
  </si>
  <si>
    <t>p001</t>
  </si>
  <si>
    <t>t1</t>
  </si>
  <si>
    <t>t2</t>
  </si>
  <si>
    <t>t3</t>
  </si>
  <si>
    <t>p002</t>
  </si>
  <si>
    <t>Reinstall Windows 10</t>
  </si>
  <si>
    <t>SSD drive 256 GB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</si>
  <si>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</si>
  <si>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</si>
  <si>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</si>
  <si>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</si>
  <si>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</si>
  <si>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</si>
  <si>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</si>
  <si>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</si>
  <si>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 Format for Computer Repair Service - c5096</t>
  </si>
  <si>
    <t xml:space="preserve">Invoicing Template for Computer Repair Service </t>
  </si>
  <si>
    <t>Bill Format for Computer Repair Servicec5096</t>
  </si>
  <si>
    <t>© 2017 InvoicingTemplate.com / Uniform Software LTD</t>
  </si>
  <si>
    <t>Invoicing Template for Computer Repair Service  - 267, Palm Bay, Florida, 110104, 103190, 7000670026165326100?+6.70%, 65.7 sq mi, 170.2 km2, 1,676/sq mi, 647/km2, 27°59′08″N 80°39′45″W? / ?27.9856°N 80.6626°W? / 27.9856; -80.6626? (Palm Bay)</t>
  </si>
  <si>
    <t>Bill Format for Computer Repair Servicec5096 - 267, Palm Bay, Florida, 110104, 103190, 7000670026165326100?+6.70%, 65.7 sq mi, 170.2 km2, 1,676/sq mi, 647/km2, 27°59′08″N 80°39′45″W? / ?27.9856°N 80.6626°W? / 27.9856; -80.6626? (Palm Bay)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</si>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</sst>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&quot;$&quot;#,##0.00;[Red]&quot;$&quot;#,##0.0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1"/>
      <name val="Eras Bold ITC"/>
      <family val="2"/>
    </font>
    <font>
      <sz val="10"/>
      <name val="Bookman Old Style"/>
      <family val="1"/>
    </font>
    <font>
      <sz val="10"/>
      <color indexed="23"/>
      <name val="Bookman Old Style"/>
      <family val="1"/>
    </font>
    <font>
      <sz val="28"/>
      <color indexed="42"/>
      <name val="Bookman Old Style"/>
      <family val="1"/>
    </font>
    <font>
      <b/>
      <sz val="10"/>
      <name val="Bookman Old Style"/>
      <family val="1"/>
    </font>
    <font>
      <i/>
      <sz val="10"/>
      <name val="Bookman Old Style"/>
      <family val="1"/>
    </font>
    <font>
      <sz val="8"/>
      <name val="Bookman Old Style"/>
      <family val="1"/>
    </font>
    <font>
      <sz val="24"/>
      <color theme="9" tint="-0.499984740745262"/>
      <name val="Eras Bold ITC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0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 style="thin">
        <color theme="8" tint="-0.499984740745262"/>
      </bottom>
      <diagonal/>
    </border>
    <border>
      <left/>
      <right/>
      <top style="thick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4" fontId="7" fillId="3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9" fillId="0" borderId="0" xfId="0" applyNumberFormat="1" applyFont="1" applyAlignment="1">
      <alignment horizontal="left" indent="1"/>
    </xf>
    <xf numFmtId="0" fontId="7" fillId="3" borderId="0" xfId="0" applyFont="1" applyFill="1"/>
    <xf numFmtId="0" fontId="9" fillId="2" borderId="5" xfId="0" applyFont="1" applyFill="1" applyBorder="1" applyAlignment="1">
      <alignment horizontal="center"/>
    </xf>
    <xf numFmtId="14" fontId="9" fillId="2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9" fillId="0" borderId="0" xfId="0" applyFont="1" applyAlignment="1">
      <alignment horizontal="left"/>
    </xf>
    <xf numFmtId="0" fontId="7" fillId="3" borderId="0" xfId="0" applyFont="1" applyFill="1" applyAlignment="1">
      <alignment horizontal="left" indent="1"/>
    </xf>
    <xf numFmtId="0" fontId="10" fillId="0" borderId="0" xfId="0" applyFont="1"/>
    <xf numFmtId="4" fontId="7" fillId="3" borderId="0" xfId="0" applyNumberFormat="1" applyFont="1" applyFill="1"/>
    <xf numFmtId="4" fontId="7" fillId="0" borderId="0" xfId="0" applyNumberFormat="1" applyFont="1"/>
    <xf numFmtId="4" fontId="9" fillId="2" borderId="5" xfId="0" applyNumberFormat="1" applyFont="1" applyFill="1" applyBorder="1" applyAlignment="1">
      <alignment horizontal="center"/>
    </xf>
    <xf numFmtId="4" fontId="10" fillId="0" borderId="0" xfId="0" applyNumberFormat="1" applyFont="1" applyAlignment="1">
      <alignment horizontal="right"/>
    </xf>
    <xf numFmtId="14" fontId="7" fillId="3" borderId="0" xfId="0" applyNumberFormat="1" applyFont="1" applyFill="1"/>
    <xf numFmtId="14" fontId="7" fillId="0" borderId="0" xfId="0" applyNumberFormat="1" applyFont="1"/>
    <xf numFmtId="14" fontId="9" fillId="0" borderId="0" xfId="0" applyNumberFormat="1" applyFont="1"/>
    <xf numFmtId="14" fontId="12" fillId="0" borderId="0" xfId="0" applyNumberFormat="1" applyFont="1"/>
    <xf numFmtId="14" fontId="9" fillId="2" borderId="5" xfId="0" applyNumberFormat="1" applyFont="1" applyFill="1" applyBorder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1" fillId="0" borderId="0" xfId="0" applyNumberFormat="1" applyFont="1"/>
    <xf numFmtId="4" fontId="9" fillId="0" borderId="0" xfId="0" applyNumberFormat="1" applyFont="1"/>
    <xf numFmtId="4" fontId="7" fillId="0" borderId="0" xfId="0" applyNumberFormat="1" applyFont="1" applyAlignment="1">
      <alignment shrinkToFit="1"/>
    </xf>
    <xf numFmtId="0" fontId="13" fillId="0" borderId="0" xfId="0" applyFont="1"/>
    <xf numFmtId="0" fontId="9" fillId="0" borderId="0" xfId="0" applyFont="1"/>
    <xf numFmtId="0" fontId="9" fillId="2" borderId="1" xfId="0" applyFont="1" applyFill="1" applyBorder="1"/>
    <xf numFmtId="4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8" fillId="0" borderId="0" xfId="0" applyFont="1" applyAlignment="1">
      <alignment horizontal="right" vertical="center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165" fontId="18" fillId="0" borderId="0" xfId="0" applyNumberFormat="1" applyFont="1" applyAlignment="1">
      <alignment horizontal="right" vertical="center"/>
    </xf>
    <xf numFmtId="43" fontId="15" fillId="0" borderId="5" xfId="0" applyNumberFormat="1" applyFont="1" applyBorder="1" applyAlignment="1" applyProtection="1">
      <alignment horizontal="right" vertical="center"/>
      <protection locked="0" hidden="1"/>
    </xf>
    <xf numFmtId="43" fontId="15" fillId="0" borderId="5" xfId="0" applyNumberFormat="1" applyFont="1" applyBorder="1" applyAlignment="1" applyProtection="1">
      <alignment horizontal="right" vertical="center"/>
      <protection hidden="1"/>
    </xf>
    <xf numFmtId="0" fontId="15" fillId="4" borderId="0" xfId="0" applyFont="1" applyFill="1" applyAlignment="1">
      <alignment vertical="center"/>
    </xf>
    <xf numFmtId="165" fontId="20" fillId="4" borderId="0" xfId="0" applyNumberFormat="1" applyFont="1" applyFill="1" applyAlignment="1">
      <alignment horizontal="right" vertical="center"/>
    </xf>
    <xf numFmtId="10" fontId="20" fillId="4" borderId="0" xfId="0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0" fontId="20" fillId="4" borderId="0" xfId="0" applyNumberFormat="1" applyFont="1" applyFill="1" applyAlignment="1">
      <alignment vertical="center"/>
    </xf>
    <xf numFmtId="0" fontId="15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10" fontId="15" fillId="0" borderId="0" xfId="0" applyNumberFormat="1" applyFont="1" applyAlignment="1" applyProtection="1">
      <alignment horizontal="right" vertical="center"/>
      <protection locked="0"/>
    </xf>
    <xf numFmtId="43" fontId="15" fillId="0" borderId="5" xfId="0" applyNumberFormat="1" applyFont="1" applyBorder="1" applyAlignment="1" applyProtection="1">
      <alignment horizontal="right" vertical="center"/>
      <protection locked="0"/>
    </xf>
    <xf numFmtId="172" fontId="15" fillId="0" borderId="5" xfId="0" applyNumberFormat="1" applyFont="1" applyBorder="1" applyAlignment="1" applyProtection="1">
      <alignment horizontal="right" vertical="center"/>
      <protection hidden="1"/>
    </xf>
    <xf numFmtId="0" fontId="18" fillId="0" borderId="0" xfId="0" applyFont="1" applyAlignment="1">
      <alignment horizontal="center" vertical="center"/>
    </xf>
    <xf numFmtId="170" fontId="20" fillId="4" borderId="0" xfId="0" applyNumberFormat="1" applyFont="1" applyFill="1" applyAlignment="1">
      <alignment horizontal="right" vertical="center"/>
    </xf>
    <xf numFmtId="0" fontId="18" fillId="4" borderId="14" xfId="0" applyFont="1" applyFill="1" applyBorder="1" applyAlignment="1">
      <alignment horizontal="center" vertical="center"/>
    </xf>
    <xf numFmtId="169" fontId="15" fillId="0" borderId="19" xfId="0" applyNumberFormat="1" applyFont="1" applyBorder="1" applyAlignment="1" applyProtection="1">
      <alignment horizontal="right" vertical="center"/>
      <protection locked="0"/>
    </xf>
    <xf numFmtId="171" fontId="15" fillId="0" borderId="19" xfId="0" applyNumberFormat="1" applyFont="1" applyBorder="1" applyAlignment="1" applyProtection="1">
      <alignment horizontal="left" vertical="center"/>
      <protection hidden="1"/>
    </xf>
    <xf numFmtId="169" fontId="15" fillId="0" borderId="20" xfId="0" applyNumberFormat="1" applyFont="1" applyBorder="1" applyAlignment="1" applyProtection="1">
      <alignment horizontal="right" vertical="center"/>
      <protection locked="0"/>
    </xf>
    <xf numFmtId="171" fontId="15" fillId="0" borderId="20" xfId="0" applyNumberFormat="1" applyFont="1" applyBorder="1" applyAlignment="1" applyProtection="1">
      <alignment horizontal="left" vertical="center"/>
      <protection hidden="1"/>
    </xf>
    <xf numFmtId="169" fontId="15" fillId="5" borderId="21" xfId="0" applyNumberFormat="1" applyFont="1" applyFill="1" applyBorder="1" applyAlignment="1" applyProtection="1">
      <alignment horizontal="right" vertical="center"/>
      <protection locked="0"/>
    </xf>
    <xf numFmtId="171" fontId="15" fillId="5" borderId="20" xfId="0" applyNumberFormat="1" applyFont="1" applyFill="1" applyBorder="1" applyAlignment="1" applyProtection="1">
      <alignment horizontal="left" vertical="center"/>
      <protection hidden="1"/>
    </xf>
    <xf numFmtId="169" fontId="15" fillId="5" borderId="20" xfId="0" applyNumberFormat="1" applyFont="1" applyFill="1" applyBorder="1" applyAlignment="1" applyProtection="1">
      <alignment horizontal="right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6" borderId="0" xfId="0" applyFont="1" applyFill="1" applyAlignment="1">
      <alignment vertical="center"/>
    </xf>
    <xf numFmtId="0" fontId="15" fillId="6" borderId="0" xfId="0" applyFont="1" applyFill="1" applyAlignment="1" applyProtection="1">
      <alignment vertical="center"/>
      <protection locked="0" hidden="1"/>
    </xf>
    <xf numFmtId="0" fontId="15" fillId="7" borderId="0" xfId="0" applyFont="1" applyFill="1" applyAlignment="1">
      <alignment vertical="center"/>
    </xf>
    <xf numFmtId="0" fontId="15" fillId="7" borderId="0" xfId="0" applyFont="1" applyFill="1" applyAlignment="1">
      <alignment horizontal="left" vertical="center"/>
    </xf>
    <xf numFmtId="0" fontId="17" fillId="7" borderId="0" xfId="0" applyFont="1" applyFill="1" applyAlignment="1">
      <alignment horizontal="right" vertical="center"/>
    </xf>
    <xf numFmtId="168" fontId="15" fillId="7" borderId="0" xfId="0" applyNumberFormat="1" applyFont="1" applyFill="1" applyAlignment="1">
      <alignment horizontal="left" vertical="center" shrinkToFit="1"/>
    </xf>
    <xf numFmtId="0" fontId="18" fillId="7" borderId="0" xfId="0" applyFont="1" applyFill="1" applyAlignment="1">
      <alignment horizontal="center" vertical="center"/>
    </xf>
    <xf numFmtId="0" fontId="15" fillId="7" borderId="0" xfId="0" applyFont="1" applyFill="1" applyAlignment="1">
      <alignment horizontal="center" vertical="center"/>
    </xf>
    <xf numFmtId="44" fontId="15" fillId="7" borderId="0" xfId="0" applyNumberFormat="1" applyFont="1" applyFill="1" applyAlignment="1">
      <alignment horizontal="left" vertical="center"/>
    </xf>
    <xf numFmtId="166" fontId="15" fillId="7" borderId="0" xfId="0" applyNumberFormat="1" applyFont="1" applyFill="1" applyAlignment="1">
      <alignment horizontal="left" vertical="center"/>
    </xf>
    <xf numFmtId="10" fontId="15" fillId="7" borderId="0" xfId="0" applyNumberFormat="1" applyFont="1" applyFill="1" applyAlignment="1">
      <alignment horizontal="right" vertical="center"/>
    </xf>
    <xf numFmtId="43" fontId="15" fillId="7" borderId="0" xfId="0" applyNumberFormat="1" applyFont="1" applyFill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18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15" fillId="9" borderId="0" xfId="0" applyFont="1" applyFill="1" applyAlignment="1">
      <alignment vertical="center"/>
    </xf>
    <xf numFmtId="1" fontId="15" fillId="0" borderId="19" xfId="0" applyNumberFormat="1" applyFont="1" applyBorder="1" applyAlignment="1" applyProtection="1">
      <alignment horizontal="center" vertical="center"/>
      <protection locked="0"/>
    </xf>
    <xf numFmtId="1" fontId="15" fillId="5" borderId="20" xfId="0" applyNumberFormat="1" applyFont="1" applyFill="1" applyBorder="1" applyAlignment="1" applyProtection="1">
      <alignment horizontal="center" vertical="center"/>
      <protection locked="0"/>
    </xf>
    <xf numFmtId="1" fontId="15" fillId="0" borderId="20" xfId="0" applyNumberFormat="1" applyFont="1" applyBorder="1" applyAlignment="1" applyProtection="1">
      <alignment horizontal="center" vertical="center"/>
      <protection locked="0"/>
    </xf>
    <xf numFmtId="1" fontId="15" fillId="5" borderId="21" xfId="0" applyNumberFormat="1" applyFont="1" applyFill="1" applyBorder="1" applyAlignment="1" applyProtection="1">
      <alignment horizontal="center" vertical="center"/>
      <protection locked="0"/>
    </xf>
    <xf numFmtId="0" fontId="28" fillId="0" borderId="22" xfId="2" applyFont="1" applyBorder="1"/>
    <xf numFmtId="0" fontId="30" fillId="0" borderId="23" xfId="2" applyFont="1" applyBorder="1" applyAlignment="1">
      <alignment horizontal="left" vertical="center"/>
    </xf>
    <xf numFmtId="0" fontId="29" fillId="0" borderId="22" xfId="2" applyBorder="1"/>
    <xf numFmtId="0" fontId="29" fillId="0" borderId="0" xfId="2"/>
    <xf numFmtId="0" fontId="31" fillId="0" borderId="24" xfId="2" applyFont="1" applyBorder="1" applyAlignment="1">
      <alignment horizontal="left" wrapText="1" indent="1"/>
    </xf>
    <xf numFmtId="0" fontId="31" fillId="0" borderId="22" xfId="2" applyFont="1" applyBorder="1"/>
    <xf numFmtId="0" fontId="31" fillId="0" borderId="22" xfId="2" applyFont="1" applyBorder="1" applyAlignment="1">
      <alignment horizontal="left" wrapText="1"/>
    </xf>
    <xf numFmtId="0" fontId="32" fillId="0" borderId="22" xfId="2" applyFont="1" applyBorder="1" applyAlignment="1">
      <alignment horizontal="left" wrapText="1"/>
    </xf>
    <xf numFmtId="0" fontId="33" fillId="0" borderId="22" xfId="4" applyBorder="1" applyAlignment="1" applyProtection="1">
      <alignment horizontal="left" wrapText="1"/>
    </xf>
    <xf numFmtId="0" fontId="31" fillId="0" borderId="22" xfId="2" applyFont="1" applyBorder="1" applyAlignment="1">
      <alignment horizontal="left"/>
    </xf>
    <xf numFmtId="0" fontId="28" fillId="0" borderId="0" xfId="2" applyFont="1"/>
    <xf numFmtId="0" fontId="22" fillId="0" borderId="0" xfId="1" applyAlignment="1" applyProtection="1"/>
    <xf numFmtId="0" fontId="22" fillId="4" borderId="0" xfId="1" applyFill="1" applyAlignment="1" applyProtection="1">
      <alignment vertical="center"/>
    </xf>
    <xf numFmtId="0" fontId="22" fillId="6" borderId="0" xfId="1" applyFill="1" applyAlignment="1" applyProtection="1">
      <alignment vertical="center"/>
    </xf>
    <xf numFmtId="0" fontId="2" fillId="0" borderId="0" xfId="7"/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7" fillId="11" borderId="0" xfId="0" applyFont="1" applyFill="1" applyAlignment="1">
      <alignment horizontal="center" vertical="center" wrapText="1"/>
    </xf>
    <xf numFmtId="165" fontId="22" fillId="12" borderId="0" xfId="1" applyNumberFormat="1" applyFill="1" applyAlignment="1" applyProtection="1">
      <alignment horizontal="center" vertical="center"/>
      <protection locked="0"/>
    </xf>
    <xf numFmtId="165" fontId="22" fillId="13" borderId="0" xfId="1" applyNumberFormat="1" applyFill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5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left" vertical="center" wrapText="1"/>
    </xf>
    <xf numFmtId="0" fontId="23" fillId="9" borderId="0" xfId="0" applyFont="1" applyFill="1" applyAlignment="1">
      <alignment horizontal="center" vertical="center"/>
    </xf>
    <xf numFmtId="167" fontId="15" fillId="5" borderId="20" xfId="0" applyNumberFormat="1" applyFont="1" applyFill="1" applyBorder="1" applyAlignment="1" applyProtection="1">
      <alignment horizontal="right" vertical="center"/>
      <protection locked="0"/>
    </xf>
    <xf numFmtId="0" fontId="15" fillId="5" borderId="20" xfId="0" applyFont="1" applyFill="1" applyBorder="1" applyAlignment="1" applyProtection="1">
      <alignment horizontal="left" vertical="center"/>
      <protection locked="0"/>
    </xf>
    <xf numFmtId="0" fontId="15" fillId="0" borderId="20" xfId="0" applyFont="1" applyBorder="1" applyAlignment="1" applyProtection="1">
      <alignment horizontal="left" vertical="center"/>
      <protection locked="0"/>
    </xf>
    <xf numFmtId="0" fontId="18" fillId="4" borderId="14" xfId="0" applyFont="1" applyFill="1" applyBorder="1" applyAlignment="1">
      <alignment horizontal="center" vertical="center"/>
    </xf>
    <xf numFmtId="0" fontId="22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0" fillId="10" borderId="0" xfId="0" applyFill="1" applyAlignment="1">
      <alignment horizontal="left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167" fontId="15" fillId="5" borderId="21" xfId="0" applyNumberFormat="1" applyFont="1" applyFill="1" applyBorder="1" applyAlignment="1" applyProtection="1">
      <alignment horizontal="right" vertical="center"/>
      <protection locked="0"/>
    </xf>
    <xf numFmtId="0" fontId="15" fillId="5" borderId="21" xfId="0" applyFont="1" applyFill="1" applyBorder="1" applyAlignment="1" applyProtection="1">
      <alignment horizontal="left" vertical="center"/>
      <protection locked="0"/>
    </xf>
    <xf numFmtId="167" fontId="15" fillId="0" borderId="20" xfId="0" applyNumberFormat="1" applyFont="1" applyBorder="1" applyAlignment="1" applyProtection="1">
      <alignment horizontal="right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167" fontId="15" fillId="0" borderId="19" xfId="0" applyNumberFormat="1" applyFont="1" applyBorder="1" applyAlignment="1" applyProtection="1">
      <alignment horizontal="right" vertical="center"/>
      <protection locked="0"/>
    </xf>
    <xf numFmtId="14" fontId="15" fillId="0" borderId="4" xfId="0" applyNumberFormat="1" applyFont="1" applyBorder="1" applyAlignment="1" applyProtection="1">
      <alignment horizontal="center" vertical="center"/>
      <protection locked="0"/>
    </xf>
    <xf numFmtId="14" fontId="15" fillId="0" borderId="2" xfId="0" applyNumberFormat="1" applyFont="1" applyBorder="1" applyAlignment="1" applyProtection="1">
      <alignment horizontal="center" vertical="center"/>
      <protection locked="0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center" vertical="center"/>
    </xf>
    <xf numFmtId="0" fontId="15" fillId="4" borderId="0" xfId="0" applyFont="1" applyFill="1" applyAlignment="1" applyProtection="1">
      <alignment horizontal="center" vertical="center"/>
      <protection locked="0"/>
    </xf>
    <xf numFmtId="168" fontId="15" fillId="0" borderId="0" xfId="0" applyNumberFormat="1" applyFont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9" fillId="5" borderId="0" xfId="0" applyFont="1" applyFill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5" fillId="0" borderId="18" xfId="0" applyFont="1" applyBorder="1" applyAlignment="1" applyProtection="1">
      <alignment horizontal="left" vertical="center"/>
      <protection locked="0"/>
    </xf>
    <xf numFmtId="0" fontId="15" fillId="0" borderId="19" xfId="0" applyFont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157A8586-679C-4087-BF77-9E9E538247E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bill-format-computer-repair-service.html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161925</xdr:rowOff>
    </xdr:from>
    <xdr:to>
      <xdr:col>12</xdr:col>
      <xdr:colOff>1009650</xdr:colOff>
      <xdr:row>6</xdr:row>
      <xdr:rowOff>171450</xdr:rowOff>
    </xdr:to>
    <xdr:sp macro="" textlink="">
      <xdr:nvSpPr>
        <xdr:cNvPr id="1386" name="oknWidget_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ShapeType="1"/>
        </xdr:cNvSpPr>
      </xdr:nvSpPr>
      <xdr:spPr bwMode="auto">
        <a:xfrm>
          <a:off x="1314450" y="1952625"/>
          <a:ext cx="6057900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981075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981075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95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171450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47625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5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31" name="oknCmdAb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10</xdr:col>
      <xdr:colOff>161925</xdr:colOff>
      <xdr:row>7</xdr:row>
      <xdr:rowOff>57150</xdr:rowOff>
    </xdr:from>
    <xdr:to>
      <xdr:col>12</xdr:col>
      <xdr:colOff>590549</xdr:colOff>
      <xdr:row>14</xdr:row>
      <xdr:rowOff>73227</xdr:rowOff>
    </xdr:to>
    <xdr:pic>
      <xdr:nvPicPr>
        <xdr:cNvPr id="16" name="oknWidget_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2114550"/>
          <a:ext cx="1962149" cy="1663902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2</xdr:row>
      <xdr:rowOff>104775</xdr:rowOff>
    </xdr:from>
    <xdr:to>
      <xdr:col>6</xdr:col>
      <xdr:colOff>495300</xdr:colOff>
      <xdr:row>5</xdr:row>
      <xdr:rowOff>38100</xdr:rowOff>
    </xdr:to>
    <xdr:pic>
      <xdr:nvPicPr>
        <xdr:cNvPr id="18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C46666-4E8F-6099-CD6D-CA3416F18A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876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20" name="oknWidget_2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strike="noStrike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41" name="oknWidget_2">
          <a:extLst>
            <a:ext uri="{FF2B5EF4-FFF2-40B4-BE49-F238E27FC236}">
              <a16:creationId xmlns:a16="http://schemas.microsoft.com/office/drawing/2014/main" id="{00000000-0008-0000-0200-000045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strike="noStrike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65" name="oknWidget_2">
          <a:extLst>
            <a:ext uri="{FF2B5EF4-FFF2-40B4-BE49-F238E27FC236}">
              <a16:creationId xmlns:a16="http://schemas.microsoft.com/office/drawing/2014/main" id="{00000000-0008-0000-0300-000045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strike="noStrike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90" name="oknWidget_2">
          <a:extLst>
            <a:ext uri="{FF2B5EF4-FFF2-40B4-BE49-F238E27FC236}">
              <a16:creationId xmlns:a16="http://schemas.microsoft.com/office/drawing/2014/main" id="{00000000-0008-0000-0400-000046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213" name="oknWidget_2">
          <a:extLst>
            <a:ext uri="{FF2B5EF4-FFF2-40B4-BE49-F238E27FC236}">
              <a16:creationId xmlns:a16="http://schemas.microsoft.com/office/drawing/2014/main" id="{00000000-0008-0000-0500-000045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672A61-276E-4E96-800E-11A7A0F395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3E78F05-859B-4387-94B0-935D35E69C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C4C523A-EAB9-4641-9F66-DB75FE41EF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3351C16-78F0-4916-8860-75625B4427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5D75492-18A2-4853-A989-BF9AEB07EA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7D75FFB-5696-4B24-ACAD-517E34A755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AA5947D-E9FD-48C4-BA1D-E5E4EA96F0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18767A7-976F-4E64-ACD2-5D5E9F04B0C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5114970-4DDF-BA88-D6C8-90A04B7E974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24A4DD8-F7F8-7279-946B-EE7B14803B6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20F423F-9D35-6B90-533F-15376102CB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-format-computer-repair-service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bill-format-computer-repair-service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-format-computer-repair-service.html" TargetMode="External"/><Relationship Id="rId11" Type="http://schemas.openxmlformats.org/officeDocument/2006/relationships/hyperlink" Target="http://www.invoicingtemplate.com/bill-format-computer-repair-service.html" TargetMode="External"/><Relationship Id="rId5" Type="http://schemas.openxmlformats.org/officeDocument/2006/relationships/hyperlink" Target="http://www.invoicingtemplate.com/bill-format-computer-repair-service.html" TargetMode="External"/><Relationship Id="rId10" Type="http://schemas.openxmlformats.org/officeDocument/2006/relationships/hyperlink" Target="http://www.invoicingtemplate.com/bill-format-computer-repair-service.html" TargetMode="External"/><Relationship Id="rId4" Type="http://schemas.openxmlformats.org/officeDocument/2006/relationships/hyperlink" Target="http://www.invoicingtemplate.com/bill-format-computer-repair-service.html" TargetMode="External"/><Relationship Id="rId9" Type="http://schemas.openxmlformats.org/officeDocument/2006/relationships/hyperlink" Target="http://www.invoicingtemplate.com/bill-format-computer-repair-servic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ill-format-computer-repair-serv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Y985"/>
  <sheetViews>
    <sheetView showGridLines="0" showRowColHeaders="0" showZeros="0" tabSelected="1" showOutlineSymbols="0" zoomScaleNormal="100" workbookViewId="0">
      <selection activeCell="F10" sqref="F10:I10"/>
    </sheetView>
  </sheetViews>
  <sheetFormatPr defaultRowHeight="15" x14ac:dyDescent="0.2"/>
  <cols>
    <col min="1" max="1" width="9.28515625" style="54" customWidth="1"/>
    <col min="2" max="2" width="9.7109375" style="54" customWidth="1"/>
    <col min="3" max="3" width="10.28515625" style="44" hidden="1" customWidth="1"/>
    <col min="4" max="4" width="16" style="44" hidden="1" customWidth="1"/>
    <col min="5" max="5" width="0.5703125" style="45" customWidth="1"/>
    <col min="6" max="6" width="11.85546875" style="45" customWidth="1"/>
    <col min="7" max="7" width="11.28515625" style="45" customWidth="1"/>
    <col min="8" max="8" width="10.42578125" style="45" customWidth="1"/>
    <col min="9" max="9" width="16.42578125" style="45" customWidth="1"/>
    <col min="10" max="10" width="2.85546875" style="45" customWidth="1"/>
    <col min="11" max="11" width="9.140625" style="45"/>
    <col min="12" max="12" width="13.85546875" style="45" customWidth="1"/>
    <col min="13" max="13" width="16.140625" style="45" customWidth="1"/>
    <col min="14" max="14" width="2.42578125" style="79" customWidth="1"/>
    <col min="15" max="15" width="5" style="45" customWidth="1"/>
    <col min="16" max="16" width="10" style="45" customWidth="1"/>
    <col min="17" max="16384" width="9.140625" style="45"/>
  </cols>
  <sheetData>
    <row r="1" spans="1:961" s="77" customFormat="1" ht="57" customHeight="1" x14ac:dyDescent="0.2">
      <c r="C1" s="78"/>
      <c r="D1" s="78"/>
      <c r="AIF1" s="111" t="s">
        <v>125</v>
      </c>
      <c r="AJE1" s="111" t="s">
        <v>122</v>
      </c>
      <c r="AJM1" s="111" t="s">
        <v>125</v>
      </c>
      <c r="AJY1" s="111" t="s">
        <v>125</v>
      </c>
    </row>
    <row r="2" spans="1:961" ht="3.75" customHeight="1" x14ac:dyDescent="0.2">
      <c r="O2" s="93"/>
      <c r="P2" s="93"/>
      <c r="Q2" s="93"/>
      <c r="R2" s="93"/>
      <c r="S2" s="93"/>
    </row>
    <row r="3" spans="1:961" ht="35.25" x14ac:dyDescent="0.2">
      <c r="A3" s="147" t="s">
        <v>30</v>
      </c>
      <c r="B3" s="147"/>
      <c r="H3" s="57" t="s">
        <v>80</v>
      </c>
      <c r="L3" s="58"/>
      <c r="M3" s="89" t="s">
        <v>75</v>
      </c>
      <c r="N3" s="81"/>
      <c r="O3" s="126" t="s">
        <v>93</v>
      </c>
      <c r="P3" s="126"/>
      <c r="Q3" s="126"/>
      <c r="R3" s="126"/>
      <c r="S3" s="126"/>
    </row>
    <row r="4" spans="1:961" x14ac:dyDescent="0.2">
      <c r="A4" s="148" t="s">
        <v>78</v>
      </c>
      <c r="B4" s="148"/>
      <c r="H4" s="45" t="s">
        <v>81</v>
      </c>
      <c r="O4" s="126"/>
      <c r="P4" s="126"/>
      <c r="Q4" s="126"/>
      <c r="R4" s="126"/>
      <c r="S4" s="126"/>
    </row>
    <row r="5" spans="1:961" x14ac:dyDescent="0.2">
      <c r="A5" s="147" t="s">
        <v>31</v>
      </c>
      <c r="B5" s="147"/>
      <c r="H5" s="45" t="s">
        <v>82</v>
      </c>
      <c r="K5" s="43" t="s">
        <v>0</v>
      </c>
      <c r="L5" s="149"/>
      <c r="M5" s="149"/>
      <c r="N5" s="82"/>
      <c r="O5" s="92">
        <v>1</v>
      </c>
      <c r="P5" s="127" t="s">
        <v>94</v>
      </c>
      <c r="Q5" s="127"/>
      <c r="R5" s="127"/>
      <c r="S5" s="127"/>
    </row>
    <row r="6" spans="1:961" x14ac:dyDescent="0.2">
      <c r="A6" s="148" t="s">
        <v>91</v>
      </c>
      <c r="B6" s="148"/>
      <c r="H6" s="45" t="s">
        <v>83</v>
      </c>
      <c r="K6" s="43" t="s">
        <v>68</v>
      </c>
      <c r="L6" s="150"/>
      <c r="M6" s="150"/>
      <c r="N6" s="80"/>
      <c r="O6" s="121">
        <v>2</v>
      </c>
      <c r="P6" s="128" t="s">
        <v>95</v>
      </c>
      <c r="Q6" s="128"/>
      <c r="R6" s="128"/>
      <c r="S6" s="128"/>
    </row>
    <row r="7" spans="1:961" ht="21" customHeight="1" thickBot="1" x14ac:dyDescent="0.25">
      <c r="L7" s="50"/>
      <c r="M7" s="48"/>
      <c r="N7" s="80"/>
      <c r="O7" s="121"/>
      <c r="P7" s="128"/>
      <c r="Q7" s="128"/>
      <c r="R7" s="128"/>
      <c r="S7" s="128"/>
    </row>
    <row r="8" spans="1:961" ht="21.75" customHeight="1" thickTop="1" x14ac:dyDescent="0.2">
      <c r="A8" s="147"/>
      <c r="B8" s="147"/>
      <c r="C8" s="44" t="s">
        <v>11</v>
      </c>
      <c r="F8" s="152" t="s">
        <v>87</v>
      </c>
      <c r="G8" s="153"/>
      <c r="H8" s="153"/>
      <c r="I8" s="154"/>
      <c r="O8" s="121"/>
      <c r="P8" s="128"/>
      <c r="Q8" s="128"/>
      <c r="R8" s="128"/>
      <c r="S8" s="128"/>
    </row>
    <row r="9" spans="1:961" ht="18" customHeight="1" x14ac:dyDescent="0.2">
      <c r="A9" s="55"/>
      <c r="B9" s="67" t="s">
        <v>86</v>
      </c>
      <c r="C9" s="44">
        <v>1</v>
      </c>
      <c r="D9" s="60"/>
      <c r="F9" s="155"/>
      <c r="G9" s="155"/>
      <c r="H9" s="155"/>
      <c r="I9" s="155"/>
      <c r="L9" s="61"/>
      <c r="O9" s="121"/>
      <c r="P9" s="128"/>
      <c r="Q9" s="128"/>
      <c r="R9" s="128"/>
      <c r="S9" s="128"/>
    </row>
    <row r="10" spans="1:961" ht="18" customHeight="1" x14ac:dyDescent="0.2">
      <c r="A10" s="56"/>
      <c r="B10" s="67" t="s">
        <v>60</v>
      </c>
      <c r="C10" s="44">
        <v>0</v>
      </c>
      <c r="D10" s="60"/>
      <c r="F10" s="118"/>
      <c r="G10" s="118"/>
      <c r="H10" s="118"/>
      <c r="I10" s="118"/>
      <c r="L10" s="118"/>
      <c r="M10" s="118"/>
      <c r="O10" s="121"/>
      <c r="P10" s="128"/>
      <c r="Q10" s="128"/>
      <c r="R10" s="128"/>
      <c r="S10" s="128"/>
    </row>
    <row r="11" spans="1:961" ht="18" customHeight="1" x14ac:dyDescent="0.2">
      <c r="A11" s="56"/>
      <c r="B11" s="67" t="s">
        <v>81</v>
      </c>
      <c r="C11" s="44">
        <v>0</v>
      </c>
      <c r="D11" s="60"/>
      <c r="F11" s="118"/>
      <c r="G11" s="118"/>
      <c r="H11" s="118"/>
      <c r="I11" s="118"/>
      <c r="L11" s="118"/>
      <c r="M11" s="118"/>
      <c r="O11" s="121">
        <v>3</v>
      </c>
      <c r="P11" s="128" t="s">
        <v>96</v>
      </c>
      <c r="Q11" s="128"/>
      <c r="R11" s="128"/>
      <c r="S11" s="128"/>
    </row>
    <row r="12" spans="1:961" ht="18" customHeight="1" x14ac:dyDescent="0.2">
      <c r="A12" s="55"/>
      <c r="B12" s="67" t="s">
        <v>82</v>
      </c>
      <c r="C12" s="44">
        <v>9.5000000000000001E-2</v>
      </c>
      <c r="D12" s="60"/>
      <c r="F12" s="118"/>
      <c r="G12" s="118"/>
      <c r="H12" s="118"/>
      <c r="I12" s="118"/>
      <c r="L12" s="118"/>
      <c r="M12" s="118"/>
      <c r="O12" s="121"/>
      <c r="P12" s="128"/>
      <c r="Q12" s="128"/>
      <c r="R12" s="128"/>
      <c r="S12" s="128"/>
    </row>
    <row r="13" spans="1:961" ht="18" customHeight="1" x14ac:dyDescent="0.2">
      <c r="A13" s="55"/>
      <c r="B13" s="67" t="s">
        <v>85</v>
      </c>
      <c r="C13" s="44">
        <v>0.06</v>
      </c>
      <c r="D13" s="60"/>
      <c r="F13" s="118"/>
      <c r="G13" s="118"/>
      <c r="H13" s="118"/>
      <c r="I13" s="118"/>
      <c r="L13" s="118"/>
      <c r="M13" s="118"/>
      <c r="O13" s="121"/>
      <c r="P13" s="128"/>
      <c r="Q13" s="128"/>
      <c r="R13" s="128"/>
      <c r="S13" s="128"/>
    </row>
    <row r="14" spans="1:961" ht="18" customHeight="1" x14ac:dyDescent="0.2">
      <c r="A14" s="55"/>
      <c r="B14" s="67" t="s">
        <v>83</v>
      </c>
      <c r="F14" s="118"/>
      <c r="G14" s="118"/>
      <c r="H14" s="118"/>
      <c r="I14" s="118"/>
      <c r="L14" s="118"/>
      <c r="M14" s="118"/>
      <c r="O14" s="121"/>
      <c r="P14" s="128"/>
      <c r="Q14" s="128"/>
      <c r="R14" s="128"/>
      <c r="S14" s="128"/>
    </row>
    <row r="15" spans="1:961" ht="18" customHeight="1" thickBot="1" x14ac:dyDescent="0.25">
      <c r="A15" s="55"/>
      <c r="B15" s="59"/>
      <c r="O15" s="121"/>
      <c r="P15" s="128"/>
      <c r="Q15" s="128"/>
      <c r="R15" s="128"/>
      <c r="S15" s="128"/>
    </row>
    <row r="16" spans="1:961" ht="18" customHeight="1" thickTop="1" x14ac:dyDescent="0.2">
      <c r="F16" s="68" t="s">
        <v>71</v>
      </c>
      <c r="G16" s="125" t="s">
        <v>69</v>
      </c>
      <c r="H16" s="125"/>
      <c r="I16" s="125" t="s">
        <v>70</v>
      </c>
      <c r="J16" s="125"/>
      <c r="K16" s="125"/>
      <c r="L16" s="125" t="s">
        <v>72</v>
      </c>
      <c r="M16" s="125"/>
      <c r="N16" s="83"/>
      <c r="O16" s="119">
        <v>4</v>
      </c>
      <c r="P16" s="120" t="s">
        <v>97</v>
      </c>
      <c r="Q16" s="120"/>
      <c r="R16" s="120"/>
      <c r="S16" s="120"/>
    </row>
    <row r="17" spans="2:30" ht="18" customHeight="1" x14ac:dyDescent="0.2">
      <c r="F17" s="76" t="s">
        <v>92</v>
      </c>
      <c r="G17" s="141" t="s">
        <v>106</v>
      </c>
      <c r="H17" s="142"/>
      <c r="I17" s="144" t="s">
        <v>107</v>
      </c>
      <c r="J17" s="145"/>
      <c r="K17" s="146"/>
      <c r="L17" s="141" t="s">
        <v>108</v>
      </c>
      <c r="M17" s="142"/>
      <c r="N17" s="84"/>
      <c r="O17" s="119"/>
      <c r="P17" s="120"/>
      <c r="Q17" s="120"/>
      <c r="R17" s="120"/>
      <c r="S17" s="120"/>
    </row>
    <row r="18" spans="2:30" ht="6" customHeight="1" thickBot="1" x14ac:dyDescent="0.25">
      <c r="O18" s="119">
        <v>5</v>
      </c>
      <c r="P18" s="120" t="s">
        <v>98</v>
      </c>
      <c r="Q18" s="120"/>
      <c r="R18" s="120"/>
      <c r="S18" s="120"/>
    </row>
    <row r="19" spans="2:30" ht="20.100000000000001" customHeight="1" thickTop="1" x14ac:dyDescent="0.2">
      <c r="B19" s="90" t="s">
        <v>86</v>
      </c>
      <c r="C19" s="44" t="s">
        <v>9</v>
      </c>
      <c r="D19" s="44" t="s">
        <v>32</v>
      </c>
      <c r="F19" s="68" t="s">
        <v>90</v>
      </c>
      <c r="G19" s="125" t="s">
        <v>6</v>
      </c>
      <c r="H19" s="125"/>
      <c r="I19" s="125"/>
      <c r="J19" s="125" t="s">
        <v>13</v>
      </c>
      <c r="K19" s="125"/>
      <c r="L19" s="68" t="s">
        <v>4</v>
      </c>
      <c r="M19" s="68" t="s">
        <v>3</v>
      </c>
      <c r="N19" s="83"/>
      <c r="O19" s="119"/>
      <c r="P19" s="120"/>
      <c r="Q19" s="120"/>
      <c r="R19" s="120"/>
      <c r="S19" s="120"/>
    </row>
    <row r="20" spans="2:30" ht="15.95" customHeight="1" x14ac:dyDescent="0.2">
      <c r="B20" s="91">
        <v>1</v>
      </c>
      <c r="C20" s="46">
        <v>0</v>
      </c>
      <c r="D20" s="46">
        <v>0</v>
      </c>
      <c r="F20" s="94" t="s">
        <v>105</v>
      </c>
      <c r="G20" s="156" t="s">
        <v>110</v>
      </c>
      <c r="H20" s="156"/>
      <c r="I20" s="156"/>
      <c r="J20" s="143">
        <v>1</v>
      </c>
      <c r="K20" s="143"/>
      <c r="L20" s="69">
        <v>50</v>
      </c>
      <c r="M20" s="70">
        <f>ROUND(oknQuantity_1*oknPrice_1,2)</f>
        <v>50</v>
      </c>
      <c r="N20" s="85"/>
      <c r="O20" s="119"/>
      <c r="P20" s="120"/>
      <c r="Q20" s="120"/>
      <c r="R20" s="120"/>
      <c r="S20" s="120"/>
    </row>
    <row r="21" spans="2:30" ht="15.95" customHeight="1" x14ac:dyDescent="0.2">
      <c r="B21" s="91">
        <v>2</v>
      </c>
      <c r="C21" s="46">
        <v>0</v>
      </c>
      <c r="D21" s="46">
        <v>0</v>
      </c>
      <c r="F21" s="95" t="s">
        <v>109</v>
      </c>
      <c r="G21" s="123" t="s">
        <v>111</v>
      </c>
      <c r="H21" s="123"/>
      <c r="I21" s="123"/>
      <c r="J21" s="122">
        <v>1</v>
      </c>
      <c r="K21" s="122"/>
      <c r="L21" s="75">
        <v>100</v>
      </c>
      <c r="M21" s="74">
        <f>ROUND(oknQuantity_2*oknPrice_2,2)</f>
        <v>100</v>
      </c>
      <c r="N21" s="86"/>
      <c r="O21" s="119"/>
      <c r="P21" s="120"/>
      <c r="Q21" s="120"/>
      <c r="R21" s="120"/>
      <c r="S21" s="120"/>
    </row>
    <row r="22" spans="2:30" ht="15.95" customHeight="1" x14ac:dyDescent="0.2">
      <c r="B22" s="91">
        <v>3</v>
      </c>
      <c r="C22" s="46">
        <v>0</v>
      </c>
      <c r="D22" s="46">
        <v>0</v>
      </c>
      <c r="F22" s="96"/>
      <c r="G22" s="124"/>
      <c r="H22" s="124"/>
      <c r="I22" s="124"/>
      <c r="J22" s="140">
        <v>0</v>
      </c>
      <c r="K22" s="140"/>
      <c r="L22" s="71">
        <v>0</v>
      </c>
      <c r="M22" s="72">
        <f>ROUND(oknQuantity_3*oknPrice_3,2)</f>
        <v>0</v>
      </c>
      <c r="N22" s="86"/>
      <c r="O22" s="119"/>
      <c r="P22" s="120"/>
      <c r="Q22" s="120"/>
      <c r="R22" s="120"/>
      <c r="S22" s="120"/>
    </row>
    <row r="23" spans="2:30" ht="15.95" customHeight="1" x14ac:dyDescent="0.2">
      <c r="B23" s="91">
        <v>4</v>
      </c>
      <c r="C23" s="46">
        <v>0</v>
      </c>
      <c r="D23" s="46">
        <v>0</v>
      </c>
      <c r="F23" s="95"/>
      <c r="G23" s="123"/>
      <c r="H23" s="123"/>
      <c r="I23" s="123"/>
      <c r="J23" s="122">
        <v>0</v>
      </c>
      <c r="K23" s="122"/>
      <c r="L23" s="75">
        <v>0</v>
      </c>
      <c r="M23" s="74">
        <f>ROUND(oknQuantity_4*oknPrice_4,2)</f>
        <v>0</v>
      </c>
      <c r="N23" s="86"/>
      <c r="O23" s="121">
        <v>6</v>
      </c>
      <c r="P23" s="120" t="s">
        <v>99</v>
      </c>
      <c r="Q23" s="120"/>
      <c r="R23" s="120"/>
      <c r="S23" s="120"/>
    </row>
    <row r="24" spans="2:30" ht="15.95" customHeight="1" x14ac:dyDescent="0.2">
      <c r="B24" s="91">
        <v>5</v>
      </c>
      <c r="C24" s="46">
        <v>0</v>
      </c>
      <c r="D24" s="46">
        <v>0</v>
      </c>
      <c r="F24" s="96"/>
      <c r="G24" s="124"/>
      <c r="H24" s="124"/>
      <c r="I24" s="124"/>
      <c r="J24" s="140">
        <v>0</v>
      </c>
      <c r="K24" s="140"/>
      <c r="L24" s="71">
        <v>0</v>
      </c>
      <c r="M24" s="72">
        <f>ROUND(oknQuantity_5*oknPrice_5,2)</f>
        <v>0</v>
      </c>
      <c r="N24" s="86"/>
      <c r="O24" s="121"/>
      <c r="P24" s="120"/>
      <c r="Q24" s="120"/>
      <c r="R24" s="120"/>
      <c r="S24" s="120"/>
    </row>
    <row r="25" spans="2:30" ht="15.95" customHeight="1" x14ac:dyDescent="0.2">
      <c r="B25" s="91">
        <v>6</v>
      </c>
      <c r="C25" s="46">
        <v>0</v>
      </c>
      <c r="D25" s="46">
        <v>0</v>
      </c>
      <c r="F25" s="95"/>
      <c r="G25" s="123"/>
      <c r="H25" s="123"/>
      <c r="I25" s="123"/>
      <c r="J25" s="122">
        <v>0</v>
      </c>
      <c r="K25" s="122"/>
      <c r="L25" s="75">
        <v>0</v>
      </c>
      <c r="M25" s="74">
        <f>ROUND(oknQuantity_6*oknPrice_6,2)</f>
        <v>0</v>
      </c>
      <c r="N25" s="86"/>
      <c r="O25" s="121"/>
      <c r="P25" s="120"/>
      <c r="Q25" s="120"/>
      <c r="R25" s="120"/>
      <c r="S25" s="120"/>
    </row>
    <row r="26" spans="2:30" ht="15.95" customHeight="1" x14ac:dyDescent="0.2">
      <c r="B26" s="91">
        <v>7</v>
      </c>
      <c r="C26" s="46">
        <v>0</v>
      </c>
      <c r="D26" s="46">
        <v>0</v>
      </c>
      <c r="F26" s="96"/>
      <c r="G26" s="124"/>
      <c r="H26" s="124"/>
      <c r="I26" s="124"/>
      <c r="J26" s="140">
        <v>0</v>
      </c>
      <c r="K26" s="140"/>
      <c r="L26" s="71">
        <v>0</v>
      </c>
      <c r="M26" s="72">
        <f>ROUND(oknQuantity_7*oknPrice_7,2)</f>
        <v>0</v>
      </c>
      <c r="N26" s="86"/>
      <c r="O26" s="121"/>
      <c r="P26" s="120"/>
      <c r="Q26" s="120"/>
      <c r="R26" s="120"/>
      <c r="S26" s="120"/>
    </row>
    <row r="27" spans="2:30" ht="15.95" customHeight="1" x14ac:dyDescent="0.2">
      <c r="B27" s="91">
        <v>8</v>
      </c>
      <c r="C27" s="46">
        <v>0</v>
      </c>
      <c r="D27" s="46">
        <v>0</v>
      </c>
      <c r="F27" s="95"/>
      <c r="G27" s="123"/>
      <c r="H27" s="123"/>
      <c r="I27" s="123"/>
      <c r="J27" s="122">
        <v>0</v>
      </c>
      <c r="K27" s="122"/>
      <c r="L27" s="75">
        <v>0</v>
      </c>
      <c r="M27" s="74">
        <f>ROUND(oknQuantity_8*oknPrice_8,2)</f>
        <v>0</v>
      </c>
      <c r="N27" s="86"/>
      <c r="O27" s="115" t="s">
        <v>100</v>
      </c>
      <c r="P27" s="115"/>
      <c r="Q27" s="115"/>
      <c r="R27" s="115"/>
      <c r="S27" s="115"/>
    </row>
    <row r="28" spans="2:30" ht="15.95" customHeight="1" x14ac:dyDescent="0.2">
      <c r="B28" s="91">
        <v>9</v>
      </c>
      <c r="C28" s="46">
        <v>0</v>
      </c>
      <c r="D28" s="46">
        <v>0</v>
      </c>
      <c r="F28" s="96"/>
      <c r="G28" s="124"/>
      <c r="H28" s="124"/>
      <c r="I28" s="124"/>
      <c r="J28" s="140">
        <v>0</v>
      </c>
      <c r="K28" s="140"/>
      <c r="L28" s="71">
        <v>0</v>
      </c>
      <c r="M28" s="72">
        <f>ROUND(oknQuantity_9*oknPrice_9,2)</f>
        <v>0</v>
      </c>
      <c r="N28" s="86"/>
      <c r="O28" s="115"/>
      <c r="P28" s="115"/>
      <c r="Q28" s="115"/>
      <c r="R28" s="115"/>
      <c r="S28" s="115"/>
    </row>
    <row r="29" spans="2:30" ht="15.95" customHeight="1" x14ac:dyDescent="0.2">
      <c r="B29" s="91">
        <v>10</v>
      </c>
      <c r="C29" s="46">
        <v>0</v>
      </c>
      <c r="D29" s="46">
        <v>0</v>
      </c>
      <c r="F29" s="95"/>
      <c r="G29" s="123"/>
      <c r="H29" s="123"/>
      <c r="I29" s="123"/>
      <c r="J29" s="122">
        <v>0</v>
      </c>
      <c r="K29" s="122"/>
      <c r="L29" s="75">
        <v>0</v>
      </c>
      <c r="M29" s="74">
        <f>ROUND(oknQuantity_10*oknPrice_10,2)</f>
        <v>0</v>
      </c>
      <c r="N29" s="86"/>
      <c r="O29" s="115"/>
      <c r="P29" s="115"/>
      <c r="Q29" s="115"/>
      <c r="R29" s="115"/>
      <c r="S29" s="115"/>
    </row>
    <row r="30" spans="2:30" ht="15.95" customHeight="1" x14ac:dyDescent="0.2">
      <c r="B30" s="91">
        <v>11</v>
      </c>
      <c r="C30" s="46">
        <v>0</v>
      </c>
      <c r="D30" s="46">
        <v>0</v>
      </c>
      <c r="F30" s="96"/>
      <c r="G30" s="124"/>
      <c r="H30" s="124"/>
      <c r="I30" s="124"/>
      <c r="J30" s="140">
        <v>0</v>
      </c>
      <c r="K30" s="140"/>
      <c r="L30" s="71">
        <v>0</v>
      </c>
      <c r="M30" s="72">
        <f>ROUND(oknQuantity_11*oknPrice_11,2)</f>
        <v>0</v>
      </c>
      <c r="N30" s="86"/>
      <c r="O30" s="115"/>
      <c r="P30" s="115"/>
      <c r="Q30" s="115"/>
      <c r="R30" s="115"/>
      <c r="S30" s="115"/>
      <c r="AC30" s="45" t="s">
        <v>103</v>
      </c>
    </row>
    <row r="31" spans="2:30" ht="15.95" customHeight="1" x14ac:dyDescent="0.2">
      <c r="B31" s="91">
        <v>12</v>
      </c>
      <c r="C31" s="46">
        <v>0</v>
      </c>
      <c r="D31" s="46">
        <v>0</v>
      </c>
      <c r="F31" s="97"/>
      <c r="G31" s="139"/>
      <c r="H31" s="139"/>
      <c r="I31" s="139"/>
      <c r="J31" s="138">
        <v>0</v>
      </c>
      <c r="K31" s="138"/>
      <c r="L31" s="73">
        <v>0</v>
      </c>
      <c r="M31" s="74">
        <f>ROUND(oknQuantity_12*oknPrice_12,2)</f>
        <v>0</v>
      </c>
      <c r="N31" s="86"/>
      <c r="O31" s="115"/>
      <c r="P31" s="115"/>
      <c r="Q31" s="115"/>
      <c r="R31" s="115"/>
      <c r="S31" s="115"/>
      <c r="AC31" s="45" t="s">
        <v>76</v>
      </c>
      <c r="AD31" s="64">
        <v>0</v>
      </c>
    </row>
    <row r="32" spans="2:30" ht="20.100000000000001" customHeight="1" x14ac:dyDescent="0.2">
      <c r="D32" s="47">
        <f t="array" ref="D32">SUM(oknTaxable_1:oknTaxable_12*oknLineTotal_1:oknLineTotal_12)</f>
        <v>0</v>
      </c>
      <c r="F32" s="48"/>
      <c r="G32" s="48"/>
      <c r="H32" s="48"/>
      <c r="I32" s="48"/>
      <c r="J32" s="48"/>
      <c r="L32" s="49" t="s">
        <v>5</v>
      </c>
      <c r="M32" s="53">
        <f>SUM(oknLineTotal_1:oknLineTotal_12)</f>
        <v>150</v>
      </c>
      <c r="N32" s="85"/>
      <c r="O32" s="116" t="s">
        <v>101</v>
      </c>
      <c r="P32" s="116"/>
      <c r="Q32" s="116"/>
      <c r="R32" s="116"/>
      <c r="S32" s="116"/>
      <c r="AC32" s="45" t="s">
        <v>77</v>
      </c>
      <c r="AD32" s="65">
        <f>oknTotal-oknPayments</f>
        <v>164.25</v>
      </c>
    </row>
    <row r="33" spans="6:19" ht="20.100000000000001" customHeight="1" x14ac:dyDescent="0.2">
      <c r="G33" s="48"/>
      <c r="H33" s="48"/>
      <c r="I33" s="48"/>
      <c r="J33" s="48"/>
      <c r="K33" s="113" t="s">
        <v>104</v>
      </c>
      <c r="L33" s="63">
        <v>9.5000000000000001E-2</v>
      </c>
      <c r="M33" s="53">
        <f>ROUND(IF(oknTaxType=0,0, oknTax1Rate*(oknSubTotal+IF(oknTaxTotalIncludingShippingCost=0,0,oknShippingCost))),2)</f>
        <v>14.25</v>
      </c>
      <c r="N33" s="85"/>
      <c r="O33" s="117" t="s">
        <v>102</v>
      </c>
      <c r="P33" s="117"/>
      <c r="Q33" s="117"/>
      <c r="R33" s="117"/>
      <c r="S33" s="117"/>
    </row>
    <row r="34" spans="6:19" ht="20.100000000000001" hidden="1" customHeight="1" x14ac:dyDescent="0.2">
      <c r="G34" s="62"/>
      <c r="H34" s="62"/>
      <c r="I34" s="62"/>
      <c r="J34" s="48"/>
      <c r="K34" s="113"/>
      <c r="L34" s="63">
        <v>0</v>
      </c>
      <c r="M34" s="52">
        <v>0</v>
      </c>
      <c r="N34" s="87"/>
    </row>
    <row r="35" spans="6:19" ht="20.100000000000001" customHeight="1" x14ac:dyDescent="0.2">
      <c r="F35" s="50" t="s">
        <v>67</v>
      </c>
      <c r="G35" s="62"/>
      <c r="H35" s="62"/>
      <c r="I35" s="62"/>
      <c r="J35" s="48"/>
      <c r="L35" s="49" t="s">
        <v>2</v>
      </c>
      <c r="M35" s="64">
        <v>0</v>
      </c>
      <c r="N35" s="88"/>
    </row>
    <row r="36" spans="6:19" ht="18.75" customHeight="1" x14ac:dyDescent="0.2">
      <c r="F36" s="129"/>
      <c r="G36" s="130"/>
      <c r="H36" s="130"/>
      <c r="I36" s="130"/>
      <c r="J36" s="131"/>
      <c r="L36" s="51" t="s">
        <v>88</v>
      </c>
      <c r="M36" s="52">
        <v>0</v>
      </c>
      <c r="N36" s="85"/>
    </row>
    <row r="37" spans="6:19" ht="18.75" customHeight="1" x14ac:dyDescent="0.2">
      <c r="F37" s="132"/>
      <c r="G37" s="133"/>
      <c r="H37" s="133"/>
      <c r="I37" s="133"/>
      <c r="J37" s="134"/>
      <c r="L37" s="51" t="s">
        <v>89</v>
      </c>
      <c r="M37" s="52">
        <v>0</v>
      </c>
    </row>
    <row r="38" spans="6:19" ht="18.75" customHeight="1" x14ac:dyDescent="0.2">
      <c r="F38" s="135"/>
      <c r="G38" s="136"/>
      <c r="H38" s="136"/>
      <c r="I38" s="136"/>
      <c r="J38" s="137"/>
      <c r="L38" s="51" t="s">
        <v>10</v>
      </c>
      <c r="M38" s="53">
        <f>oknSubTotal+oknTax1+oknShippingCost+oknMisc+oknLabor</f>
        <v>164.25</v>
      </c>
    </row>
    <row r="40" spans="6:19" ht="24" customHeight="1" x14ac:dyDescent="0.2">
      <c r="F40" s="151" t="s">
        <v>84</v>
      </c>
      <c r="G40" s="151"/>
      <c r="H40" s="151"/>
      <c r="I40" s="151"/>
      <c r="J40" s="151"/>
      <c r="K40" s="151"/>
      <c r="L40" s="151"/>
      <c r="M40" s="151"/>
    </row>
    <row r="42" spans="6:19" x14ac:dyDescent="0.2">
      <c r="F42" s="66"/>
      <c r="G42" s="66"/>
      <c r="H42" s="66"/>
      <c r="I42" s="66"/>
      <c r="J42" s="66"/>
    </row>
    <row r="943" spans="1:1" hidden="1" x14ac:dyDescent="0.2">
      <c r="A943" s="110" t="s">
        <v>124</v>
      </c>
    </row>
    <row r="958" spans="1:1" hidden="1" x14ac:dyDescent="0.2">
      <c r="A958" s="110" t="s">
        <v>124</v>
      </c>
    </row>
    <row r="978" spans="1:1" hidden="1" x14ac:dyDescent="0.2">
      <c r="A978" s="110" t="s">
        <v>121</v>
      </c>
    </row>
    <row r="985" spans="1:1" hidden="1" x14ac:dyDescent="0.2">
      <c r="A985" s="110" t="s">
        <v>124</v>
      </c>
    </row>
  </sheetData>
  <sheetProtection sheet="1" objects="1" scenarios="1" selectLockedCells="1"/>
  <mergeCells count="68">
    <mergeCell ref="L5:M5"/>
    <mergeCell ref="L6:M6"/>
    <mergeCell ref="F40:M40"/>
    <mergeCell ref="F8:I8"/>
    <mergeCell ref="F9:I9"/>
    <mergeCell ref="F10:I10"/>
    <mergeCell ref="F11:I11"/>
    <mergeCell ref="F12:I12"/>
    <mergeCell ref="F13:I13"/>
    <mergeCell ref="G21:I21"/>
    <mergeCell ref="G19:I19"/>
    <mergeCell ref="G20:I20"/>
    <mergeCell ref="G17:H17"/>
    <mergeCell ref="G16:H16"/>
    <mergeCell ref="G28:I28"/>
    <mergeCell ref="J28:K28"/>
    <mergeCell ref="A3:B3"/>
    <mergeCell ref="A4:B4"/>
    <mergeCell ref="A5:B5"/>
    <mergeCell ref="A6:B6"/>
    <mergeCell ref="A8:B8"/>
    <mergeCell ref="J27:K27"/>
    <mergeCell ref="L16:M16"/>
    <mergeCell ref="L17:M17"/>
    <mergeCell ref="J21:K21"/>
    <mergeCell ref="J20:K20"/>
    <mergeCell ref="J23:K23"/>
    <mergeCell ref="J24:K24"/>
    <mergeCell ref="J25:K25"/>
    <mergeCell ref="J26:K26"/>
    <mergeCell ref="I17:K17"/>
    <mergeCell ref="G26:I26"/>
    <mergeCell ref="G24:I24"/>
    <mergeCell ref="J22:K22"/>
    <mergeCell ref="G23:I23"/>
    <mergeCell ref="L10:M10"/>
    <mergeCell ref="L11:M11"/>
    <mergeCell ref="L12:M12"/>
    <mergeCell ref="L13:M13"/>
    <mergeCell ref="J19:K19"/>
    <mergeCell ref="L14:M14"/>
    <mergeCell ref="F36:J38"/>
    <mergeCell ref="J31:K31"/>
    <mergeCell ref="G31:I31"/>
    <mergeCell ref="J30:K30"/>
    <mergeCell ref="G30:I30"/>
    <mergeCell ref="O3:S4"/>
    <mergeCell ref="P5:S5"/>
    <mergeCell ref="O6:O10"/>
    <mergeCell ref="P6:S10"/>
    <mergeCell ref="O11:O15"/>
    <mergeCell ref="P11:S15"/>
    <mergeCell ref="O27:S31"/>
    <mergeCell ref="O32:S32"/>
    <mergeCell ref="O33:S33"/>
    <mergeCell ref="F14:I14"/>
    <mergeCell ref="O16:O17"/>
    <mergeCell ref="P16:S17"/>
    <mergeCell ref="O18:O22"/>
    <mergeCell ref="P18:S22"/>
    <mergeCell ref="O23:O26"/>
    <mergeCell ref="P23:S26"/>
    <mergeCell ref="J29:K29"/>
    <mergeCell ref="G29:I29"/>
    <mergeCell ref="G22:I22"/>
    <mergeCell ref="G25:I25"/>
    <mergeCell ref="G27:I27"/>
    <mergeCell ref="I16:K16"/>
  </mergeCells>
  <phoneticPr fontId="6" type="noConversion"/>
  <dataValidations count="12">
    <dataValidation type="decimal" operator="lessThanOrEqual" allowBlank="1" showInputMessage="1" showErrorMessage="1" errorTitle="Invalid Input" error="Please enter a valid numeric_x000a_value." sqref="AD31 J20:J31 L20:L30 L33:L34 M35" xr:uid="{00000000-0002-0000-0000-000000000000}">
      <formula1>999999999.99</formula1>
    </dataValidation>
    <dataValidation type="date" allowBlank="1" showErrorMessage="1" errorTitle="Invalid Input" error="Please enter a valid date." sqref="L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L6 F9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L10:M12 F10:F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L13:M13 F13:F14 G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L14:M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G17:H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G20:G31" xr:uid="{00000000-0002-0000-0000-000008000000}">
      <formula1>100</formula1>
    </dataValidation>
    <dataValidation type="textLength" allowBlank="1" showInputMessage="1" showErrorMessage="1" errorTitle="Invalid Input" error="Max characters allowed: 10" sqref="F20:F31" xr:uid="{00000000-0002-0000-0000-000009000000}">
      <formula1>0</formula1>
      <formula2>20</formula2>
    </dataValidation>
    <dataValidation operator="lessThanOrEqual" allowBlank="1" showInputMessage="1" showErrorMessage="1" errorTitle="Invalid Input" error="Please enter a valid numeric_x000a_value." sqref="L31" xr:uid="{00000000-0002-0000-0000-00000A000000}"/>
    <dataValidation type="textLength" allowBlank="1" showInputMessage="1" showErrorMessage="1" sqref="G34:I35 F36:J38" xr:uid="{00000000-0002-0000-0000-00000B000000}">
      <formula1>1</formula1>
      <formula2>255</formula2>
    </dataValidation>
  </dataValidations>
  <hyperlinks>
    <hyperlink ref="O3:S4" r:id="rId1" display="To create an invoice (tutorial Movie)" xr:uid="{00000000-0004-0000-0000-000000000000}"/>
    <hyperlink ref="O33" r:id="rId2" display="http://www.uniformsoft.com" xr:uid="{00000000-0004-0000-0000-000001000000}"/>
    <hyperlink ref="O32" r:id="rId3" display="http://www.InvoicingTemplates.com" xr:uid="{00000000-0004-0000-0000-000002000000}"/>
    <hyperlink ref="A978" r:id="rId4" tooltip="Invoicing Template for Computer Repair Service " display="http://www.invoicingtemplate.com/bill-format-computer-repair-service.html" xr:uid="{00000000-0004-0000-0000-000003000000}"/>
    <hyperlink ref="AJE1" r:id="rId5" tooltip="Bill Format for Computer Repair Service" display="http://www.invoicingtemplate.com/bill-format-computer-repair-service.html" xr:uid="{00000000-0004-0000-0000-000004000000}"/>
    <hyperlink ref="A958" r:id="rId6" tooltip="Invoicing Template for Computer Repair Service " display="http://www.invoicingtemplate.com/bill-format-computer-repair-service.html" xr:uid="{00000000-0004-0000-0000-000005000000}"/>
    <hyperlink ref="AIF1" r:id="rId7" tooltip="Bill Format for Computer Repair Service" display="http://www.invoicingtemplate.com/bill-format-computer-repair-service.html" xr:uid="{00000000-0004-0000-0000-000006000000}"/>
    <hyperlink ref="A943" r:id="rId8" tooltip="Invoicing Template for Computer Repair Service " display="http://www.invoicingtemplate.com/bill-format-computer-repair-service.html" xr:uid="{00000000-0004-0000-0000-000007000000}"/>
    <hyperlink ref="AJM1" r:id="rId9" tooltip="Bill Format for Computer Repair Service" display="http://www.invoicingtemplate.com/bill-format-computer-repair-service.html" xr:uid="{00000000-0004-0000-0000-000008000000}"/>
    <hyperlink ref="A985" r:id="rId10" tooltip="Invoicing Template for Computer Repair Service " display="http://www.invoicingtemplate.com/bill-format-computer-repair-service.html" xr:uid="{00000000-0004-0000-0000-000009000000}"/>
    <hyperlink ref="AJY1" r:id="rId11" tooltip="Bill Format for Computer Repair Service" display="http://www.invoicingtemplate.com/bill-format-computer-repair-service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9"/>
      <c r="H1" s="19"/>
      <c r="I1" s="19"/>
      <c r="J1" s="19"/>
      <c r="K1" s="19"/>
      <c r="L1" s="19"/>
      <c r="M1" s="19"/>
      <c r="N1" s="19"/>
      <c r="O1" s="29"/>
      <c r="P1" s="29"/>
    </row>
    <row r="2" spans="2:16" ht="3" customHeight="1" x14ac:dyDescent="0.2"/>
    <row r="3" spans="2:16" ht="33" customHeight="1" x14ac:dyDescent="0.3">
      <c r="B3" s="37" t="str">
        <f>oknCompanyName</f>
        <v>YOUR PC SERVICE BUSINESS NAME</v>
      </c>
      <c r="C3" s="25"/>
      <c r="J3" s="34"/>
      <c r="M3" s="34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36"/>
    </row>
    <row r="6" spans="2:16" x14ac:dyDescent="0.2">
      <c r="B6" s="1" t="str">
        <f>oknCompanyContact</f>
        <v>Phone</v>
      </c>
    </row>
    <row r="7" spans="2:16" ht="14.25" customHeight="1" x14ac:dyDescent="0.2">
      <c r="K7" s="35"/>
    </row>
    <row r="8" spans="2:16" ht="14.25" customHeight="1" x14ac:dyDescent="0.2">
      <c r="B8" s="38" t="s">
        <v>38</v>
      </c>
    </row>
    <row r="9" spans="2:16" x14ac:dyDescent="0.2">
      <c r="B9" s="2" t="s">
        <v>34</v>
      </c>
      <c r="C9" s="26"/>
    </row>
    <row r="10" spans="2:16" x14ac:dyDescent="0.2">
      <c r="B10" s="2" t="s">
        <v>37</v>
      </c>
      <c r="C10" s="26"/>
    </row>
    <row r="11" spans="2:16" ht="4.5" customHeight="1" x14ac:dyDescent="0.2"/>
    <row r="12" spans="2:16" s="3" customFormat="1" ht="15.75" customHeight="1" x14ac:dyDescent="0.2">
      <c r="B12" s="39" t="s">
        <v>57</v>
      </c>
      <c r="C12" s="13" t="s">
        <v>33</v>
      </c>
      <c r="D12" s="21" t="s">
        <v>56</v>
      </c>
      <c r="E12" s="12" t="s">
        <v>40</v>
      </c>
      <c r="F12" s="12" t="s">
        <v>47</v>
      </c>
      <c r="G12" s="12" t="s">
        <v>48</v>
      </c>
      <c r="H12" s="21" t="s">
        <v>41</v>
      </c>
      <c r="I12" s="21" t="s">
        <v>42</v>
      </c>
      <c r="J12" s="21" t="str">
        <f>oknTax1Name</f>
        <v>TAX</v>
      </c>
      <c r="K12" s="21">
        <f>oknTax2Name</f>
        <v>0</v>
      </c>
      <c r="L12" s="21" t="s">
        <v>43</v>
      </c>
      <c r="M12" s="21" t="s">
        <v>44</v>
      </c>
      <c r="N12" s="21" t="s">
        <v>45</v>
      </c>
      <c r="O12" s="12" t="s">
        <v>46</v>
      </c>
      <c r="P12" s="12" t="s">
        <v>58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9"/>
      <c r="F1" s="19"/>
      <c r="G1" s="19"/>
      <c r="H1" s="19"/>
      <c r="I1" s="19"/>
      <c r="J1" s="19"/>
      <c r="K1" s="19"/>
      <c r="L1" s="19"/>
      <c r="M1" s="19"/>
      <c r="N1" s="29"/>
      <c r="O1" s="29"/>
      <c r="P1" s="29"/>
      <c r="Q1" s="29"/>
    </row>
    <row r="2" spans="2:17" ht="3.75" customHeight="1" x14ac:dyDescent="0.2"/>
    <row r="3" spans="2:17" ht="33" customHeight="1" x14ac:dyDescent="0.3">
      <c r="B3" s="37" t="str">
        <f>oknCompanyName</f>
        <v>YOUR PC SERVICE BUSINESS NAME</v>
      </c>
      <c r="C3" s="25"/>
      <c r="J3" s="34"/>
      <c r="M3" s="34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36"/>
    </row>
    <row r="6" spans="2:17" x14ac:dyDescent="0.2">
      <c r="B6" s="1" t="str">
        <f>oknCompanyContact</f>
        <v>Phone</v>
      </c>
    </row>
    <row r="7" spans="2:17" ht="21" customHeight="1" x14ac:dyDescent="0.2">
      <c r="B7" s="38" t="s">
        <v>38</v>
      </c>
      <c r="K7" s="35"/>
    </row>
    <row r="8" spans="2:17" ht="11.25" customHeight="1" x14ac:dyDescent="0.2">
      <c r="B8" s="2" t="s">
        <v>34</v>
      </c>
      <c r="C8" s="26"/>
    </row>
    <row r="9" spans="2:17" x14ac:dyDescent="0.2">
      <c r="B9" s="2" t="s">
        <v>37</v>
      </c>
      <c r="C9" s="26"/>
    </row>
    <row r="10" spans="2:17" ht="4.5" customHeight="1" x14ac:dyDescent="0.2"/>
    <row r="11" spans="2:17" s="3" customFormat="1" ht="15.75" customHeight="1" x14ac:dyDescent="0.2">
      <c r="B11" s="12" t="s">
        <v>59</v>
      </c>
      <c r="C11" s="13" t="s">
        <v>33</v>
      </c>
      <c r="D11" s="12" t="s">
        <v>60</v>
      </c>
      <c r="E11" s="12" t="s">
        <v>40</v>
      </c>
      <c r="F11" s="21" t="s">
        <v>56</v>
      </c>
      <c r="G11" s="21" t="str">
        <f>oknTax1Name</f>
        <v>TAX</v>
      </c>
      <c r="H11" s="21">
        <f>oknTax2Name</f>
        <v>0</v>
      </c>
      <c r="I11" s="21" t="s">
        <v>61</v>
      </c>
      <c r="J11" s="21" t="s">
        <v>44</v>
      </c>
      <c r="K11" s="21" t="s">
        <v>45</v>
      </c>
      <c r="L11" s="21" t="s">
        <v>41</v>
      </c>
      <c r="M11" s="21" t="s">
        <v>43</v>
      </c>
      <c r="N11" s="12" t="s">
        <v>46</v>
      </c>
      <c r="O11" s="12" t="s">
        <v>47</v>
      </c>
      <c r="P11" s="12" t="s">
        <v>48</v>
      </c>
      <c r="Q11" s="12" t="s">
        <v>58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10.42578125" style="1" customWidth="1"/>
    <col min="7" max="7" width="9.140625" style="20"/>
    <col min="8" max="8" width="11.28515625" style="7" customWidth="1"/>
    <col min="9" max="9" width="10.5703125" style="20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>
      <c r="G2" s="7"/>
      <c r="I2" s="7"/>
    </row>
    <row r="3" spans="2:12" ht="33" customHeight="1" x14ac:dyDescent="0.3">
      <c r="B3" s="37" t="str">
        <f>oknCompanyName</f>
        <v>YOUR PC SERVICE BUSINESS NAME</v>
      </c>
      <c r="C3" s="25"/>
      <c r="G3" s="7"/>
      <c r="I3" s="7"/>
      <c r="L3" s="31"/>
    </row>
    <row r="4" spans="2:12" x14ac:dyDescent="0.2">
      <c r="B4" s="1" t="str">
        <f>oknCompanyAddress</f>
        <v>Address</v>
      </c>
      <c r="G4" s="7"/>
      <c r="I4" s="7"/>
    </row>
    <row r="5" spans="2:12" x14ac:dyDescent="0.2">
      <c r="B5" s="1" t="str">
        <f>oknCompanyCityStateZip</f>
        <v>City, State ZIP</v>
      </c>
      <c r="G5" s="7"/>
      <c r="I5" s="7"/>
      <c r="L5" s="32"/>
    </row>
    <row r="6" spans="2:12" x14ac:dyDescent="0.2">
      <c r="B6" s="1" t="str">
        <f>oknCompanyContact</f>
        <v>Phone</v>
      </c>
      <c r="G6" s="7"/>
      <c r="I6" s="7"/>
      <c r="L6" s="28"/>
    </row>
    <row r="7" spans="2:12" ht="21" customHeight="1" x14ac:dyDescent="0.2">
      <c r="B7" s="38" t="s">
        <v>38</v>
      </c>
      <c r="G7" s="7"/>
      <c r="I7" s="7"/>
      <c r="J7" s="16"/>
      <c r="K7" s="28"/>
      <c r="L7" s="28"/>
    </row>
    <row r="8" spans="2:12" ht="13.5" customHeight="1" x14ac:dyDescent="0.2">
      <c r="B8" s="2" t="s">
        <v>34</v>
      </c>
      <c r="C8" s="30"/>
      <c r="G8" s="7"/>
      <c r="I8" s="7"/>
    </row>
    <row r="9" spans="2:12" x14ac:dyDescent="0.2">
      <c r="B9" s="2" t="s">
        <v>37</v>
      </c>
      <c r="C9" s="30"/>
      <c r="D9" s="1"/>
      <c r="G9" s="7"/>
      <c r="I9" s="7"/>
      <c r="J9" s="33"/>
      <c r="K9" s="33"/>
      <c r="L9" s="33"/>
    </row>
    <row r="10" spans="2:12" ht="4.5" customHeight="1" x14ac:dyDescent="0.2">
      <c r="G10" s="7"/>
      <c r="I10" s="7"/>
    </row>
    <row r="11" spans="2:12" s="3" customFormat="1" ht="15.75" customHeight="1" x14ac:dyDescent="0.2">
      <c r="B11" s="12" t="s">
        <v>62</v>
      </c>
      <c r="C11" s="13" t="s">
        <v>33</v>
      </c>
      <c r="D11" s="12" t="s">
        <v>40</v>
      </c>
      <c r="E11" s="12" t="s">
        <v>63</v>
      </c>
      <c r="F11" s="12" t="s">
        <v>13</v>
      </c>
      <c r="G11" s="21" t="s">
        <v>12</v>
      </c>
      <c r="H11" s="4" t="s">
        <v>64</v>
      </c>
      <c r="I11" s="21" t="s">
        <v>65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zoomScaleNormal="100" workbookViewId="0">
      <selection activeCell="C9" sqref="C9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1.7109375" style="1" customWidth="1"/>
    <col min="15" max="16384" width="9.140625" style="1"/>
  </cols>
  <sheetData>
    <row r="1" spans="2:13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3" ht="3.75" customHeight="1" x14ac:dyDescent="0.2"/>
    <row r="3" spans="2:13" ht="33" customHeight="1" x14ac:dyDescent="0.3">
      <c r="B3" s="41" t="str">
        <f>oknCompanyName</f>
        <v>YOUR PC SERVICE BUSINESS NAME</v>
      </c>
      <c r="C3" s="25"/>
      <c r="D3" s="40"/>
      <c r="E3" s="40"/>
      <c r="J3" s="22"/>
      <c r="M3" s="18"/>
    </row>
    <row r="4" spans="2:13" x14ac:dyDescent="0.2">
      <c r="B4" s="28" t="str">
        <f>oknCompanyAddress</f>
        <v>Address</v>
      </c>
      <c r="D4" s="40"/>
      <c r="E4" s="40"/>
    </row>
    <row r="5" spans="2:13" x14ac:dyDescent="0.2">
      <c r="B5" s="28" t="str">
        <f>oknCompanyCityStateZip</f>
        <v>City, State ZIP</v>
      </c>
      <c r="D5" s="40"/>
      <c r="E5" s="40"/>
    </row>
    <row r="6" spans="2:13" x14ac:dyDescent="0.2">
      <c r="B6" s="28" t="str">
        <f>oknCompanyContact</f>
        <v>Phone</v>
      </c>
      <c r="D6" s="40"/>
      <c r="E6" s="40"/>
    </row>
    <row r="7" spans="2:13" ht="27.75" customHeight="1" x14ac:dyDescent="0.2">
      <c r="K7" s="10"/>
    </row>
    <row r="8" spans="2:13" ht="12.75" customHeight="1" x14ac:dyDescent="0.2">
      <c r="B8" s="14" t="s">
        <v>1</v>
      </c>
    </row>
    <row r="9" spans="2:13" x14ac:dyDescent="0.2">
      <c r="B9" s="2" t="s">
        <v>49</v>
      </c>
      <c r="C9" s="1"/>
    </row>
    <row r="10" spans="2:13" x14ac:dyDescent="0.2">
      <c r="B10" s="2" t="s">
        <v>50</v>
      </c>
      <c r="C10" s="1"/>
      <c r="K10" s="1"/>
    </row>
    <row r="11" spans="2:13" x14ac:dyDescent="0.2">
      <c r="B11" s="2" t="s">
        <v>51</v>
      </c>
      <c r="C11" s="1"/>
      <c r="K11" s="7"/>
    </row>
    <row r="12" spans="2:13" x14ac:dyDescent="0.2">
      <c r="B12" s="2" t="s">
        <v>52</v>
      </c>
      <c r="C12" s="1"/>
      <c r="K12" s="7"/>
    </row>
    <row r="13" spans="2:13" x14ac:dyDescent="0.2">
      <c r="B13" s="2" t="s">
        <v>55</v>
      </c>
      <c r="C13" s="1"/>
      <c r="K13" s="7"/>
    </row>
    <row r="14" spans="2:13" x14ac:dyDescent="0.2">
      <c r="B14" s="2" t="s">
        <v>53</v>
      </c>
      <c r="C14" s="1"/>
      <c r="K14" s="7"/>
    </row>
    <row r="15" spans="2:13" ht="3.75" customHeight="1" x14ac:dyDescent="0.2">
      <c r="B15" s="15"/>
      <c r="K15" s="7"/>
    </row>
    <row r="16" spans="2:13" x14ac:dyDescent="0.2">
      <c r="B16" s="16" t="s">
        <v>39</v>
      </c>
      <c r="K16" s="7"/>
    </row>
    <row r="17" spans="2:14" x14ac:dyDescent="0.2">
      <c r="B17" s="2" t="s">
        <v>35</v>
      </c>
      <c r="C17" s="42"/>
      <c r="K17" s="7"/>
    </row>
    <row r="18" spans="2:14" x14ac:dyDescent="0.2">
      <c r="B18" s="2" t="s">
        <v>36</v>
      </c>
      <c r="C18" s="42"/>
    </row>
    <row r="19" spans="2:14" ht="3" customHeight="1" x14ac:dyDescent="0.2"/>
    <row r="20" spans="2:14" s="3" customFormat="1" ht="15.75" customHeight="1" x14ac:dyDescent="0.2">
      <c r="B20" s="12" t="s">
        <v>40</v>
      </c>
      <c r="C20" s="27" t="s">
        <v>33</v>
      </c>
      <c r="D20" s="21" t="s">
        <v>43</v>
      </c>
      <c r="E20" s="21" t="s">
        <v>41</v>
      </c>
      <c r="F20" s="21" t="str">
        <f>oknTax1Name</f>
        <v>TAX</v>
      </c>
      <c r="G20" s="21">
        <f>oknTax2Name</f>
        <v>0</v>
      </c>
      <c r="H20" s="21" t="s">
        <v>42</v>
      </c>
      <c r="I20" s="21" t="s">
        <v>44</v>
      </c>
      <c r="J20" s="21" t="s">
        <v>45</v>
      </c>
      <c r="K20" s="13" t="s">
        <v>46</v>
      </c>
      <c r="L20" s="12" t="s">
        <v>47</v>
      </c>
      <c r="M20" s="12" t="s">
        <v>48</v>
      </c>
      <c r="N20" s="12" t="s">
        <v>54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9.140625" style="3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9"/>
      <c r="E1" s="29"/>
      <c r="F1" s="19"/>
      <c r="G1" s="19"/>
      <c r="H1" s="19"/>
      <c r="I1" s="19"/>
      <c r="J1" s="19"/>
      <c r="K1" s="19"/>
      <c r="L1" s="19"/>
      <c r="M1" s="19"/>
      <c r="N1" s="29"/>
    </row>
    <row r="2" spans="2:14" ht="3.75" customHeight="1" x14ac:dyDescent="0.2"/>
    <row r="3" spans="2:14" ht="33" customHeight="1" x14ac:dyDescent="0.3">
      <c r="B3" s="38" t="str">
        <f>oknCompanyName</f>
        <v>YOUR PC SERVICE BUSINESS NAME</v>
      </c>
      <c r="C3" s="25"/>
      <c r="J3" s="34"/>
      <c r="M3" s="34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36"/>
    </row>
    <row r="6" spans="2:14" x14ac:dyDescent="0.2">
      <c r="B6" s="1" t="str">
        <f>oknCompanyContact</f>
        <v>Phone</v>
      </c>
    </row>
    <row r="7" spans="2:14" ht="12.75" customHeight="1" x14ac:dyDescent="0.2">
      <c r="K7" s="35"/>
    </row>
    <row r="8" spans="2:14" ht="12.75" customHeight="1" x14ac:dyDescent="0.2">
      <c r="B8" s="38" t="s">
        <v>38</v>
      </c>
    </row>
    <row r="9" spans="2:14" ht="12.75" customHeight="1" x14ac:dyDescent="0.2">
      <c r="B9" s="2" t="s">
        <v>34</v>
      </c>
      <c r="C9" s="30"/>
    </row>
    <row r="10" spans="2:14" ht="12.75" customHeight="1" x14ac:dyDescent="0.2">
      <c r="B10" s="2" t="s">
        <v>37</v>
      </c>
      <c r="C10" s="30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48</v>
      </c>
      <c r="C13" s="13" t="s">
        <v>33</v>
      </c>
      <c r="D13" s="12" t="s">
        <v>47</v>
      </c>
      <c r="E13" s="12" t="s">
        <v>40</v>
      </c>
      <c r="F13" s="21" t="s">
        <v>56</v>
      </c>
      <c r="G13" s="21" t="str">
        <f>oknTax1Name</f>
        <v>TAX</v>
      </c>
      <c r="H13" s="21">
        <f>oknTax2Name</f>
        <v>0</v>
      </c>
      <c r="I13" s="21" t="s">
        <v>42</v>
      </c>
      <c r="J13" s="21" t="s">
        <v>43</v>
      </c>
      <c r="K13" s="21" t="s">
        <v>44</v>
      </c>
      <c r="L13" s="21" t="s">
        <v>41</v>
      </c>
      <c r="M13" s="21" t="s">
        <v>45</v>
      </c>
      <c r="N13" s="12" t="s">
        <v>46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8" customWidth="1"/>
    <col min="2" max="2" width="76" style="108" customWidth="1"/>
    <col min="3" max="256" width="9.140625" style="101"/>
    <col min="257" max="257" width="3" style="101" customWidth="1"/>
    <col min="258" max="258" width="76" style="101" customWidth="1"/>
    <col min="259" max="512" width="9.140625" style="101"/>
    <col min="513" max="513" width="3" style="101" customWidth="1"/>
    <col min="514" max="514" width="76" style="101" customWidth="1"/>
    <col min="515" max="768" width="9.140625" style="101"/>
    <col min="769" max="769" width="3" style="101" customWidth="1"/>
    <col min="770" max="770" width="76" style="101" customWidth="1"/>
    <col min="771" max="1024" width="9.140625" style="101"/>
    <col min="1025" max="1025" width="3" style="101" customWidth="1"/>
    <col min="1026" max="1026" width="76" style="101" customWidth="1"/>
    <col min="1027" max="1280" width="9.140625" style="101"/>
    <col min="1281" max="1281" width="3" style="101" customWidth="1"/>
    <col min="1282" max="1282" width="76" style="101" customWidth="1"/>
    <col min="1283" max="1536" width="9.140625" style="101"/>
    <col min="1537" max="1537" width="3" style="101" customWidth="1"/>
    <col min="1538" max="1538" width="76" style="101" customWidth="1"/>
    <col min="1539" max="1792" width="9.140625" style="101"/>
    <col min="1793" max="1793" width="3" style="101" customWidth="1"/>
    <col min="1794" max="1794" width="76" style="101" customWidth="1"/>
    <col min="1795" max="2048" width="9.140625" style="101"/>
    <col min="2049" max="2049" width="3" style="101" customWidth="1"/>
    <col min="2050" max="2050" width="76" style="101" customWidth="1"/>
    <col min="2051" max="2304" width="9.140625" style="101"/>
    <col min="2305" max="2305" width="3" style="101" customWidth="1"/>
    <col min="2306" max="2306" width="76" style="101" customWidth="1"/>
    <col min="2307" max="2560" width="9.140625" style="101"/>
    <col min="2561" max="2561" width="3" style="101" customWidth="1"/>
    <col min="2562" max="2562" width="76" style="101" customWidth="1"/>
    <col min="2563" max="2816" width="9.140625" style="101"/>
    <col min="2817" max="2817" width="3" style="101" customWidth="1"/>
    <col min="2818" max="2818" width="76" style="101" customWidth="1"/>
    <col min="2819" max="3072" width="9.140625" style="101"/>
    <col min="3073" max="3073" width="3" style="101" customWidth="1"/>
    <col min="3074" max="3074" width="76" style="101" customWidth="1"/>
    <col min="3075" max="3328" width="9.140625" style="101"/>
    <col min="3329" max="3329" width="3" style="101" customWidth="1"/>
    <col min="3330" max="3330" width="76" style="101" customWidth="1"/>
    <col min="3331" max="3584" width="9.140625" style="101"/>
    <col min="3585" max="3585" width="3" style="101" customWidth="1"/>
    <col min="3586" max="3586" width="76" style="101" customWidth="1"/>
    <col min="3587" max="3840" width="9.140625" style="101"/>
    <col min="3841" max="3841" width="3" style="101" customWidth="1"/>
    <col min="3842" max="3842" width="76" style="101" customWidth="1"/>
    <col min="3843" max="4096" width="9.140625" style="101"/>
    <col min="4097" max="4097" width="3" style="101" customWidth="1"/>
    <col min="4098" max="4098" width="76" style="101" customWidth="1"/>
    <col min="4099" max="4352" width="9.140625" style="101"/>
    <col min="4353" max="4353" width="3" style="101" customWidth="1"/>
    <col min="4354" max="4354" width="76" style="101" customWidth="1"/>
    <col min="4355" max="4608" width="9.140625" style="101"/>
    <col min="4609" max="4609" width="3" style="101" customWidth="1"/>
    <col min="4610" max="4610" width="76" style="101" customWidth="1"/>
    <col min="4611" max="4864" width="9.140625" style="101"/>
    <col min="4865" max="4865" width="3" style="101" customWidth="1"/>
    <col min="4866" max="4866" width="76" style="101" customWidth="1"/>
    <col min="4867" max="5120" width="9.140625" style="101"/>
    <col min="5121" max="5121" width="3" style="101" customWidth="1"/>
    <col min="5122" max="5122" width="76" style="101" customWidth="1"/>
    <col min="5123" max="5376" width="9.140625" style="101"/>
    <col min="5377" max="5377" width="3" style="101" customWidth="1"/>
    <col min="5378" max="5378" width="76" style="101" customWidth="1"/>
    <col min="5379" max="5632" width="9.140625" style="101"/>
    <col min="5633" max="5633" width="3" style="101" customWidth="1"/>
    <col min="5634" max="5634" width="76" style="101" customWidth="1"/>
    <col min="5635" max="5888" width="9.140625" style="101"/>
    <col min="5889" max="5889" width="3" style="101" customWidth="1"/>
    <col min="5890" max="5890" width="76" style="101" customWidth="1"/>
    <col min="5891" max="6144" width="9.140625" style="101"/>
    <col min="6145" max="6145" width="3" style="101" customWidth="1"/>
    <col min="6146" max="6146" width="76" style="101" customWidth="1"/>
    <col min="6147" max="6400" width="9.140625" style="101"/>
    <col min="6401" max="6401" width="3" style="101" customWidth="1"/>
    <col min="6402" max="6402" width="76" style="101" customWidth="1"/>
    <col min="6403" max="6656" width="9.140625" style="101"/>
    <col min="6657" max="6657" width="3" style="101" customWidth="1"/>
    <col min="6658" max="6658" width="76" style="101" customWidth="1"/>
    <col min="6659" max="6912" width="9.140625" style="101"/>
    <col min="6913" max="6913" width="3" style="101" customWidth="1"/>
    <col min="6914" max="6914" width="76" style="101" customWidth="1"/>
    <col min="6915" max="7168" width="9.140625" style="101"/>
    <col min="7169" max="7169" width="3" style="101" customWidth="1"/>
    <col min="7170" max="7170" width="76" style="101" customWidth="1"/>
    <col min="7171" max="7424" width="9.140625" style="101"/>
    <col min="7425" max="7425" width="3" style="101" customWidth="1"/>
    <col min="7426" max="7426" width="76" style="101" customWidth="1"/>
    <col min="7427" max="7680" width="9.140625" style="101"/>
    <col min="7681" max="7681" width="3" style="101" customWidth="1"/>
    <col min="7682" max="7682" width="76" style="101" customWidth="1"/>
    <col min="7683" max="7936" width="9.140625" style="101"/>
    <col min="7937" max="7937" width="3" style="101" customWidth="1"/>
    <col min="7938" max="7938" width="76" style="101" customWidth="1"/>
    <col min="7939" max="8192" width="9.140625" style="101"/>
    <col min="8193" max="8193" width="3" style="101" customWidth="1"/>
    <col min="8194" max="8194" width="76" style="101" customWidth="1"/>
    <col min="8195" max="8448" width="9.140625" style="101"/>
    <col min="8449" max="8449" width="3" style="101" customWidth="1"/>
    <col min="8450" max="8450" width="76" style="101" customWidth="1"/>
    <col min="8451" max="8704" width="9.140625" style="101"/>
    <col min="8705" max="8705" width="3" style="101" customWidth="1"/>
    <col min="8706" max="8706" width="76" style="101" customWidth="1"/>
    <col min="8707" max="8960" width="9.140625" style="101"/>
    <col min="8961" max="8961" width="3" style="101" customWidth="1"/>
    <col min="8962" max="8962" width="76" style="101" customWidth="1"/>
    <col min="8963" max="9216" width="9.140625" style="101"/>
    <col min="9217" max="9217" width="3" style="101" customWidth="1"/>
    <col min="9218" max="9218" width="76" style="101" customWidth="1"/>
    <col min="9219" max="9472" width="9.140625" style="101"/>
    <col min="9473" max="9473" width="3" style="101" customWidth="1"/>
    <col min="9474" max="9474" width="76" style="101" customWidth="1"/>
    <col min="9475" max="9728" width="9.140625" style="101"/>
    <col min="9729" max="9729" width="3" style="101" customWidth="1"/>
    <col min="9730" max="9730" width="76" style="101" customWidth="1"/>
    <col min="9731" max="9984" width="9.140625" style="101"/>
    <col min="9985" max="9985" width="3" style="101" customWidth="1"/>
    <col min="9986" max="9986" width="76" style="101" customWidth="1"/>
    <col min="9987" max="10240" width="9.140625" style="101"/>
    <col min="10241" max="10241" width="3" style="101" customWidth="1"/>
    <col min="10242" max="10242" width="76" style="101" customWidth="1"/>
    <col min="10243" max="10496" width="9.140625" style="101"/>
    <col min="10497" max="10497" width="3" style="101" customWidth="1"/>
    <col min="10498" max="10498" width="76" style="101" customWidth="1"/>
    <col min="10499" max="10752" width="9.140625" style="101"/>
    <col min="10753" max="10753" width="3" style="101" customWidth="1"/>
    <col min="10754" max="10754" width="76" style="101" customWidth="1"/>
    <col min="10755" max="11008" width="9.140625" style="101"/>
    <col min="11009" max="11009" width="3" style="101" customWidth="1"/>
    <col min="11010" max="11010" width="76" style="101" customWidth="1"/>
    <col min="11011" max="11264" width="9.140625" style="101"/>
    <col min="11265" max="11265" width="3" style="101" customWidth="1"/>
    <col min="11266" max="11266" width="76" style="101" customWidth="1"/>
    <col min="11267" max="11520" width="9.140625" style="101"/>
    <col min="11521" max="11521" width="3" style="101" customWidth="1"/>
    <col min="11522" max="11522" width="76" style="101" customWidth="1"/>
    <col min="11523" max="11776" width="9.140625" style="101"/>
    <col min="11777" max="11777" width="3" style="101" customWidth="1"/>
    <col min="11778" max="11778" width="76" style="101" customWidth="1"/>
    <col min="11779" max="12032" width="9.140625" style="101"/>
    <col min="12033" max="12033" width="3" style="101" customWidth="1"/>
    <col min="12034" max="12034" width="76" style="101" customWidth="1"/>
    <col min="12035" max="12288" width="9.140625" style="101"/>
    <col min="12289" max="12289" width="3" style="101" customWidth="1"/>
    <col min="12290" max="12290" width="76" style="101" customWidth="1"/>
    <col min="12291" max="12544" width="9.140625" style="101"/>
    <col min="12545" max="12545" width="3" style="101" customWidth="1"/>
    <col min="12546" max="12546" width="76" style="101" customWidth="1"/>
    <col min="12547" max="12800" width="9.140625" style="101"/>
    <col min="12801" max="12801" width="3" style="101" customWidth="1"/>
    <col min="12802" max="12802" width="76" style="101" customWidth="1"/>
    <col min="12803" max="13056" width="9.140625" style="101"/>
    <col min="13057" max="13057" width="3" style="101" customWidth="1"/>
    <col min="13058" max="13058" width="76" style="101" customWidth="1"/>
    <col min="13059" max="13312" width="9.140625" style="101"/>
    <col min="13313" max="13313" width="3" style="101" customWidth="1"/>
    <col min="13314" max="13314" width="76" style="101" customWidth="1"/>
    <col min="13315" max="13568" width="9.140625" style="101"/>
    <col min="13569" max="13569" width="3" style="101" customWidth="1"/>
    <col min="13570" max="13570" width="76" style="101" customWidth="1"/>
    <col min="13571" max="13824" width="9.140625" style="101"/>
    <col min="13825" max="13825" width="3" style="101" customWidth="1"/>
    <col min="13826" max="13826" width="76" style="101" customWidth="1"/>
    <col min="13827" max="14080" width="9.140625" style="101"/>
    <col min="14081" max="14081" width="3" style="101" customWidth="1"/>
    <col min="14082" max="14082" width="76" style="101" customWidth="1"/>
    <col min="14083" max="14336" width="9.140625" style="101"/>
    <col min="14337" max="14337" width="3" style="101" customWidth="1"/>
    <col min="14338" max="14338" width="76" style="101" customWidth="1"/>
    <col min="14339" max="14592" width="9.140625" style="101"/>
    <col min="14593" max="14593" width="3" style="101" customWidth="1"/>
    <col min="14594" max="14594" width="76" style="101" customWidth="1"/>
    <col min="14595" max="14848" width="9.140625" style="101"/>
    <col min="14849" max="14849" width="3" style="101" customWidth="1"/>
    <col min="14850" max="14850" width="76" style="101" customWidth="1"/>
    <col min="14851" max="15104" width="9.140625" style="101"/>
    <col min="15105" max="15105" width="3" style="101" customWidth="1"/>
    <col min="15106" max="15106" width="76" style="101" customWidth="1"/>
    <col min="15107" max="15360" width="9.140625" style="101"/>
    <col min="15361" max="15361" width="3" style="101" customWidth="1"/>
    <col min="15362" max="15362" width="76" style="101" customWidth="1"/>
    <col min="15363" max="15616" width="9.140625" style="101"/>
    <col min="15617" max="15617" width="3" style="101" customWidth="1"/>
    <col min="15618" max="15618" width="76" style="101" customWidth="1"/>
    <col min="15619" max="15872" width="9.140625" style="101"/>
    <col min="15873" max="15873" width="3" style="101" customWidth="1"/>
    <col min="15874" max="15874" width="76" style="101" customWidth="1"/>
    <col min="15875" max="16128" width="9.140625" style="101"/>
    <col min="16129" max="16129" width="3" style="101" customWidth="1"/>
    <col min="16130" max="16130" width="76" style="101" customWidth="1"/>
    <col min="16131" max="16384" width="9.140625" style="101"/>
  </cols>
  <sheetData>
    <row r="1" spans="1:3" ht="32.1" customHeight="1" x14ac:dyDescent="0.3">
      <c r="A1" s="98"/>
      <c r="B1" s="99" t="s">
        <v>120</v>
      </c>
      <c r="C1" s="100"/>
    </row>
    <row r="2" spans="1:3" ht="16.5" x14ac:dyDescent="0.3">
      <c r="A2" s="98"/>
      <c r="B2" s="102"/>
      <c r="C2" s="100"/>
    </row>
    <row r="3" spans="1:3" ht="16.5" x14ac:dyDescent="0.3">
      <c r="A3" s="98"/>
      <c r="B3" s="103" t="s">
        <v>112</v>
      </c>
      <c r="C3" s="100"/>
    </row>
    <row r="4" spans="1:3" x14ac:dyDescent="0.3">
      <c r="A4" s="98"/>
      <c r="B4" s="109" t="s">
        <v>113</v>
      </c>
      <c r="C4" s="100"/>
    </row>
    <row r="5" spans="1:3" ht="16.5" x14ac:dyDescent="0.3">
      <c r="A5" s="98"/>
      <c r="B5" s="104"/>
      <c r="C5" s="100"/>
    </row>
    <row r="6" spans="1:3" ht="16.5" x14ac:dyDescent="0.3">
      <c r="A6" s="98"/>
      <c r="B6" s="105" t="s">
        <v>123</v>
      </c>
      <c r="C6" s="100"/>
    </row>
    <row r="7" spans="1:3" ht="16.5" x14ac:dyDescent="0.3">
      <c r="A7" s="98"/>
      <c r="B7" s="104"/>
      <c r="C7" s="100"/>
    </row>
    <row r="8" spans="1:3" ht="46.5" x14ac:dyDescent="0.3">
      <c r="A8" s="98"/>
      <c r="B8" s="104" t="s">
        <v>114</v>
      </c>
      <c r="C8" s="100"/>
    </row>
    <row r="9" spans="1:3" ht="16.5" x14ac:dyDescent="0.3">
      <c r="A9" s="98"/>
      <c r="B9" s="104"/>
      <c r="C9" s="100"/>
    </row>
    <row r="10" spans="1:3" ht="31.5" x14ac:dyDescent="0.3">
      <c r="A10" s="98"/>
      <c r="B10" s="104" t="s">
        <v>115</v>
      </c>
      <c r="C10" s="100"/>
    </row>
    <row r="11" spans="1:3" ht="16.5" x14ac:dyDescent="0.3">
      <c r="A11" s="98"/>
      <c r="B11" s="104"/>
      <c r="C11" s="100"/>
    </row>
    <row r="12" spans="1:3" ht="31.5" x14ac:dyDescent="0.3">
      <c r="A12" s="98"/>
      <c r="B12" s="104" t="s">
        <v>116</v>
      </c>
      <c r="C12" s="100"/>
    </row>
    <row r="13" spans="1:3" ht="16.5" x14ac:dyDescent="0.3">
      <c r="A13" s="98"/>
      <c r="B13" s="104"/>
      <c r="C13" s="100"/>
    </row>
    <row r="14" spans="1:3" x14ac:dyDescent="0.3">
      <c r="A14" s="98"/>
      <c r="B14" s="106" t="s">
        <v>117</v>
      </c>
      <c r="C14" s="100"/>
    </row>
    <row r="15" spans="1:3" ht="15.75" x14ac:dyDescent="0.3">
      <c r="A15" s="98"/>
      <c r="B15" s="112" t="s">
        <v>118</v>
      </c>
      <c r="C15" s="100"/>
    </row>
    <row r="16" spans="1:3" ht="16.5" x14ac:dyDescent="0.3">
      <c r="A16" s="98"/>
      <c r="B16" s="107"/>
      <c r="C16" s="100"/>
    </row>
    <row r="17" spans="1:3" ht="32.25" x14ac:dyDescent="0.3">
      <c r="A17" s="98"/>
      <c r="B17" s="104" t="s">
        <v>119</v>
      </c>
      <c r="C17" s="100"/>
    </row>
    <row r="18" spans="1:3" x14ac:dyDescent="0.3">
      <c r="A18" s="98"/>
      <c r="B18" s="98"/>
      <c r="C18" s="100"/>
    </row>
    <row r="19" spans="1:3" x14ac:dyDescent="0.3">
      <c r="A19" s="98"/>
      <c r="B19" s="98"/>
      <c r="C19" s="100"/>
    </row>
    <row r="20" spans="1:3" x14ac:dyDescent="0.3">
      <c r="A20" s="98"/>
      <c r="B20" s="98"/>
      <c r="C20" s="100"/>
    </row>
    <row r="21" spans="1:3" x14ac:dyDescent="0.3">
      <c r="A21" s="98"/>
      <c r="B21" s="98"/>
      <c r="C21" s="100"/>
    </row>
    <row r="22" spans="1:3" x14ac:dyDescent="0.3">
      <c r="A22" s="98"/>
      <c r="B22" s="98"/>
      <c r="C22" s="100"/>
    </row>
    <row r="23" spans="1:3" x14ac:dyDescent="0.3">
      <c r="A23" s="98"/>
      <c r="B23" s="98"/>
      <c r="C23" s="100"/>
    </row>
    <row r="24" spans="1:3" x14ac:dyDescent="0.3">
      <c r="A24" s="98"/>
      <c r="B24" s="98"/>
      <c r="C24" s="100"/>
    </row>
    <row r="25" spans="1:3" x14ac:dyDescent="0.3">
      <c r="A25" s="98"/>
      <c r="B25" s="98"/>
      <c r="C25" s="100"/>
    </row>
    <row r="26" spans="1:3" x14ac:dyDescent="0.3">
      <c r="A26" s="98"/>
      <c r="B26" s="98"/>
      <c r="C26" s="100"/>
    </row>
    <row r="27" spans="1:3" x14ac:dyDescent="0.3">
      <c r="A27" s="98"/>
      <c r="B27" s="98"/>
      <c r="C27" s="100"/>
    </row>
    <row r="28" spans="1:3" x14ac:dyDescent="0.3">
      <c r="A28" s="98"/>
      <c r="B28" s="98"/>
      <c r="C28" s="100"/>
    </row>
    <row r="29" spans="1:3" x14ac:dyDescent="0.3">
      <c r="A29" s="98"/>
      <c r="B29" s="98"/>
      <c r="C29" s="100"/>
    </row>
  </sheetData>
  <hyperlinks>
    <hyperlink ref="B14" r:id="rId1" display="See License Agreement" xr:uid="{00000000-0004-0000-0600-000000000000}"/>
    <hyperlink ref="B4" r:id="rId2" tooltip="View online document" display="http://www.invoicingtemplate.com/bill-format-computer-repair-servic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A83A-3974-4C4E-BE6F-FD1BB62D7E6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4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7</v>
      </c>
      <c r="B5" t="s">
        <v>66</v>
      </c>
    </row>
    <row r="6" spans="1:5" x14ac:dyDescent="0.2">
      <c r="A6" s="1" t="s">
        <v>8</v>
      </c>
      <c r="B6" s="2" t="s">
        <v>79</v>
      </c>
    </row>
    <row r="7" spans="1:5" x14ac:dyDescent="0.2">
      <c r="A7" s="1" t="s">
        <v>14</v>
      </c>
      <c r="B7" s="1">
        <v>2</v>
      </c>
      <c r="D7" s="1" t="s">
        <v>15</v>
      </c>
      <c r="E7" s="1" t="s">
        <v>16</v>
      </c>
    </row>
    <row r="8" spans="1:5" x14ac:dyDescent="0.2">
      <c r="A8" s="1" t="s">
        <v>17</v>
      </c>
      <c r="B8" s="1">
        <v>1</v>
      </c>
    </row>
    <row r="9" spans="1:5" x14ac:dyDescent="0.2">
      <c r="A9" s="1" t="s">
        <v>18</v>
      </c>
      <c r="B9" s="1">
        <v>0</v>
      </c>
    </row>
    <row r="10" spans="1:5" x14ac:dyDescent="0.2">
      <c r="A10" s="1" t="s">
        <v>19</v>
      </c>
      <c r="B10" s="1">
        <v>1</v>
      </c>
    </row>
    <row r="11" spans="1:5" x14ac:dyDescent="0.2">
      <c r="A11" s="1" t="s">
        <v>20</v>
      </c>
      <c r="B11" s="1">
        <v>1</v>
      </c>
    </row>
    <row r="12" spans="1:5" x14ac:dyDescent="0.2">
      <c r="A12" s="1" t="s">
        <v>21</v>
      </c>
      <c r="B12" s="1">
        <v>1</v>
      </c>
    </row>
    <row r="13" spans="1:5" x14ac:dyDescent="0.2">
      <c r="A13" s="1" t="s">
        <v>22</v>
      </c>
    </row>
    <row r="14" spans="1:5" ht="12.75" x14ac:dyDescent="0.2">
      <c r="A14" t="s">
        <v>23</v>
      </c>
      <c r="B14" s="1">
        <v>0</v>
      </c>
    </row>
    <row r="15" spans="1:5" x14ac:dyDescent="0.2">
      <c r="A15" s="1" t="s">
        <v>24</v>
      </c>
      <c r="B15" s="1" t="s">
        <v>29</v>
      </c>
    </row>
    <row r="16" spans="1:5" x14ac:dyDescent="0.2">
      <c r="A16" s="1" t="s">
        <v>25</v>
      </c>
      <c r="B16" s="1">
        <v>1</v>
      </c>
    </row>
    <row r="17" spans="1:2" x14ac:dyDescent="0.2">
      <c r="A17" s="1" t="s">
        <v>28</v>
      </c>
      <c r="B17" s="1">
        <v>1</v>
      </c>
    </row>
    <row r="18" spans="1:2" x14ac:dyDescent="0.2">
      <c r="A18" s="1" t="s">
        <v>26</v>
      </c>
      <c r="B18" s="1">
        <v>1</v>
      </c>
    </row>
    <row r="19" spans="1:2" x14ac:dyDescent="0.2">
      <c r="A19" s="1" t="s">
        <v>27</v>
      </c>
      <c r="B19" s="1">
        <v>12</v>
      </c>
    </row>
    <row r="20" spans="1:2" x14ac:dyDescent="0.2">
      <c r="A20" s="1" t="s">
        <v>73</v>
      </c>
      <c r="B20" s="1">
        <v>1</v>
      </c>
    </row>
    <row r="22" spans="1:2" x14ac:dyDescent="0.2">
      <c r="A22" s="1" t="s">
        <v>74</v>
      </c>
      <c r="B22" s="1">
        <v>1</v>
      </c>
    </row>
    <row r="23" spans="1:2" x14ac:dyDescent="0.2">
      <c r="B23" s="1" t="s">
        <v>126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222</vt:i4>
      </vt:variant>
    </vt:vector>
  </HeadingPairs>
  <TitlesOfParts>
    <vt:vector size="230" baseType="lpstr">
      <vt:lpstr>Invoice</vt:lpstr>
      <vt:lpstr>Sales Report</vt:lpstr>
      <vt:lpstr>Customer Report</vt:lpstr>
      <vt:lpstr>Product Report</vt:lpstr>
      <vt:lpstr>Aging</vt:lpstr>
      <vt:lpstr>Sales Rep.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oknComputerModel</vt:lpstr>
      <vt:lpstr>oknComputerSerial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oknLabor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oknMisc</vt:lpstr>
      <vt:lpstr>oknNotes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Computer Repair Service</dc:title>
  <dc:subject>"Bill Format for Computer Repair Service" summary: This free bill format for computer repair service is an Excel spreadsheet template in &amp;quot;.xlsx&amp;quot; format. You can also download the free PDF sample invoice. Use this template to create service invoice for repairing PC, tablet, mobile phone and other computer related devices.</dc:subject>
  <dc:creator>https://www.invoicingtemplate.com/</dc:creator>
  <cp:keywords/>
  <dc:description>https://www.invoicingtemplate.com/bill-format-computer-repair-service.html</dc:description>
  <cp:lastModifiedBy>liangjun yu</cp:lastModifiedBy>
  <cp:lastPrinted>2016-10-21T04:35:01Z</cp:lastPrinted>
  <dcterms:created xsi:type="dcterms:W3CDTF">2000-07-27T22:24:14Z</dcterms:created>
  <dcterms:modified xsi:type="dcterms:W3CDTF">2024-03-08T11:27:40Z</dcterms:modified>
  <cp:category>Bill Format for Computer Repair Service, Invoicing Template for Computer Repair Service 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267, Palm Bay, Florida, 110104, 103190, 7000670026165326100?+6.70%, 65.7 sq mi, 170.2 km2, 1,676/sq mi, 647/km2, 27°59′08″N 80°39′45″W? / ?27.9856°N 80.6626°W? / 27.9856; -80.6626? (Palm Bay)</vt:lpwstr>
  </property>
</Properties>
</file>