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96\"/>
    </mc:Choice>
  </mc:AlternateContent>
  <xr:revisionPtr revIDLastSave="0" documentId="13_ncr:1_{EBD8927A-EA04-446C-9E6C-D1ECE29A2DB0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UniformSoftware.com" sheetId="13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Invoice!$AD$32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mputerModel">Invoice!$I$17</definedName>
    <definedName name="oknComputerSerial">Invoice!$L$17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Invoice!$M$17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Invoice!$L$5</definedName>
    <definedName name="oknInvoiceID">Invoice!$L$6</definedName>
    <definedName name="oknLabor">Invoice!$M$37</definedName>
    <definedName name="oknLineTotal_1">Invoice!$M$20</definedName>
    <definedName name="oknLineTotal_10">Invoice!$M$29</definedName>
    <definedName name="oknLineTotal_11">Invoice!$M$30</definedName>
    <definedName name="oknLineTotal_12">Invoice!$M$31</definedName>
    <definedName name="oknLineTotal_2">Invoice!$M$21</definedName>
    <definedName name="oknLineTotal_3">Invoice!$M$22</definedName>
    <definedName name="oknLineTotal_4">Invoice!$M$23</definedName>
    <definedName name="oknLineTotal_5">Invoice!$M$24</definedName>
    <definedName name="oknLineTotal_6">Invoice!$M$25</definedName>
    <definedName name="oknLineTotal_7">Invoice!$M$26</definedName>
    <definedName name="oknLineTotal_8">Invoice!$M$27</definedName>
    <definedName name="oknLineTotal_9">Invoice!$M$28</definedName>
    <definedName name="oknLineTotalTaxable">Invoice!$D$32</definedName>
    <definedName name="oknMisc">Invoice!$M$36</definedName>
    <definedName name="oknNotes">Invoice!$F$36</definedName>
    <definedName name="oknPayments">Invoice!$AD$31</definedName>
    <definedName name="oknPaymentTerm">Invoice!$F$17</definedName>
    <definedName name="oknPrice_1">Invoice!$L$20</definedName>
    <definedName name="oknPrice_10">Invoice!$L$29</definedName>
    <definedName name="oknPrice_11">Invoice!$L$30</definedName>
    <definedName name="oknPrice_12">Invoice!$L$31</definedName>
    <definedName name="oknPrice_2">Invoice!$L$21</definedName>
    <definedName name="oknPrice_3">Invoice!$L$22</definedName>
    <definedName name="oknPrice_4">Invoice!$L$23</definedName>
    <definedName name="oknPrice_5">Invoice!$L$24</definedName>
    <definedName name="oknPrice_6">Invoice!$L$25</definedName>
    <definedName name="oknPrice_7">Invoice!$L$26</definedName>
    <definedName name="oknPrice_8">Invoice!$L$27</definedName>
    <definedName name="oknPrice_9">Invoice!$L$28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Invoice!$G$20</definedName>
    <definedName name="oknProductName_10">Invoice!$G$29</definedName>
    <definedName name="oknProductName_11">Invoice!$G$30</definedName>
    <definedName name="oknProductName_12">Invoice!$G$31</definedName>
    <definedName name="oknProductName_2">Invoice!$G$21</definedName>
    <definedName name="oknProductName_3">Invoice!$G$22</definedName>
    <definedName name="oknProductName_4">Invoice!$G$23</definedName>
    <definedName name="oknProductName_5">Invoice!$G$24</definedName>
    <definedName name="oknProductName_6">Invoice!$G$25</definedName>
    <definedName name="oknProductName_7">Invoice!$G$26</definedName>
    <definedName name="oknProductName_8">Invoice!$G$27</definedName>
    <definedName name="oknProductName_9">Invoice!$G$28</definedName>
    <definedName name="oknQuantity_1">Invoice!$J$20</definedName>
    <definedName name="oknQuantity_10">Invoice!$J$29</definedName>
    <definedName name="oknQuantity_11">Invoice!$J$30</definedName>
    <definedName name="oknQuantity_12">Invoice!$J$31</definedName>
    <definedName name="oknQuantity_2">Invoice!$J$21</definedName>
    <definedName name="oknQuantity_3">Invoice!$J$22</definedName>
    <definedName name="oknQuantity_4">Invoice!$J$23</definedName>
    <definedName name="oknQuantity_5">Invoice!$J$24</definedName>
    <definedName name="oknQuantity_6">Invoice!$J$25</definedName>
    <definedName name="oknQuantity_7">Invoice!$J$26</definedName>
    <definedName name="oknQuantity_8">Invoice!$J$27</definedName>
    <definedName name="oknQuantity_9">Invoice!$J$28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Invoice!$G$17</definedName>
    <definedName name="oknSavingInvoiceClearWorksheet" hidden="1">#REF!</definedName>
    <definedName name="oknSavingInvoicePromptForPayment" hidden="1">#REF!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Name">Invoice!$L$10</definedName>
    <definedName name="oknShippingCost">Invoice!$M$35</definedName>
    <definedName name="oknShipVia">Invoice!$J$17</definedName>
    <definedName name="oknStatus">Invoice!$A$6</definedName>
    <definedName name="oknSubTotal">Invoice!$M$32</definedName>
    <definedName name="oknTax1">Invoice!$M$33</definedName>
    <definedName name="oknTax1Name">Invoice!$K$33</definedName>
    <definedName name="oknTax1Rate">Invoice!$L$33</definedName>
    <definedName name="oknTax1RateDefault">Invoice!$C$12</definedName>
    <definedName name="oknTax2">Invoice!$M$34</definedName>
    <definedName name="oknTax2IsAppliedToTax1">Invoice!$C$10</definedName>
    <definedName name="oknTax2Name">Invoice!$K$34</definedName>
    <definedName name="oknTax2Rate">Invoice!$L$34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Invoice!$M$38</definedName>
    <definedName name="oknWhoAddress">Invoice!$F$11</definedName>
    <definedName name="oknWhoCityStateZip">Invoice!$F$12</definedName>
    <definedName name="oknWhoEmail">Invoice!$F$13</definedName>
    <definedName name="oknWhoID">Invoice!$F$9</definedName>
    <definedName name="oknWhoName">Invoice!$F$10</definedName>
    <definedName name="oknWhoPhon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Invoice!$F$3:$M$40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1" l="1"/>
  <c r="M29" i="1"/>
  <c r="M30" i="1"/>
  <c r="M31" i="1"/>
  <c r="M20" i="1"/>
  <c r="D32" i="1" s="1" a="1"/>
  <c r="D32" i="1" s="1"/>
  <c r="M21" i="1"/>
  <c r="M22" i="1"/>
  <c r="M23" i="1"/>
  <c r="M24" i="1"/>
  <c r="M25" i="1"/>
  <c r="M26" i="1"/>
  <c r="M27" i="1"/>
  <c r="M32" i="1" l="1"/>
  <c r="M33" i="1" s="1"/>
  <c r="M38" i="1" l="1"/>
  <c r="AD32" i="1" l="1"/>
</calcChain>
</file>

<file path=xl/sharedStrings.xml><?xml version="1.0" encoding="utf-8"?>
<sst xmlns="http://schemas.openxmlformats.org/spreadsheetml/2006/main" count="68" uniqueCount="60">
  <si>
    <t>DATE:</t>
  </si>
  <si>
    <t>SHIPPING &amp; HANDLING</t>
  </si>
  <si>
    <t>Line Total</t>
    <phoneticPr fontId="7" type="noConversion"/>
  </si>
  <si>
    <t>Unit Price</t>
    <phoneticPr fontId="7" type="noConversion"/>
  </si>
  <si>
    <t>SUBTOTAL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</si>
  <si>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</si>
  <si>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</si>
  <si>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</si>
  <si>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TaxSystem</t>
    <phoneticPr fontId="7" type="noConversion"/>
  </si>
  <si>
    <t>Quantity</t>
  </si>
  <si>
    <t>Current Database</t>
  </si>
  <si>
    <t>Invoice Status</t>
  </si>
  <si>
    <t>cost</t>
    <phoneticPr fontId="7" type="noConversion"/>
  </si>
  <si>
    <t>Name</t>
  </si>
  <si>
    <t>Notes:</t>
  </si>
  <si>
    <t>INVOICE #:</t>
  </si>
  <si>
    <t>Service Tag #</t>
  </si>
  <si>
    <t>Computer Model #</t>
  </si>
  <si>
    <t>Terms</t>
  </si>
  <si>
    <t>Computer Serial #</t>
  </si>
  <si>
    <t>INVOICE</t>
  </si>
  <si>
    <t>Paid</t>
    <phoneticPr fontId="7" type="noConversion"/>
  </si>
  <si>
    <t>Balance</t>
    <phoneticPr fontId="7" type="noConversion"/>
  </si>
  <si>
    <t>c5096</t>
  </si>
  <si>
    <t>YOUR PC SERVICE BUSINESS NAME</t>
  </si>
  <si>
    <t>Address</t>
  </si>
  <si>
    <t>City, State ZIP</t>
  </si>
  <si>
    <t>Phone</t>
  </si>
  <si>
    <t xml:space="preserve">THANK YOU FOR YOUR BUSINESS! </t>
  </si>
  <si>
    <t>Email</t>
  </si>
  <si>
    <t>#</t>
  </si>
  <si>
    <t>BILL TO</t>
  </si>
  <si>
    <t>MISC</t>
  </si>
  <si>
    <t>LABOR</t>
  </si>
  <si>
    <t>Item#</t>
  </si>
  <si>
    <t>Pending</t>
  </si>
  <si>
    <t>Net 60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</si>
  <si>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</si>
  <si>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</si>
  <si>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</si>
  <si>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</si>
  <si>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</si>
  <si>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</si>
  <si>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</si>
  <si>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Need a different invoice layout? Visit our invoice template collection.</t>
  </si>
  <si>
    <t>InvoicingTemplates.com</t>
  </si>
  <si>
    <t>uniformsoft.com</t>
  </si>
  <si>
    <t>DON’'T DELETE THESE CELLS</t>
  </si>
  <si>
    <t>TAX</t>
  </si>
  <si>
    <t>p001</t>
  </si>
  <si>
    <t>t1</t>
  </si>
  <si>
    <t>t2</t>
  </si>
  <si>
    <t>t3</t>
  </si>
  <si>
    <t>p002</t>
  </si>
  <si>
    <t>Reinstall Windows 10</t>
  </si>
  <si>
    <t>SSD drive 256 GB</t>
  </si>
  <si>
    <t xml:space="preserve">Invoicing Template for Computer Repair Service </t>
  </si>
  <si>
    <t>Bill Format for Computer Repair Servicec5096</t>
  </si>
  <si>
    <t>Invoicing Template for Computer Repair Service  - 267, Palm Bay, Florida, 110104, 103190, 7000670026165326100?+6.70%, 65.7 sq mi, 170.2 km2, 1,676/sq mi, 647/km2, 27°59′08″N 80°39′45″W? / ?27.9856°N 80.6626°W? / 27.9856; -80.6626? (Palm Bay)</t>
  </si>
  <si>
    <t>Bill Format for Computer Repair Servicec5096 - 267, Palm Bay, Florida, 110104, 103190, 7000670026165326100?+6.70%, 65.7 sq mi, 170.2 km2, 1,676/sq mi, 647/km2, 27°59′08″N 80°39′45″W? / ?27.9856°N 80.6626°W? / 27.9856; -80.6626? (Palm Bay)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</si>
</sst>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&quot;$&quot;#,##0.00;[Red]&quot;$&quot;#,##0.0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11"/>
      <name val="Eras Bold ITC"/>
      <family val="2"/>
    </font>
    <font>
      <sz val="10"/>
      <name val="Bookman Old Style"/>
      <family val="1"/>
    </font>
    <font>
      <sz val="10"/>
      <color indexed="23"/>
      <name val="Bookman Old Style"/>
      <family val="1"/>
    </font>
    <font>
      <sz val="28"/>
      <color indexed="42"/>
      <name val="Bookman Old Style"/>
      <family val="1"/>
    </font>
    <font>
      <b/>
      <sz val="10"/>
      <name val="Bookman Old Style"/>
      <family val="1"/>
    </font>
    <font>
      <i/>
      <sz val="10"/>
      <name val="Bookman Old Style"/>
      <family val="1"/>
    </font>
    <font>
      <sz val="8"/>
      <name val="Bookman Old Style"/>
      <family val="1"/>
    </font>
    <font>
      <sz val="24"/>
      <color theme="9" tint="-0.499984740745262"/>
      <name val="Eras Bold ITC"/>
      <family val="2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ck">
        <color theme="8" tint="-0.499984740745262"/>
      </top>
      <bottom style="thin">
        <color theme="8" tint="-0.499984740745262"/>
      </bottom>
      <diagonal/>
    </border>
    <border>
      <left/>
      <right/>
      <top style="thick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10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13" fillId="0" borderId="0" xfId="0" applyFont="1" applyAlignment="1">
      <alignment horizontal="right" vertical="center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43" fontId="10" fillId="0" borderId="4" xfId="0" applyNumberFormat="1" applyFont="1" applyBorder="1" applyAlignment="1" applyProtection="1">
      <alignment horizontal="right" vertical="center"/>
      <protection locked="0" hidden="1"/>
    </xf>
    <xf numFmtId="43" fontId="10" fillId="0" borderId="4" xfId="0" applyNumberFormat="1" applyFont="1" applyBorder="1" applyAlignment="1" applyProtection="1">
      <alignment horizontal="right" vertical="center"/>
      <protection hidden="1"/>
    </xf>
    <xf numFmtId="0" fontId="10" fillId="2" borderId="0" xfId="0" applyFont="1" applyFill="1" applyAlignment="1">
      <alignment vertical="center"/>
    </xf>
    <xf numFmtId="164" fontId="15" fillId="2" borderId="0" xfId="0" applyNumberFormat="1" applyFont="1" applyFill="1" applyAlignment="1">
      <alignment horizontal="right" vertical="center"/>
    </xf>
    <xf numFmtId="10" fontId="15" fillId="2" borderId="0" xfId="0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9" fontId="15" fillId="2" borderId="0" xfId="0" applyNumberFormat="1" applyFont="1" applyFill="1" applyAlignment="1">
      <alignment vertical="center"/>
    </xf>
    <xf numFmtId="0" fontId="10" fillId="0" borderId="0" xfId="0" applyFont="1" applyAlignment="1" applyProtection="1">
      <alignment horizontal="right" vertical="center"/>
      <protection locked="0" hidden="1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10" fontId="10" fillId="0" borderId="0" xfId="0" applyNumberFormat="1" applyFont="1" applyAlignment="1" applyProtection="1">
      <alignment horizontal="right" vertical="center"/>
      <protection locked="0"/>
    </xf>
    <xf numFmtId="43" fontId="10" fillId="0" borderId="4" xfId="0" applyNumberFormat="1" applyFont="1" applyBorder="1" applyAlignment="1" applyProtection="1">
      <alignment horizontal="right" vertical="center"/>
      <protection locked="0"/>
    </xf>
    <xf numFmtId="171" fontId="10" fillId="0" borderId="4" xfId="0" applyNumberFormat="1" applyFont="1" applyBorder="1" applyAlignment="1" applyProtection="1">
      <alignment horizontal="right" vertical="center"/>
      <protection hidden="1"/>
    </xf>
    <xf numFmtId="0" fontId="13" fillId="0" borderId="0" xfId="0" applyFont="1" applyAlignment="1">
      <alignment horizontal="center" vertical="center"/>
    </xf>
    <xf numFmtId="169" fontId="15" fillId="2" borderId="0" xfId="0" applyNumberFormat="1" applyFont="1" applyFill="1" applyAlignment="1">
      <alignment horizontal="right" vertical="center"/>
    </xf>
    <xf numFmtId="0" fontId="13" fillId="2" borderId="13" xfId="0" applyFont="1" applyFill="1" applyBorder="1" applyAlignment="1">
      <alignment horizontal="center" vertical="center"/>
    </xf>
    <xf numFmtId="168" fontId="10" fillId="0" borderId="18" xfId="0" applyNumberFormat="1" applyFont="1" applyBorder="1" applyAlignment="1" applyProtection="1">
      <alignment horizontal="right" vertical="center"/>
      <protection locked="0"/>
    </xf>
    <xf numFmtId="170" fontId="10" fillId="0" borderId="18" xfId="0" applyNumberFormat="1" applyFont="1" applyBorder="1" applyAlignment="1" applyProtection="1">
      <alignment horizontal="left" vertical="center"/>
      <protection hidden="1"/>
    </xf>
    <xf numFmtId="168" fontId="10" fillId="0" borderId="19" xfId="0" applyNumberFormat="1" applyFont="1" applyBorder="1" applyAlignment="1" applyProtection="1">
      <alignment horizontal="right" vertical="center"/>
      <protection locked="0"/>
    </xf>
    <xf numFmtId="170" fontId="10" fillId="0" borderId="19" xfId="0" applyNumberFormat="1" applyFont="1" applyBorder="1" applyAlignment="1" applyProtection="1">
      <alignment horizontal="left" vertical="center"/>
      <protection hidden="1"/>
    </xf>
    <xf numFmtId="168" fontId="10" fillId="3" borderId="20" xfId="0" applyNumberFormat="1" applyFont="1" applyFill="1" applyBorder="1" applyAlignment="1" applyProtection="1">
      <alignment horizontal="right" vertical="center"/>
      <protection locked="0"/>
    </xf>
    <xf numFmtId="170" fontId="10" fillId="3" borderId="19" xfId="0" applyNumberFormat="1" applyFont="1" applyFill="1" applyBorder="1" applyAlignment="1" applyProtection="1">
      <alignment horizontal="left" vertical="center"/>
      <protection hidden="1"/>
    </xf>
    <xf numFmtId="168" fontId="10" fillId="3" borderId="19" xfId="0" applyNumberFormat="1" applyFont="1" applyFill="1" applyBorder="1" applyAlignment="1" applyProtection="1">
      <alignment horizontal="right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 applyProtection="1">
      <alignment vertical="center"/>
      <protection locked="0" hidden="1"/>
    </xf>
    <xf numFmtId="0" fontId="10" fillId="5" borderId="0" xfId="0" applyFont="1" applyFill="1" applyAlignment="1">
      <alignment vertical="center"/>
    </xf>
    <xf numFmtId="0" fontId="10" fillId="5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right" vertical="center"/>
    </xf>
    <xf numFmtId="167" fontId="10" fillId="5" borderId="0" xfId="0" applyNumberFormat="1" applyFont="1" applyFill="1" applyAlignment="1">
      <alignment horizontal="left" vertical="center" shrinkToFit="1"/>
    </xf>
    <xf numFmtId="0" fontId="13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44" fontId="10" fillId="5" borderId="0" xfId="0" applyNumberFormat="1" applyFont="1" applyFill="1" applyAlignment="1">
      <alignment horizontal="left" vertical="center"/>
    </xf>
    <xf numFmtId="165" fontId="10" fillId="5" borderId="0" xfId="0" applyNumberFormat="1" applyFont="1" applyFill="1" applyAlignment="1">
      <alignment horizontal="left" vertical="center"/>
    </xf>
    <xf numFmtId="10" fontId="10" fillId="5" borderId="0" xfId="0" applyNumberFormat="1" applyFont="1" applyFill="1" applyAlignment="1">
      <alignment horizontal="right" vertical="center"/>
    </xf>
    <xf numFmtId="43" fontId="10" fillId="5" borderId="0" xfId="0" applyNumberFormat="1" applyFont="1" applyFill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/>
    </xf>
    <xf numFmtId="0" fontId="10" fillId="7" borderId="0" xfId="0" applyFont="1" applyFill="1" applyAlignment="1">
      <alignment vertical="center"/>
    </xf>
    <xf numFmtId="1" fontId="10" fillId="0" borderId="18" xfId="0" applyNumberFormat="1" applyFont="1" applyBorder="1" applyAlignment="1" applyProtection="1">
      <alignment horizontal="center" vertical="center"/>
      <protection locked="0"/>
    </xf>
    <xf numFmtId="1" fontId="10" fillId="3" borderId="19" xfId="0" applyNumberFormat="1" applyFont="1" applyFill="1" applyBorder="1" applyAlignment="1" applyProtection="1">
      <alignment horizontal="center" vertical="center"/>
      <protection locked="0"/>
    </xf>
    <xf numFmtId="1" fontId="10" fillId="0" borderId="19" xfId="0" applyNumberFormat="1" applyFont="1" applyBorder="1" applyAlignment="1" applyProtection="1">
      <alignment horizontal="center" vertical="center"/>
      <protection locked="0"/>
    </xf>
    <xf numFmtId="1" fontId="10" fillId="3" borderId="20" xfId="0" applyNumberFormat="1" applyFont="1" applyFill="1" applyBorder="1" applyAlignment="1" applyProtection="1">
      <alignment horizontal="center" vertical="center"/>
      <protection locked="0"/>
    </xf>
    <xf numFmtId="0" fontId="17" fillId="2" borderId="0" xfId="1" applyFill="1" applyAlignment="1" applyProtection="1">
      <alignment vertical="center"/>
    </xf>
    <xf numFmtId="0" fontId="17" fillId="4" borderId="0" xfId="1" applyFill="1" applyAlignment="1" applyProtection="1">
      <alignment vertical="center"/>
    </xf>
    <xf numFmtId="0" fontId="10" fillId="0" borderId="0" xfId="0" applyFont="1" applyAlignment="1" applyProtection="1">
      <alignment horizontal="right" vertical="center"/>
      <protection locked="0"/>
    </xf>
    <xf numFmtId="0" fontId="1" fillId="0" borderId="0" xfId="9"/>
    <xf numFmtId="167" fontId="10" fillId="0" borderId="0" xfId="0" applyNumberFormat="1" applyFont="1" applyAlignment="1" applyProtection="1">
      <alignment horizontal="center" vertical="center" shrinkToFit="1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14" fillId="3" borderId="0" xfId="0" applyFont="1" applyFill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10" fillId="0" borderId="17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3" borderId="19" xfId="0" applyFont="1" applyFill="1" applyBorder="1" applyAlignment="1" applyProtection="1">
      <alignment horizontal="left" vertical="center"/>
      <protection locked="0"/>
    </xf>
    <xf numFmtId="0" fontId="13" fillId="2" borderId="13" xfId="0" applyFont="1" applyFill="1" applyBorder="1" applyAlignment="1">
      <alignment horizontal="center" vertical="center"/>
    </xf>
    <xf numFmtId="0" fontId="10" fillId="0" borderId="18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19" xfId="0" applyFont="1" applyBorder="1" applyAlignment="1" applyProtection="1">
      <alignment horizontal="left" vertical="center"/>
      <protection locked="0"/>
    </xf>
    <xf numFmtId="166" fontId="10" fillId="0" borderId="19" xfId="0" applyNumberFormat="1" applyFont="1" applyBorder="1" applyAlignment="1" applyProtection="1">
      <alignment horizontal="right" vertical="center"/>
      <protection locked="0"/>
    </xf>
    <xf numFmtId="0" fontId="13" fillId="2" borderId="0" xfId="0" applyFont="1" applyFill="1" applyAlignment="1">
      <alignment horizontal="center" vertical="center"/>
    </xf>
    <xf numFmtId="0" fontId="10" fillId="2" borderId="0" xfId="0" applyFont="1" applyFill="1" applyAlignment="1" applyProtection="1">
      <alignment horizontal="center" vertical="center"/>
      <protection locked="0"/>
    </xf>
    <xf numFmtId="166" fontId="10" fillId="3" borderId="19" xfId="0" applyNumberFormat="1" applyFont="1" applyFill="1" applyBorder="1" applyAlignment="1" applyProtection="1">
      <alignment horizontal="right" vertical="center"/>
      <protection locked="0"/>
    </xf>
    <xf numFmtId="166" fontId="10" fillId="0" borderId="18" xfId="0" applyNumberFormat="1" applyFont="1" applyBorder="1" applyAlignment="1" applyProtection="1">
      <alignment horizontal="right" vertical="center"/>
      <protection locked="0"/>
    </xf>
    <xf numFmtId="14" fontId="10" fillId="0" borderId="3" xfId="0" applyNumberFormat="1" applyFont="1" applyBorder="1" applyAlignment="1" applyProtection="1">
      <alignment horizontal="center" vertical="center"/>
      <protection locked="0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left" vertical="top" wrapText="1"/>
      <protection locked="0"/>
    </xf>
    <xf numFmtId="0" fontId="10" fillId="0" borderId="6" xfId="0" applyFont="1" applyBorder="1" applyAlignment="1" applyProtection="1">
      <alignment horizontal="left" vertical="top" wrapText="1"/>
      <protection locked="0"/>
    </xf>
    <xf numFmtId="0" fontId="10" fillId="0" borderId="7" xfId="0" applyFont="1" applyBorder="1" applyAlignment="1" applyProtection="1">
      <alignment horizontal="left" vertical="top" wrapText="1"/>
      <protection locked="0"/>
    </xf>
    <xf numFmtId="0" fontId="10" fillId="0" borderId="8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9" xfId="0" applyFont="1" applyBorder="1" applyAlignment="1" applyProtection="1">
      <alignment horizontal="left" vertical="top" wrapText="1"/>
      <protection locked="0"/>
    </xf>
    <xf numFmtId="0" fontId="10" fillId="0" borderId="10" xfId="0" applyFont="1" applyBorder="1" applyAlignment="1" applyProtection="1">
      <alignment horizontal="left" vertical="top" wrapText="1"/>
      <protection locked="0"/>
    </xf>
    <xf numFmtId="0" fontId="10" fillId="0" borderId="11" xfId="0" applyFont="1" applyBorder="1" applyAlignment="1" applyProtection="1">
      <alignment horizontal="left" vertical="top" wrapText="1"/>
      <protection locked="0"/>
    </xf>
    <xf numFmtId="0" fontId="10" fillId="0" borderId="12" xfId="0" applyFont="1" applyBorder="1" applyAlignment="1" applyProtection="1">
      <alignment horizontal="left" vertical="top" wrapText="1"/>
      <protection locked="0"/>
    </xf>
    <xf numFmtId="166" fontId="10" fillId="3" borderId="20" xfId="0" applyNumberFormat="1" applyFont="1" applyFill="1" applyBorder="1" applyAlignment="1" applyProtection="1">
      <alignment horizontal="right" vertical="center"/>
      <protection locked="0"/>
    </xf>
    <xf numFmtId="0" fontId="10" fillId="3" borderId="20" xfId="0" applyFont="1" applyFill="1" applyBorder="1" applyAlignment="1" applyProtection="1">
      <alignment horizontal="left" vertical="center"/>
      <protection locked="0"/>
    </xf>
    <xf numFmtId="0" fontId="17" fillId="6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horizontal="left"/>
    </xf>
    <xf numFmtId="0" fontId="18" fillId="7" borderId="0" xfId="0" applyFont="1" applyFill="1" applyAlignment="1">
      <alignment horizontal="center" vertical="center"/>
    </xf>
    <xf numFmtId="0" fontId="0" fillId="8" borderId="0" xfId="0" applyFill="1" applyAlignment="1">
      <alignment horizontal="left" vertical="center" wrapText="1"/>
    </xf>
    <xf numFmtId="0" fontId="22" fillId="9" borderId="0" xfId="0" applyFont="1" applyFill="1" applyAlignment="1">
      <alignment horizontal="center" vertical="center" wrapText="1"/>
    </xf>
    <xf numFmtId="164" fontId="17" fillId="10" borderId="0" xfId="1" applyNumberFormat="1" applyFill="1" applyAlignment="1" applyProtection="1">
      <alignment horizontal="center" vertical="center"/>
      <protection locked="0"/>
    </xf>
    <xf numFmtId="164" fontId="17" fillId="11" borderId="0" xfId="1" applyNumberFormat="1" applyFill="1" applyAlignment="1" applyProtection="1">
      <alignment horizontal="center" vertical="center"/>
      <protection locked="0"/>
    </xf>
    <xf numFmtId="0" fontId="20" fillId="7" borderId="0" xfId="0" applyFont="1" applyFill="1" applyAlignment="1">
      <alignment horizontal="center" vertical="center"/>
    </xf>
    <xf numFmtId="0" fontId="8" fillId="8" borderId="0" xfId="0" applyFont="1" applyFill="1" applyAlignment="1">
      <alignment horizontal="left" vertical="center" wrapTex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157A8586-679C-4087-BF77-9E9E538247E1}"/>
    <cellStyle name="Normal 8" xfId="9" xr:uid="{373180CF-7C3F-4BD3-9B4A-BFE4B7ABDEB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ill-format-computer-repair-service.html" TargetMode="External"/><Relationship Id="rId2" Type="http://schemas.openxmlformats.org/officeDocument/2006/relationships/hyperlink" Target="https://www.boostexcel.com/template/bill-format-computer-repair-service.html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161925</xdr:rowOff>
    </xdr:from>
    <xdr:to>
      <xdr:col>12</xdr:col>
      <xdr:colOff>1009650</xdr:colOff>
      <xdr:row>6</xdr:row>
      <xdr:rowOff>171450</xdr:rowOff>
    </xdr:to>
    <xdr:sp macro="" textlink="">
      <xdr:nvSpPr>
        <xdr:cNvPr id="1386" name="oknWidget_1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>
          <a:spLocks noChangeShapeType="1"/>
        </xdr:cNvSpPr>
      </xdr:nvSpPr>
      <xdr:spPr bwMode="auto">
        <a:xfrm>
          <a:off x="1314450" y="1952625"/>
          <a:ext cx="6057900" cy="9525"/>
        </a:xfrm>
        <a:prstGeom prst="line">
          <a:avLst/>
        </a:prstGeom>
        <a:noFill/>
        <a:ln w="76200" cmpd="tri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10</xdr:col>
      <xdr:colOff>161925</xdr:colOff>
      <xdr:row>7</xdr:row>
      <xdr:rowOff>57150</xdr:rowOff>
    </xdr:from>
    <xdr:to>
      <xdr:col>12</xdr:col>
      <xdr:colOff>590549</xdr:colOff>
      <xdr:row>14</xdr:row>
      <xdr:rowOff>73227</xdr:rowOff>
    </xdr:to>
    <xdr:pic>
      <xdr:nvPicPr>
        <xdr:cNvPr id="16" name="oknWidget_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100" y="2114550"/>
          <a:ext cx="1962149" cy="1663902"/>
        </a:xfrm>
        <a:prstGeom prst="rect">
          <a:avLst/>
        </a:prstGeom>
      </xdr:spPr>
    </xdr:pic>
    <xdr:clientData/>
  </xdr:twoCellAnchor>
  <xdr:twoCellAnchor>
    <xdr:from>
      <xdr:col>13</xdr:col>
      <xdr:colOff>127000</xdr:colOff>
      <xdr:row>2</xdr:row>
      <xdr:rowOff>127000</xdr:rowOff>
    </xdr:from>
    <xdr:to>
      <xdr:col>20</xdr:col>
      <xdr:colOff>336550</xdr:colOff>
      <xdr:row>10</xdr:row>
      <xdr:rowOff>139700</xdr:rowOff>
    </xdr:to>
    <xdr:sp macro="" textlink="">
      <xdr:nvSpPr>
        <xdr:cNvPr id="17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0E7B17-F2A7-2596-6FEF-873856A7EC70}"/>
            </a:ext>
          </a:extLst>
        </xdr:cNvPr>
        <xdr:cNvSpPr txBox="1"/>
      </xdr:nvSpPr>
      <xdr:spPr>
        <a:xfrm>
          <a:off x="75660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c5096.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142875</xdr:colOff>
      <xdr:row>2</xdr:row>
      <xdr:rowOff>104775</xdr:rowOff>
    </xdr:from>
    <xdr:to>
      <xdr:col>6</xdr:col>
      <xdr:colOff>495300</xdr:colOff>
      <xdr:row>5</xdr:row>
      <xdr:rowOff>38100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2C2A8B4-58BF-6C69-0A02-DDFA2822F6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8763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7F157A-C629-49E7-B529-8319290A1A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81C6860-5B89-4CBA-BFE1-EA4CB4A22F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E0964FD-E68D-43E3-A15F-C1C1A55B40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CCFB3B0-F153-4F61-9343-67315D5222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BCC82B9-A8D4-405C-A028-023E2E3B0E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2EB8AC1-ED98-4288-8D80-73BCEE5EEB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909F5467-66A7-429E-994F-4EEC5656A2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1662597-6E7A-4805-B8BA-EEF1AEDE52B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7CDF8A4-B5DF-8B0B-477F-F2521A3E293E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7CB86BBB-8A21-F776-36A7-A13AD74B020B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6F0B7DF2-4C25-A937-0ED0-B6F468CE1B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ill-format-computer-repair-service.html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bill-format-computer-repair-service.html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ill-format-computer-repair-service.html" TargetMode="External"/><Relationship Id="rId11" Type="http://schemas.openxmlformats.org/officeDocument/2006/relationships/hyperlink" Target="http://www.invoicingtemplate.com/bill-format-computer-repair-service.html" TargetMode="External"/><Relationship Id="rId5" Type="http://schemas.openxmlformats.org/officeDocument/2006/relationships/hyperlink" Target="http://www.invoicingtemplate.com/bill-format-computer-repair-service.html" TargetMode="External"/><Relationship Id="rId10" Type="http://schemas.openxmlformats.org/officeDocument/2006/relationships/hyperlink" Target="http://www.invoicingtemplate.com/bill-format-computer-repair-service.html" TargetMode="External"/><Relationship Id="rId4" Type="http://schemas.openxmlformats.org/officeDocument/2006/relationships/hyperlink" Target="http://www.invoicingtemplate.com/bill-format-computer-repair-service.html" TargetMode="External"/><Relationship Id="rId9" Type="http://schemas.openxmlformats.org/officeDocument/2006/relationships/hyperlink" Target="http://www.invoicingtemplate.com/bill-format-computer-repair-servic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Y985"/>
  <sheetViews>
    <sheetView showGridLines="0" showRowColHeaders="0" showZeros="0" tabSelected="1" showOutlineSymbols="0" zoomScaleNormal="100" workbookViewId="0">
      <selection activeCell="F10" sqref="F10:I10"/>
    </sheetView>
  </sheetViews>
  <sheetFormatPr defaultRowHeight="15" x14ac:dyDescent="0.2"/>
  <cols>
    <col min="1" max="1" width="9.28515625" style="12" customWidth="1"/>
    <col min="2" max="2" width="9.7109375" style="12" customWidth="1"/>
    <col min="3" max="3" width="10.28515625" style="2" hidden="1" customWidth="1"/>
    <col min="4" max="4" width="16" style="2" hidden="1" customWidth="1"/>
    <col min="5" max="5" width="0.5703125" style="3" customWidth="1"/>
    <col min="6" max="6" width="11.85546875" style="3" customWidth="1"/>
    <col min="7" max="7" width="11.28515625" style="3" customWidth="1"/>
    <col min="8" max="8" width="10.42578125" style="3" customWidth="1"/>
    <col min="9" max="9" width="16.42578125" style="3" customWidth="1"/>
    <col min="10" max="10" width="2.85546875" style="3" customWidth="1"/>
    <col min="11" max="11" width="9.140625" style="3"/>
    <col min="12" max="12" width="13.85546875" style="3" customWidth="1"/>
    <col min="13" max="13" width="16.140625" style="3" customWidth="1"/>
    <col min="14" max="14" width="2.42578125" style="37" customWidth="1"/>
    <col min="15" max="15" width="5" style="3" customWidth="1"/>
    <col min="16" max="16" width="10" style="3" customWidth="1"/>
    <col min="17" max="16384" width="9.140625" style="3"/>
  </cols>
  <sheetData>
    <row r="1" spans="1:961" s="35" customFormat="1" ht="57" customHeight="1" x14ac:dyDescent="0.2">
      <c r="C1" s="36"/>
      <c r="D1" s="36"/>
      <c r="AIF1" s="57" t="s">
        <v>59</v>
      </c>
      <c r="AJE1" s="57" t="s">
        <v>57</v>
      </c>
      <c r="AJM1" s="57" t="s">
        <v>59</v>
      </c>
      <c r="AJY1" s="57" t="s">
        <v>59</v>
      </c>
    </row>
    <row r="2" spans="1:961" ht="3.75" customHeight="1" x14ac:dyDescent="0.2">
      <c r="O2" s="51"/>
      <c r="P2" s="51"/>
      <c r="Q2" s="51"/>
      <c r="R2" s="51"/>
      <c r="S2" s="51"/>
    </row>
    <row r="3" spans="1:961" ht="35.25" x14ac:dyDescent="0.2">
      <c r="A3" s="75" t="s">
        <v>10</v>
      </c>
      <c r="B3" s="75"/>
      <c r="H3" s="15" t="s">
        <v>24</v>
      </c>
      <c r="L3" s="16"/>
      <c r="M3" s="47" t="s">
        <v>20</v>
      </c>
      <c r="N3" s="39"/>
      <c r="O3" s="93" t="s">
        <v>37</v>
      </c>
      <c r="P3" s="93"/>
      <c r="Q3" s="93"/>
      <c r="R3" s="93"/>
      <c r="S3" s="93"/>
    </row>
    <row r="4" spans="1:961" x14ac:dyDescent="0.2">
      <c r="A4" s="76" t="s">
        <v>23</v>
      </c>
      <c r="B4" s="76"/>
      <c r="H4" s="3" t="s">
        <v>25</v>
      </c>
      <c r="O4" s="93"/>
      <c r="P4" s="93"/>
      <c r="Q4" s="93"/>
      <c r="R4" s="93"/>
      <c r="S4" s="93"/>
    </row>
    <row r="5" spans="1:961" x14ac:dyDescent="0.2">
      <c r="A5" s="75" t="s">
        <v>11</v>
      </c>
      <c r="B5" s="75"/>
      <c r="H5" s="3" t="s">
        <v>26</v>
      </c>
      <c r="K5" s="1" t="s">
        <v>0</v>
      </c>
      <c r="L5" s="60"/>
      <c r="M5" s="60"/>
      <c r="N5" s="40"/>
      <c r="O5" s="50">
        <v>1</v>
      </c>
      <c r="P5" s="94" t="s">
        <v>38</v>
      </c>
      <c r="Q5" s="94"/>
      <c r="R5" s="94"/>
      <c r="S5" s="94"/>
    </row>
    <row r="6" spans="1:961" x14ac:dyDescent="0.2">
      <c r="A6" s="76" t="s">
        <v>35</v>
      </c>
      <c r="B6" s="76"/>
      <c r="H6" s="3" t="s">
        <v>27</v>
      </c>
      <c r="K6" s="1" t="s">
        <v>15</v>
      </c>
      <c r="L6" s="61"/>
      <c r="M6" s="61"/>
      <c r="N6" s="38"/>
      <c r="O6" s="95">
        <v>2</v>
      </c>
      <c r="P6" s="96" t="s">
        <v>39</v>
      </c>
      <c r="Q6" s="96"/>
      <c r="R6" s="96"/>
      <c r="S6" s="96"/>
    </row>
    <row r="7" spans="1:961" ht="21" customHeight="1" thickBot="1" x14ac:dyDescent="0.25">
      <c r="L7" s="8"/>
      <c r="M7" s="6"/>
      <c r="N7" s="38"/>
      <c r="O7" s="95"/>
      <c r="P7" s="96"/>
      <c r="Q7" s="96"/>
      <c r="R7" s="96"/>
      <c r="S7" s="96"/>
    </row>
    <row r="8" spans="1:961" ht="21.75" customHeight="1" thickTop="1" x14ac:dyDescent="0.2">
      <c r="A8" s="75"/>
      <c r="B8" s="75"/>
      <c r="C8" s="2" t="s">
        <v>8</v>
      </c>
      <c r="F8" s="63" t="s">
        <v>31</v>
      </c>
      <c r="G8" s="64"/>
      <c r="H8" s="64"/>
      <c r="I8" s="65"/>
      <c r="O8" s="95"/>
      <c r="P8" s="96"/>
      <c r="Q8" s="96"/>
      <c r="R8" s="96"/>
      <c r="S8" s="96"/>
    </row>
    <row r="9" spans="1:961" ht="18" customHeight="1" x14ac:dyDescent="0.2">
      <c r="A9" s="13"/>
      <c r="B9" s="25" t="s">
        <v>30</v>
      </c>
      <c r="C9" s="2">
        <v>1</v>
      </c>
      <c r="D9" s="18"/>
      <c r="F9" s="66"/>
      <c r="G9" s="66"/>
      <c r="H9" s="66"/>
      <c r="I9" s="66"/>
      <c r="L9" s="19"/>
      <c r="O9" s="95"/>
      <c r="P9" s="96"/>
      <c r="Q9" s="96"/>
      <c r="R9" s="96"/>
      <c r="S9" s="96"/>
    </row>
    <row r="10" spans="1:961" ht="18" customHeight="1" x14ac:dyDescent="0.2">
      <c r="A10" s="14"/>
      <c r="B10" s="25" t="s">
        <v>13</v>
      </c>
      <c r="C10" s="2">
        <v>0</v>
      </c>
      <c r="D10" s="18"/>
      <c r="F10" s="67"/>
      <c r="G10" s="67"/>
      <c r="H10" s="67"/>
      <c r="I10" s="67"/>
      <c r="L10" s="67"/>
      <c r="M10" s="67"/>
      <c r="O10" s="95"/>
      <c r="P10" s="96"/>
      <c r="Q10" s="96"/>
      <c r="R10" s="96"/>
      <c r="S10" s="96"/>
    </row>
    <row r="11" spans="1:961" ht="18" customHeight="1" x14ac:dyDescent="0.2">
      <c r="A11" s="14"/>
      <c r="B11" s="25" t="s">
        <v>25</v>
      </c>
      <c r="C11" s="2">
        <v>0</v>
      </c>
      <c r="D11" s="18"/>
      <c r="F11" s="67"/>
      <c r="G11" s="67"/>
      <c r="H11" s="67"/>
      <c r="I11" s="67"/>
      <c r="L11" s="67"/>
      <c r="M11" s="67"/>
      <c r="O11" s="95">
        <v>3</v>
      </c>
      <c r="P11" s="96" t="s">
        <v>40</v>
      </c>
      <c r="Q11" s="96"/>
      <c r="R11" s="96"/>
      <c r="S11" s="96"/>
    </row>
    <row r="12" spans="1:961" ht="18" customHeight="1" x14ac:dyDescent="0.2">
      <c r="A12" s="13"/>
      <c r="B12" s="25" t="s">
        <v>26</v>
      </c>
      <c r="C12" s="2">
        <v>9.5000000000000001E-2</v>
      </c>
      <c r="D12" s="18"/>
      <c r="F12" s="67"/>
      <c r="G12" s="67"/>
      <c r="H12" s="67"/>
      <c r="I12" s="67"/>
      <c r="L12" s="67"/>
      <c r="M12" s="67"/>
      <c r="O12" s="95"/>
      <c r="P12" s="96"/>
      <c r="Q12" s="96"/>
      <c r="R12" s="96"/>
      <c r="S12" s="96"/>
    </row>
    <row r="13" spans="1:961" ht="18" customHeight="1" x14ac:dyDescent="0.2">
      <c r="A13" s="13"/>
      <c r="B13" s="25" t="s">
        <v>29</v>
      </c>
      <c r="C13" s="2">
        <v>0.06</v>
      </c>
      <c r="D13" s="18"/>
      <c r="F13" s="67"/>
      <c r="G13" s="67"/>
      <c r="H13" s="67"/>
      <c r="I13" s="67"/>
      <c r="L13" s="67"/>
      <c r="M13" s="67"/>
      <c r="O13" s="95"/>
      <c r="P13" s="96"/>
      <c r="Q13" s="96"/>
      <c r="R13" s="96"/>
      <c r="S13" s="96"/>
    </row>
    <row r="14" spans="1:961" ht="18" customHeight="1" x14ac:dyDescent="0.2">
      <c r="A14" s="13"/>
      <c r="B14" s="25" t="s">
        <v>27</v>
      </c>
      <c r="F14" s="67"/>
      <c r="G14" s="67"/>
      <c r="H14" s="67"/>
      <c r="I14" s="67"/>
      <c r="L14" s="67"/>
      <c r="M14" s="67"/>
      <c r="O14" s="95"/>
      <c r="P14" s="96"/>
      <c r="Q14" s="96"/>
      <c r="R14" s="96"/>
      <c r="S14" s="96"/>
    </row>
    <row r="15" spans="1:961" ht="18" customHeight="1" thickBot="1" x14ac:dyDescent="0.25">
      <c r="A15" s="13"/>
      <c r="B15" s="17"/>
      <c r="O15" s="95"/>
      <c r="P15" s="96"/>
      <c r="Q15" s="96"/>
      <c r="R15" s="96"/>
      <c r="S15" s="96"/>
    </row>
    <row r="16" spans="1:961" ht="18" customHeight="1" thickTop="1" x14ac:dyDescent="0.2">
      <c r="F16" s="26" t="s">
        <v>18</v>
      </c>
      <c r="G16" s="69" t="s">
        <v>16</v>
      </c>
      <c r="H16" s="69"/>
      <c r="I16" s="69" t="s">
        <v>17</v>
      </c>
      <c r="J16" s="69"/>
      <c r="K16" s="69"/>
      <c r="L16" s="69" t="s">
        <v>19</v>
      </c>
      <c r="M16" s="69"/>
      <c r="N16" s="41"/>
      <c r="O16" s="100">
        <v>4</v>
      </c>
      <c r="P16" s="101" t="s">
        <v>41</v>
      </c>
      <c r="Q16" s="101"/>
      <c r="R16" s="101"/>
      <c r="S16" s="101"/>
    </row>
    <row r="17" spans="2:30" ht="18" customHeight="1" x14ac:dyDescent="0.2">
      <c r="F17" s="34" t="s">
        <v>36</v>
      </c>
      <c r="G17" s="71" t="s">
        <v>50</v>
      </c>
      <c r="H17" s="72"/>
      <c r="I17" s="79" t="s">
        <v>51</v>
      </c>
      <c r="J17" s="80"/>
      <c r="K17" s="81"/>
      <c r="L17" s="71" t="s">
        <v>52</v>
      </c>
      <c r="M17" s="72"/>
      <c r="N17" s="42"/>
      <c r="O17" s="100"/>
      <c r="P17" s="101"/>
      <c r="Q17" s="101"/>
      <c r="R17" s="101"/>
      <c r="S17" s="101"/>
    </row>
    <row r="18" spans="2:30" ht="6" customHeight="1" thickBot="1" x14ac:dyDescent="0.25">
      <c r="O18" s="100">
        <v>5</v>
      </c>
      <c r="P18" s="101" t="s">
        <v>42</v>
      </c>
      <c r="Q18" s="101"/>
      <c r="R18" s="101"/>
      <c r="S18" s="101"/>
    </row>
    <row r="19" spans="2:30" ht="20.100000000000001" customHeight="1" thickTop="1" x14ac:dyDescent="0.2">
      <c r="B19" s="48" t="s">
        <v>30</v>
      </c>
      <c r="C19" s="2" t="s">
        <v>6</v>
      </c>
      <c r="D19" s="2" t="s">
        <v>12</v>
      </c>
      <c r="F19" s="26" t="s">
        <v>34</v>
      </c>
      <c r="G19" s="69" t="s">
        <v>5</v>
      </c>
      <c r="H19" s="69"/>
      <c r="I19" s="69"/>
      <c r="J19" s="69" t="s">
        <v>9</v>
      </c>
      <c r="K19" s="69"/>
      <c r="L19" s="26" t="s">
        <v>3</v>
      </c>
      <c r="M19" s="26" t="s">
        <v>2</v>
      </c>
      <c r="N19" s="41"/>
      <c r="O19" s="100"/>
      <c r="P19" s="101"/>
      <c r="Q19" s="101"/>
      <c r="R19" s="101"/>
      <c r="S19" s="101"/>
    </row>
    <row r="20" spans="2:30" ht="15.95" customHeight="1" x14ac:dyDescent="0.2">
      <c r="B20" s="49">
        <v>1</v>
      </c>
      <c r="C20" s="4">
        <v>0</v>
      </c>
      <c r="D20" s="4">
        <v>0</v>
      </c>
      <c r="F20" s="52" t="s">
        <v>49</v>
      </c>
      <c r="G20" s="70" t="s">
        <v>54</v>
      </c>
      <c r="H20" s="70"/>
      <c r="I20" s="70"/>
      <c r="J20" s="78">
        <v>1</v>
      </c>
      <c r="K20" s="78"/>
      <c r="L20" s="27">
        <v>50</v>
      </c>
      <c r="M20" s="28">
        <f>ROUND(oknQuantity_1*oknPrice_1,2)</f>
        <v>50</v>
      </c>
      <c r="N20" s="43"/>
      <c r="O20" s="100"/>
      <c r="P20" s="101"/>
      <c r="Q20" s="101"/>
      <c r="R20" s="101"/>
      <c r="S20" s="101"/>
    </row>
    <row r="21" spans="2:30" ht="15.95" customHeight="1" x14ac:dyDescent="0.2">
      <c r="B21" s="49">
        <v>2</v>
      </c>
      <c r="C21" s="4">
        <v>0</v>
      </c>
      <c r="D21" s="4">
        <v>0</v>
      </c>
      <c r="F21" s="53" t="s">
        <v>53</v>
      </c>
      <c r="G21" s="68" t="s">
        <v>55</v>
      </c>
      <c r="H21" s="68"/>
      <c r="I21" s="68"/>
      <c r="J21" s="77">
        <v>1</v>
      </c>
      <c r="K21" s="77"/>
      <c r="L21" s="33">
        <v>100</v>
      </c>
      <c r="M21" s="32">
        <f>ROUND(oknQuantity_2*oknPrice_2,2)</f>
        <v>100</v>
      </c>
      <c r="N21" s="44"/>
      <c r="O21" s="100"/>
      <c r="P21" s="101"/>
      <c r="Q21" s="101"/>
      <c r="R21" s="101"/>
      <c r="S21" s="101"/>
    </row>
    <row r="22" spans="2:30" ht="15.95" customHeight="1" x14ac:dyDescent="0.2">
      <c r="B22" s="49">
        <v>3</v>
      </c>
      <c r="C22" s="4">
        <v>0</v>
      </c>
      <c r="D22" s="4">
        <v>0</v>
      </c>
      <c r="F22" s="54"/>
      <c r="G22" s="73"/>
      <c r="H22" s="73"/>
      <c r="I22" s="73"/>
      <c r="J22" s="74">
        <v>0</v>
      </c>
      <c r="K22" s="74"/>
      <c r="L22" s="29">
        <v>0</v>
      </c>
      <c r="M22" s="30">
        <f>ROUND(oknQuantity_3*oknPrice_3,2)</f>
        <v>0</v>
      </c>
      <c r="N22" s="44"/>
      <c r="O22" s="100"/>
      <c r="P22" s="101"/>
      <c r="Q22" s="101"/>
      <c r="R22" s="101"/>
      <c r="S22" s="101"/>
    </row>
    <row r="23" spans="2:30" ht="15.95" customHeight="1" x14ac:dyDescent="0.2">
      <c r="B23" s="49">
        <v>4</v>
      </c>
      <c r="C23" s="4">
        <v>0</v>
      </c>
      <c r="D23" s="4">
        <v>0</v>
      </c>
      <c r="F23" s="53"/>
      <c r="G23" s="68"/>
      <c r="H23" s="68"/>
      <c r="I23" s="68"/>
      <c r="J23" s="77">
        <v>0</v>
      </c>
      <c r="K23" s="77"/>
      <c r="L23" s="33">
        <v>0</v>
      </c>
      <c r="M23" s="32">
        <f>ROUND(oknQuantity_4*oknPrice_4,2)</f>
        <v>0</v>
      </c>
      <c r="N23" s="44"/>
      <c r="O23" s="95">
        <v>6</v>
      </c>
      <c r="P23" s="101" t="s">
        <v>43</v>
      </c>
      <c r="Q23" s="101"/>
      <c r="R23" s="101"/>
      <c r="S23" s="101"/>
    </row>
    <row r="24" spans="2:30" ht="15.95" customHeight="1" x14ac:dyDescent="0.2">
      <c r="B24" s="49">
        <v>5</v>
      </c>
      <c r="C24" s="4">
        <v>0</v>
      </c>
      <c r="D24" s="4">
        <v>0</v>
      </c>
      <c r="F24" s="54"/>
      <c r="G24" s="73"/>
      <c r="H24" s="73"/>
      <c r="I24" s="73"/>
      <c r="J24" s="74">
        <v>0</v>
      </c>
      <c r="K24" s="74"/>
      <c r="L24" s="29">
        <v>0</v>
      </c>
      <c r="M24" s="30">
        <f>ROUND(oknQuantity_5*oknPrice_5,2)</f>
        <v>0</v>
      </c>
      <c r="N24" s="44"/>
      <c r="O24" s="95"/>
      <c r="P24" s="101"/>
      <c r="Q24" s="101"/>
      <c r="R24" s="101"/>
      <c r="S24" s="101"/>
    </row>
    <row r="25" spans="2:30" ht="15.95" customHeight="1" x14ac:dyDescent="0.2">
      <c r="B25" s="49">
        <v>6</v>
      </c>
      <c r="C25" s="4">
        <v>0</v>
      </c>
      <c r="D25" s="4">
        <v>0</v>
      </c>
      <c r="F25" s="53"/>
      <c r="G25" s="68"/>
      <c r="H25" s="68"/>
      <c r="I25" s="68"/>
      <c r="J25" s="77">
        <v>0</v>
      </c>
      <c r="K25" s="77"/>
      <c r="L25" s="33">
        <v>0</v>
      </c>
      <c r="M25" s="32">
        <f>ROUND(oknQuantity_6*oknPrice_6,2)</f>
        <v>0</v>
      </c>
      <c r="N25" s="44"/>
      <c r="O25" s="95"/>
      <c r="P25" s="101"/>
      <c r="Q25" s="101"/>
      <c r="R25" s="101"/>
      <c r="S25" s="101"/>
    </row>
    <row r="26" spans="2:30" ht="15.95" customHeight="1" x14ac:dyDescent="0.2">
      <c r="B26" s="49">
        <v>7</v>
      </c>
      <c r="C26" s="4">
        <v>0</v>
      </c>
      <c r="D26" s="4">
        <v>0</v>
      </c>
      <c r="F26" s="54"/>
      <c r="G26" s="73"/>
      <c r="H26" s="73"/>
      <c r="I26" s="73"/>
      <c r="J26" s="74">
        <v>0</v>
      </c>
      <c r="K26" s="74"/>
      <c r="L26" s="29">
        <v>0</v>
      </c>
      <c r="M26" s="30">
        <f>ROUND(oknQuantity_7*oknPrice_7,2)</f>
        <v>0</v>
      </c>
      <c r="N26" s="44"/>
      <c r="O26" s="95"/>
      <c r="P26" s="101"/>
      <c r="Q26" s="101"/>
      <c r="R26" s="101"/>
      <c r="S26" s="101"/>
    </row>
    <row r="27" spans="2:30" ht="15.95" customHeight="1" x14ac:dyDescent="0.2">
      <c r="B27" s="49">
        <v>8</v>
      </c>
      <c r="C27" s="4">
        <v>0</v>
      </c>
      <c r="D27" s="4">
        <v>0</v>
      </c>
      <c r="F27" s="53"/>
      <c r="G27" s="68"/>
      <c r="H27" s="68"/>
      <c r="I27" s="68"/>
      <c r="J27" s="77">
        <v>0</v>
      </c>
      <c r="K27" s="77"/>
      <c r="L27" s="33">
        <v>0</v>
      </c>
      <c r="M27" s="32">
        <f>ROUND(oknQuantity_8*oknPrice_8,2)</f>
        <v>0</v>
      </c>
      <c r="N27" s="44"/>
      <c r="O27" s="97" t="s">
        <v>44</v>
      </c>
      <c r="P27" s="97"/>
      <c r="Q27" s="97"/>
      <c r="R27" s="97"/>
      <c r="S27" s="97"/>
    </row>
    <row r="28" spans="2:30" ht="15.95" customHeight="1" x14ac:dyDescent="0.2">
      <c r="B28" s="49">
        <v>9</v>
      </c>
      <c r="C28" s="4">
        <v>0</v>
      </c>
      <c r="D28" s="4">
        <v>0</v>
      </c>
      <c r="F28" s="54"/>
      <c r="G28" s="73"/>
      <c r="H28" s="73"/>
      <c r="I28" s="73"/>
      <c r="J28" s="74">
        <v>0</v>
      </c>
      <c r="K28" s="74"/>
      <c r="L28" s="29">
        <v>0</v>
      </c>
      <c r="M28" s="30">
        <f>ROUND(oknQuantity_9*oknPrice_9,2)</f>
        <v>0</v>
      </c>
      <c r="N28" s="44"/>
      <c r="O28" s="97"/>
      <c r="P28" s="97"/>
      <c r="Q28" s="97"/>
      <c r="R28" s="97"/>
      <c r="S28" s="97"/>
    </row>
    <row r="29" spans="2:30" ht="15.95" customHeight="1" x14ac:dyDescent="0.2">
      <c r="B29" s="49">
        <v>10</v>
      </c>
      <c r="C29" s="4">
        <v>0</v>
      </c>
      <c r="D29" s="4">
        <v>0</v>
      </c>
      <c r="F29" s="53"/>
      <c r="G29" s="68"/>
      <c r="H29" s="68"/>
      <c r="I29" s="68"/>
      <c r="J29" s="77">
        <v>0</v>
      </c>
      <c r="K29" s="77"/>
      <c r="L29" s="33">
        <v>0</v>
      </c>
      <c r="M29" s="32">
        <f>ROUND(oknQuantity_10*oknPrice_10,2)</f>
        <v>0</v>
      </c>
      <c r="N29" s="44"/>
      <c r="O29" s="97"/>
      <c r="P29" s="97"/>
      <c r="Q29" s="97"/>
      <c r="R29" s="97"/>
      <c r="S29" s="97"/>
    </row>
    <row r="30" spans="2:30" ht="15.95" customHeight="1" x14ac:dyDescent="0.2">
      <c r="B30" s="49">
        <v>11</v>
      </c>
      <c r="C30" s="4">
        <v>0</v>
      </c>
      <c r="D30" s="4">
        <v>0</v>
      </c>
      <c r="F30" s="54"/>
      <c r="G30" s="73"/>
      <c r="H30" s="73"/>
      <c r="I30" s="73"/>
      <c r="J30" s="74">
        <v>0</v>
      </c>
      <c r="K30" s="74"/>
      <c r="L30" s="29">
        <v>0</v>
      </c>
      <c r="M30" s="30">
        <f>ROUND(oknQuantity_11*oknPrice_11,2)</f>
        <v>0</v>
      </c>
      <c r="N30" s="44"/>
      <c r="O30" s="97"/>
      <c r="P30" s="97"/>
      <c r="Q30" s="97"/>
      <c r="R30" s="97"/>
      <c r="S30" s="97"/>
      <c r="AC30" s="3" t="s">
        <v>47</v>
      </c>
    </row>
    <row r="31" spans="2:30" ht="15.95" customHeight="1" x14ac:dyDescent="0.2">
      <c r="B31" s="49">
        <v>12</v>
      </c>
      <c r="C31" s="4">
        <v>0</v>
      </c>
      <c r="D31" s="4">
        <v>0</v>
      </c>
      <c r="F31" s="55"/>
      <c r="G31" s="92"/>
      <c r="H31" s="92"/>
      <c r="I31" s="92"/>
      <c r="J31" s="91">
        <v>0</v>
      </c>
      <c r="K31" s="91"/>
      <c r="L31" s="31">
        <v>0</v>
      </c>
      <c r="M31" s="32">
        <f>ROUND(oknQuantity_12*oknPrice_12,2)</f>
        <v>0</v>
      </c>
      <c r="N31" s="44"/>
      <c r="O31" s="97"/>
      <c r="P31" s="97"/>
      <c r="Q31" s="97"/>
      <c r="R31" s="97"/>
      <c r="S31" s="97"/>
      <c r="AC31" s="3" t="s">
        <v>21</v>
      </c>
      <c r="AD31" s="22">
        <v>0</v>
      </c>
    </row>
    <row r="32" spans="2:30" ht="20.100000000000001" customHeight="1" x14ac:dyDescent="0.2">
      <c r="D32" s="5">
        <f t="array" ref="D32">SUM(oknTaxable_1:oknTaxable_12*oknLineTotal_1:oknLineTotal_12)</f>
        <v>0</v>
      </c>
      <c r="F32" s="6"/>
      <c r="G32" s="6"/>
      <c r="H32" s="6"/>
      <c r="I32" s="6"/>
      <c r="J32" s="6"/>
      <c r="L32" s="7" t="s">
        <v>4</v>
      </c>
      <c r="M32" s="11">
        <f>SUM(oknLineTotal_1:oknLineTotal_12)</f>
        <v>150</v>
      </c>
      <c r="N32" s="43"/>
      <c r="O32" s="98" t="s">
        <v>45</v>
      </c>
      <c r="P32" s="98"/>
      <c r="Q32" s="98"/>
      <c r="R32" s="98"/>
      <c r="S32" s="98"/>
      <c r="AC32" s="3" t="s">
        <v>22</v>
      </c>
      <c r="AD32" s="23">
        <f>oknTotal-oknPayments</f>
        <v>164.25</v>
      </c>
    </row>
    <row r="33" spans="6:19" ht="20.100000000000001" customHeight="1" x14ac:dyDescent="0.2">
      <c r="G33" s="6"/>
      <c r="H33" s="6"/>
      <c r="I33" s="6"/>
      <c r="J33" s="6"/>
      <c r="K33" s="58" t="s">
        <v>48</v>
      </c>
      <c r="L33" s="21">
        <v>9.5000000000000001E-2</v>
      </c>
      <c r="M33" s="11">
        <f>ROUND(IF(oknTaxType=0,0, oknTax1Rate*(oknSubTotal+IF(oknTaxTotalIncludingShippingCost=0,0,oknShippingCost))),2)</f>
        <v>14.25</v>
      </c>
      <c r="N33" s="43"/>
      <c r="O33" s="99" t="s">
        <v>46</v>
      </c>
      <c r="P33" s="99"/>
      <c r="Q33" s="99"/>
      <c r="R33" s="99"/>
      <c r="S33" s="99"/>
    </row>
    <row r="34" spans="6:19" ht="20.100000000000001" hidden="1" customHeight="1" x14ac:dyDescent="0.2">
      <c r="G34" s="20"/>
      <c r="H34" s="20"/>
      <c r="I34" s="20"/>
      <c r="J34" s="6"/>
      <c r="K34" s="58"/>
      <c r="L34" s="21">
        <v>0</v>
      </c>
      <c r="M34" s="10">
        <v>0</v>
      </c>
      <c r="N34" s="45"/>
    </row>
    <row r="35" spans="6:19" ht="20.100000000000001" customHeight="1" x14ac:dyDescent="0.2">
      <c r="F35" s="8" t="s">
        <v>14</v>
      </c>
      <c r="G35" s="20"/>
      <c r="H35" s="20"/>
      <c r="I35" s="20"/>
      <c r="J35" s="6"/>
      <c r="L35" s="7" t="s">
        <v>1</v>
      </c>
      <c r="M35" s="22">
        <v>0</v>
      </c>
      <c r="N35" s="46"/>
    </row>
    <row r="36" spans="6:19" ht="18.75" customHeight="1" x14ac:dyDescent="0.2">
      <c r="F36" s="82"/>
      <c r="G36" s="83"/>
      <c r="H36" s="83"/>
      <c r="I36" s="83"/>
      <c r="J36" s="84"/>
      <c r="L36" s="9" t="s">
        <v>32</v>
      </c>
      <c r="M36" s="10">
        <v>0</v>
      </c>
      <c r="N36" s="43"/>
    </row>
    <row r="37" spans="6:19" ht="18.75" customHeight="1" x14ac:dyDescent="0.2">
      <c r="F37" s="85"/>
      <c r="G37" s="86"/>
      <c r="H37" s="86"/>
      <c r="I37" s="86"/>
      <c r="J37" s="87"/>
      <c r="L37" s="9" t="s">
        <v>33</v>
      </c>
      <c r="M37" s="10">
        <v>0</v>
      </c>
    </row>
    <row r="38" spans="6:19" ht="18.75" customHeight="1" x14ac:dyDescent="0.2">
      <c r="F38" s="88"/>
      <c r="G38" s="89"/>
      <c r="H38" s="89"/>
      <c r="I38" s="89"/>
      <c r="J38" s="90"/>
      <c r="L38" s="9" t="s">
        <v>7</v>
      </c>
      <c r="M38" s="11">
        <f>oknSubTotal+oknTax1+oknShippingCost+oknMisc+oknLabor</f>
        <v>164.25</v>
      </c>
    </row>
    <row r="40" spans="6:19" ht="24" customHeight="1" x14ac:dyDescent="0.2">
      <c r="F40" s="62" t="s">
        <v>28</v>
      </c>
      <c r="G40" s="62"/>
      <c r="H40" s="62"/>
      <c r="I40" s="62"/>
      <c r="J40" s="62"/>
      <c r="K40" s="62"/>
      <c r="L40" s="62"/>
      <c r="M40" s="62"/>
    </row>
    <row r="42" spans="6:19" x14ac:dyDescent="0.2">
      <c r="F42" s="24"/>
      <c r="G42" s="24"/>
      <c r="H42" s="24"/>
      <c r="I42" s="24"/>
      <c r="J42" s="24"/>
    </row>
    <row r="943" spans="1:1" hidden="1" x14ac:dyDescent="0.2">
      <c r="A943" s="56" t="s">
        <v>58</v>
      </c>
    </row>
    <row r="958" spans="1:1" hidden="1" x14ac:dyDescent="0.2">
      <c r="A958" s="56" t="s">
        <v>58</v>
      </c>
    </row>
    <row r="978" spans="1:1" hidden="1" x14ac:dyDescent="0.2">
      <c r="A978" s="56" t="s">
        <v>56</v>
      </c>
    </row>
    <row r="985" spans="1:1" hidden="1" x14ac:dyDescent="0.2">
      <c r="A985" s="56" t="s">
        <v>58</v>
      </c>
    </row>
  </sheetData>
  <sheetProtection sheet="1" objects="1" scenarios="1" selectLockedCells="1"/>
  <mergeCells count="68">
    <mergeCell ref="O27:S31"/>
    <mergeCell ref="O32:S32"/>
    <mergeCell ref="O33:S33"/>
    <mergeCell ref="F14:I14"/>
    <mergeCell ref="O16:O17"/>
    <mergeCell ref="P16:S17"/>
    <mergeCell ref="O18:O22"/>
    <mergeCell ref="P18:S22"/>
    <mergeCell ref="O23:O26"/>
    <mergeCell ref="P23:S26"/>
    <mergeCell ref="J29:K29"/>
    <mergeCell ref="G29:I29"/>
    <mergeCell ref="G22:I22"/>
    <mergeCell ref="G25:I25"/>
    <mergeCell ref="G27:I27"/>
    <mergeCell ref="I16:K16"/>
    <mergeCell ref="O3:S4"/>
    <mergeCell ref="P5:S5"/>
    <mergeCell ref="O6:O10"/>
    <mergeCell ref="P6:S10"/>
    <mergeCell ref="O11:O15"/>
    <mergeCell ref="P11:S15"/>
    <mergeCell ref="F36:J38"/>
    <mergeCell ref="J31:K31"/>
    <mergeCell ref="G31:I31"/>
    <mergeCell ref="J30:K30"/>
    <mergeCell ref="G30:I30"/>
    <mergeCell ref="L10:M10"/>
    <mergeCell ref="L11:M11"/>
    <mergeCell ref="L12:M12"/>
    <mergeCell ref="L13:M13"/>
    <mergeCell ref="J19:K19"/>
    <mergeCell ref="L14:M14"/>
    <mergeCell ref="J27:K27"/>
    <mergeCell ref="L16:M16"/>
    <mergeCell ref="L17:M17"/>
    <mergeCell ref="J21:K21"/>
    <mergeCell ref="J20:K20"/>
    <mergeCell ref="J23:K23"/>
    <mergeCell ref="J24:K24"/>
    <mergeCell ref="J25:K25"/>
    <mergeCell ref="J26:K26"/>
    <mergeCell ref="I17:K17"/>
    <mergeCell ref="G26:I26"/>
    <mergeCell ref="G24:I24"/>
    <mergeCell ref="J22:K22"/>
    <mergeCell ref="G23:I23"/>
    <mergeCell ref="A3:B3"/>
    <mergeCell ref="A4:B4"/>
    <mergeCell ref="A5:B5"/>
    <mergeCell ref="A6:B6"/>
    <mergeCell ref="A8:B8"/>
    <mergeCell ref="L5:M5"/>
    <mergeCell ref="L6:M6"/>
    <mergeCell ref="F40:M40"/>
    <mergeCell ref="F8:I8"/>
    <mergeCell ref="F9:I9"/>
    <mergeCell ref="F10:I10"/>
    <mergeCell ref="F11:I11"/>
    <mergeCell ref="F12:I12"/>
    <mergeCell ref="F13:I13"/>
    <mergeCell ref="G21:I21"/>
    <mergeCell ref="G19:I19"/>
    <mergeCell ref="G20:I20"/>
    <mergeCell ref="G17:H17"/>
    <mergeCell ref="G16:H16"/>
    <mergeCell ref="G28:I28"/>
    <mergeCell ref="J28:K28"/>
  </mergeCells>
  <phoneticPr fontId="7" type="noConversion"/>
  <dataValidations count="12">
    <dataValidation type="decimal" operator="lessThanOrEqual" allowBlank="1" showInputMessage="1" showErrorMessage="1" errorTitle="Invalid Input" error="Please enter a valid numeric_x000a_value." sqref="AD31 J20:J31 L20:L30 L33:L34 M35" xr:uid="{00000000-0002-0000-0000-000000000000}">
      <formula1>999999999.99</formula1>
    </dataValidation>
    <dataValidation type="date" allowBlank="1" showErrorMessage="1" errorTitle="Invalid Input" error="Please enter a valid date." sqref="L5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10" sqref="L6 F9" xr:uid="{00000000-0002-0000-0000-000002000000}">
      <formula1>0</formula1>
      <formula2>10</formula2>
    </dataValidation>
    <dataValidation type="textLength" allowBlank="1" showInputMessage="1" showErrorMessage="1" errorTitle="Invalid Input" error="Max characters allowed: 60" sqref="L10:M12 F10:F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L13:M13 F13:F14 G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L14:M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F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G17:H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100" sqref="G20:G31" xr:uid="{00000000-0002-0000-0000-000008000000}">
      <formula1>100</formula1>
    </dataValidation>
    <dataValidation type="textLength" allowBlank="1" showInputMessage="1" showErrorMessage="1" errorTitle="Invalid Input" error="Max characters allowed: 10" sqref="F20:F31" xr:uid="{00000000-0002-0000-0000-000009000000}">
      <formula1>0</formula1>
      <formula2>20</formula2>
    </dataValidation>
    <dataValidation operator="lessThanOrEqual" allowBlank="1" showInputMessage="1" showErrorMessage="1" errorTitle="Invalid Input" error="Please enter a valid numeric_x000a_value." sqref="L31" xr:uid="{00000000-0002-0000-0000-00000A000000}"/>
    <dataValidation type="textLength" allowBlank="1" showInputMessage="1" showErrorMessage="1" sqref="G34:I35 F36:J38" xr:uid="{00000000-0002-0000-0000-00000B000000}">
      <formula1>1</formula1>
      <formula2>255</formula2>
    </dataValidation>
  </dataValidations>
  <hyperlinks>
    <hyperlink ref="O3:S4" r:id="rId1" display="To create an invoice (tutorial Movie)" xr:uid="{00000000-0004-0000-0000-000000000000}"/>
    <hyperlink ref="O33" r:id="rId2" display="http://www.uniformsoft.com" xr:uid="{00000000-0004-0000-0000-000001000000}"/>
    <hyperlink ref="O32" r:id="rId3" display="http://www.InvoicingTemplates.com" xr:uid="{00000000-0004-0000-0000-000002000000}"/>
    <hyperlink ref="A978" r:id="rId4" tooltip="Invoicing Template for Computer Repair Service " display="http://www.invoicingtemplate.com/bill-format-computer-repair-service.html" xr:uid="{00000000-0004-0000-0000-000003000000}"/>
    <hyperlink ref="AJE1" r:id="rId5" tooltip="Bill Format for Computer Repair Service" display="http://www.invoicingtemplate.com/bill-format-computer-repair-service.html" xr:uid="{00000000-0004-0000-0000-000004000000}"/>
    <hyperlink ref="A958" r:id="rId6" tooltip="Invoicing Template for Computer Repair Service " display="http://www.invoicingtemplate.com/bill-format-computer-repair-service.html" xr:uid="{00000000-0004-0000-0000-000005000000}"/>
    <hyperlink ref="AIF1" r:id="rId7" tooltip="Bill Format for Computer Repair Service" display="http://www.invoicingtemplate.com/bill-format-computer-repair-service.html" xr:uid="{00000000-0004-0000-0000-000006000000}"/>
    <hyperlink ref="A943" r:id="rId8" tooltip="Invoicing Template for Computer Repair Service " display="http://www.invoicingtemplate.com/bill-format-computer-repair-service.html" xr:uid="{00000000-0004-0000-0000-000007000000}"/>
    <hyperlink ref="AJM1" r:id="rId9" tooltip="Bill Format for Computer Repair Service" display="http://www.invoicingtemplate.com/bill-format-computer-repair-service.html" xr:uid="{00000000-0004-0000-0000-000008000000}"/>
    <hyperlink ref="A985" r:id="rId10" tooltip="Invoicing Template for Computer Repair Service " display="http://www.invoicingtemplate.com/bill-format-computer-repair-service.html" xr:uid="{00000000-0004-0000-0000-000009000000}"/>
    <hyperlink ref="AJY1" r:id="rId11" tooltip="Bill Format for Computer Repair Service" display="http://www.invoicingtemplate.com/bill-format-computer-repair-service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2"/>
  <headerFooter alignWithMargins="0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A58C5-CC9E-4C9D-8AF7-D32BCCC31BC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5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131</vt:i4>
      </vt:variant>
    </vt:vector>
  </HeadingPairs>
  <TitlesOfParts>
    <vt:vector size="13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oknComputerModel</vt:lpstr>
      <vt:lpstr>oknComputerSerial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oknLabor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oknMisc</vt:lpstr>
      <vt:lpstr>oknNotes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Format for Computer Repair Service</dc:title>
  <dc:subject>"Bill Format for Computer Repair Service" summary: This free bill format for computer repair service is an Excel spreadsheet template in &amp;quot;.xlsx&amp;quot; format. You can also download the free PDF sample invoice. Use this template to create service invoice for repairing PC, tablet, mobile phone and other computer related devices.</dc:subject>
  <dc:creator>https://www.invoicingtemplate.com/</dc:creator>
  <cp:keywords/>
  <dc:description>https://www.invoicingtemplate.com/bill-format-computer-repair-service.html</dc:description>
  <cp:lastModifiedBy>liangjun yu</cp:lastModifiedBy>
  <cp:lastPrinted>2016-10-21T04:35:01Z</cp:lastPrinted>
  <dcterms:created xsi:type="dcterms:W3CDTF">2000-07-27T22:24:14Z</dcterms:created>
  <dcterms:modified xsi:type="dcterms:W3CDTF">2024-03-08T11:27:40Z</dcterms:modified>
  <cp:category>Bill Format for Computer Repair Service, Invoicing Template for Computer Repair Service 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267, Palm Bay, Florida, 110104, 103190, 7000670026165326100?+6.70%, 65.7 sq mi, 170.2 km2, 1,676/sq mi, 647/km2, 27°59′08″N 80°39′45″W? / ?27.9856°N 80.6626°W? / 27.9856; -80.6626? (Palm Bay)</vt:lpwstr>
  </property>
</Properties>
</file>