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092\"/>
    </mc:Choice>
  </mc:AlternateContent>
  <xr:revisionPtr revIDLastSave="0" documentId="13_ncr:1_{82E0BF12-6CE6-42D1-8482-F57EB9FFE01D}"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1" r:id="rId2"/>
  </sheets>
  <definedNames>
    <definedName name="InvoicingTemplateLinkTarget" hidden="1">#REF!</definedName>
    <definedName name="oknBalanceDue">Invoice!$N$38</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Invoice!$Q$4</definedName>
    <definedName name="oknDueDate">Invoice!$M$17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Invoice!$N$4</definedName>
    <definedName name="oknInvoiceID">Invoice!$N$5</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Notes">Invoice!$M$10</definedName>
    <definedName name="oknOrderID">Invoice!$F$17</definedName>
    <definedName name="oknPayments">Invoice!$N$37</definedName>
    <definedName name="oknPaymentTerm">Invoice!$J$17</definedName>
    <definedName name="oknPrAmount">#REF!</definedName>
    <definedName name="oknPrCheckNumber">#REF!</definedName>
    <definedName name="oknPrCreatedDate">#REF!</definedName>
    <definedName name="oknPrDateFrom">#REF!</definedName>
    <definedName name="oknPrDateTo">#REF!</definedName>
    <definedName name="oknPrice_1">Invoice!$M$20</definedName>
    <definedName name="oknPrice_10">Invoice!$M$29</definedName>
    <definedName name="oknPrice_11">Invoice!$M$30</definedName>
    <definedName name="oknPrice_12">Invoice!$M$31</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#REF!</definedName>
    <definedName name="oknPrNotes">#REF!</definedName>
    <definedName name="oknProductID_1">Invoice!$Q$20</definedName>
    <definedName name="oknProductID_10">Invoice!$Q$29</definedName>
    <definedName name="oknProductID_11">Invoice!$Q$30</definedName>
    <definedName name="oknProductID_12">Invoice!$Q$31</definedName>
    <definedName name="oknProductID_2">Invoice!$Q$21</definedName>
    <definedName name="oknProductID_3">Invoice!$Q$22</definedName>
    <definedName name="oknProductID_4">Invoice!$Q$23</definedName>
    <definedName name="oknProductID_5">Invoice!$Q$24</definedName>
    <definedName name="oknProductID_6">Invoice!$Q$25</definedName>
    <definedName name="oknProductID_7">Invoice!$Q$26</definedName>
    <definedName name="oknProductID_8">Invoice!$Q$27</definedName>
    <definedName name="oknProductID_9">Invoice!$Q$28</definedName>
    <definedName name="oknProductName_1">Invoice!$F$20</definedName>
    <definedName name="oknProductName_10">Invoice!$F$29</definedName>
    <definedName name="oknProductName_11">Invoice!$F$30</definedName>
    <definedName name="oknProductName_12">Invoice!$F$31</definedName>
    <definedName name="oknProductName_2">Invoice!$F$21</definedName>
    <definedName name="oknProductName_3">Invoice!$F$22</definedName>
    <definedName name="oknProductName_4">Invoice!$F$23</definedName>
    <definedName name="oknProductName_5">Invoice!$F$24</definedName>
    <definedName name="oknProductName_6">Invoice!$F$25</definedName>
    <definedName name="oknProductName_7">Invoice!$F$26</definedName>
    <definedName name="oknProductName_8">Invoice!$F$27</definedName>
    <definedName name="oknProductName_9">Invoice!$F$28</definedName>
    <definedName name="oknPrPaymentTerm">#REF!</definedName>
    <definedName name="oknPrTotalApplied">#REF!</definedName>
    <definedName name="oknPrWhoID">#REF!</definedName>
    <definedName name="oknPrWhoName">#REF!</definedName>
    <definedName name="oknQuantity_1">Invoice!$K$20</definedName>
    <definedName name="oknQuantity_10">Invoice!$K$29</definedName>
    <definedName name="oknQuantity_11">Invoice!$K$30</definedName>
    <definedName name="oknQuantity_12">Invoice!$K$31</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Invoice!$H$17</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Invoice!$M$14</definedName>
    <definedName name="oknShipCountry">Invoice!$M$13</definedName>
    <definedName name="oknShipDate">Invoice!#REF!</definedName>
    <definedName name="oknShippingCost">Invoice!$N$35</definedName>
    <definedName name="oknStatus">Invoice!$Q$6</definedName>
    <definedName name="oknSubTotal">Invoice!$N$32</definedName>
    <definedName name="oknTax1">Invoice!$N$33</definedName>
    <definedName name="oknTax1Name">Invoice!$L$33</definedName>
    <definedName name="oknTax1Rate">Invoice!$M$33</definedName>
    <definedName name="oknTax1RateDefault">Invoice!$C$12</definedName>
    <definedName name="oknTax2">Invoice!$N$34</definedName>
    <definedName name="oknTax2IsAppliedToTax1">Invoice!$C$10</definedName>
    <definedName name="oknTax2Name">Invoice!$L$34</definedName>
    <definedName name="oknTax2Rate">Invoice!$M$34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Invoice!$N$36</definedName>
    <definedName name="oknWhoAddress">Invoice!$F$11</definedName>
    <definedName name="oknWhoCityStateZip">Invoice!$F$12</definedName>
    <definedName name="oknWhoCountry">Invoice!$F$13</definedName>
    <definedName name="oknWhoID">Invoice!$N$6</definedName>
    <definedName name="oknWhoName">Invoice!$F$10</definedName>
    <definedName name="oknWhoPhone">Invoice!$F$14</definedName>
    <definedName name="oknZ2DONTREMOVESoftwareID" hidden="1">#REF!</definedName>
    <definedName name="oknZZDONTREMOVEDatabasePath" hidden="1">#REF!</definedName>
    <definedName name="oknZZDONTREMOVEHowToCloseWorkbook" hidden="1">#REF!</definedName>
    <definedName name="_xlnm.Print_Area" localSheetId="0">Invoice!$F$3:$N$44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 i="1" l="1"/>
  <c r="N21" i="1"/>
  <c r="N22" i="1"/>
  <c r="N23" i="1"/>
  <c r="N24" i="1"/>
  <c r="N25" i="1"/>
  <c r="N26" i="1"/>
  <c r="N27" i="1"/>
  <c r="N28" i="1"/>
  <c r="N29" i="1"/>
  <c r="N30" i="1"/>
  <c r="N31" i="1"/>
  <c r="N34" i="1"/>
  <c r="D32" i="1" l="1" a="1"/>
  <c r="D32" i="1" s="1"/>
  <c r="N32" i="1"/>
  <c r="N33" i="1" s="1"/>
  <c r="N36" i="1" l="1"/>
  <c r="N38" i="1" s="1"/>
</calcChain>
</file>

<file path=xl/sharedStrings.xml><?xml version="1.0" encoding="utf-8"?>
<sst xmlns="http://schemas.openxmlformats.org/spreadsheetml/2006/main" count="63" uniqueCount="61">
  <si>
    <t>DATE:</t>
  </si>
  <si>
    <t>SHIPPING &amp; HANDLING</t>
  </si>
  <si>
    <t>TOTAL</t>
  </si>
  <si>
    <t>Sales Rep. Name</t>
    <phoneticPr fontId="8" type="noConversion"/>
  </si>
  <si>
    <t>P.O. #</t>
    <phoneticPr fontId="8" type="noConversion"/>
  </si>
  <si>
    <t>SUBTOTAL</t>
    <phoneticPr fontId="8" type="noConversion"/>
  </si>
  <si>
    <t>Due Date</t>
    <phoneticPr fontId="8" type="noConversion"/>
  </si>
  <si>
    <t>Terms</t>
    <phoneticPr fontId="8" type="noConversion"/>
  </si>
  <si>
    <t>Description</t>
    <phoneticPr fontId="8" type="noConversion"/>
  </si>
  <si>
    <t>Taxable</t>
    <phoneticPr fontId="8" type="noConversion"/>
  </si>
  <si>
    <t>TOTAL DUE</t>
    <phoneticPr fontId="8" type="noConversion"/>
  </si>
  <si>
    <t>PAID</t>
    <phoneticPr fontId="8" type="noConversion"/>
  </si>
  <si>
    <t>TaxSystem</t>
    <phoneticPr fontId="8" type="noConversion"/>
  </si>
  <si>
    <t>Price</t>
  </si>
  <si>
    <t>Quantity</t>
  </si>
  <si>
    <t>INVOICE</t>
    <phoneticPr fontId="8" type="noConversion"/>
  </si>
  <si>
    <t>Street Address</t>
    <phoneticPr fontId="8" type="noConversion"/>
  </si>
  <si>
    <t>City, ST  ZIP Code</t>
    <phoneticPr fontId="8" type="noConversion"/>
  </si>
  <si>
    <t>Current Database</t>
  </si>
  <si>
    <t>Invoice Status</t>
  </si>
  <si>
    <t>cost</t>
    <phoneticPr fontId="8" type="noConversion"/>
  </si>
  <si>
    <t>GST</t>
  </si>
  <si>
    <t>Name</t>
  </si>
  <si>
    <t>Amount</t>
  </si>
  <si>
    <t>Phone Number,Web Address, etc.</t>
  </si>
  <si>
    <t>BILL TO</t>
  </si>
  <si>
    <t>Item#</t>
  </si>
  <si>
    <t>Need a different invoice layout? Visit our invoice template collection.</t>
  </si>
  <si>
    <t>office-kit.com</t>
  </si>
  <si>
    <t>uniformsoft.com</t>
  </si>
  <si>
    <t>InvoicingTemplates.com</t>
  </si>
  <si>
    <t>INVOICE #:</t>
  </si>
  <si>
    <t>Address</t>
  </si>
  <si>
    <t>City, State ZIP</t>
  </si>
  <si>
    <t>Country</t>
  </si>
  <si>
    <t>Phone</t>
  </si>
  <si>
    <t>TAX</t>
  </si>
  <si>
    <t>CUSTOMER#:</t>
  </si>
  <si>
    <t>To create an invoice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</si>
  <si>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</si>
  <si>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</si>
  <si>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</si>
  <si>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</si>
  <si>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</si>
  <si>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</si>
  <si>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Pending</t>
  </si>
  <si>
    <t>c4092</t>
  </si>
  <si>
    <t>EVENT SUMARY</t>
  </si>
  <si>
    <t>THIANK YOU FOR YOUR BUSINESS</t>
  </si>
  <si>
    <t>Catering  Service Business Name</t>
  </si>
  <si>
    <t>Line#</t>
  </si>
  <si>
    <t>Equipment and set‐up/Pick‐up  Fee</t>
  </si>
  <si>
    <t>p001</t>
  </si>
  <si>
    <t>p002</t>
  </si>
  <si>
    <t>p003</t>
  </si>
  <si>
    <t>Includes, plates, utensils, cups</t>
  </si>
  <si>
    <t>Beverage dispensers and serving utensils</t>
  </si>
  <si>
    <t>Invoicing Template for Catering and Wedding Service</t>
  </si>
  <si>
    <t>Bill Format for Catering and Wedding Servicec4092</t>
  </si>
  <si>
    <t>Invoicing Template for Catering and Wedding Service - 155, Fort Collins, Colorado, 164207, 143986, 7001140437264734070?+14.04%, 55.8 sq mi, 144.5 km2, 2,943/sq mi, 1,136/km2, 40°32′54″N 105°03′53″W? / ?40.5482°N 105.0648°W? / 40.5482; -105.0648? (Fort Collins)</t>
  </si>
  <si>
    <t>Bill Format for Catering and Wedding Servicec4092 - 155, Fort Collins, Colorado, 164207, 143986, 7001140437264734070?+14.04%, 55.8 sq mi, 144.5 km2, 2,943/sq mi, 1,136/km2, 40°32′54″N 105°03′53″W? / ?40.5482°N 105.0648°W? / 40.5482; -105.0648? (Fort Collins)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</si>
</sst>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3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b/>
      <sz val="10"/>
      <color theme="0"/>
      <name val="Arial"/>
      <family val="2"/>
    </font>
    <font>
      <sz val="22"/>
      <color theme="8" tint="-0.249977111117893"/>
      <name val="Arial Black"/>
      <family val="2"/>
    </font>
    <font>
      <sz val="10"/>
      <name val="Arial Narrow"/>
      <family val="2"/>
    </font>
    <font>
      <b/>
      <sz val="10"/>
      <name val="Bell MT"/>
      <family val="1"/>
    </font>
    <font>
      <sz val="10"/>
      <name val="Bell MT"/>
      <family val="1"/>
    </font>
    <font>
      <b/>
      <sz val="10"/>
      <name val="Arial Black"/>
      <family val="2"/>
    </font>
    <font>
      <b/>
      <sz val="10"/>
      <name val="Century Gothic"/>
      <family val="2"/>
    </font>
    <font>
      <sz val="10"/>
      <name val="Century Gothic"/>
      <family val="2"/>
    </font>
    <font>
      <sz val="9"/>
      <color indexed="9"/>
      <name val="Arial"/>
      <family val="2"/>
    </font>
    <font>
      <b/>
      <sz val="10"/>
      <color theme="8" tint="-0.499984740745262"/>
      <name val="Bell MT"/>
      <family val="1"/>
    </font>
    <font>
      <sz val="10"/>
      <color theme="8" tint="-0.499984740745262"/>
      <name val="Arial"/>
      <family val="2"/>
    </font>
    <font>
      <sz val="10"/>
      <color theme="0"/>
      <name val="Arial"/>
      <family val="2"/>
    </font>
    <font>
      <b/>
      <sz val="10"/>
      <name val="Arial"/>
      <family val="2"/>
      <charset val="204"/>
    </font>
    <font>
      <sz val="9"/>
      <color theme="0"/>
      <name val="Arial"/>
      <family val="2"/>
    </font>
    <font>
      <b/>
      <sz val="9"/>
      <name val="Arial"/>
      <family val="2"/>
      <charset val="204"/>
    </font>
    <font>
      <i/>
      <sz val="16"/>
      <color theme="8" tint="0.39997558519241921"/>
      <name val="Forte"/>
      <family val="4"/>
    </font>
    <font>
      <sz val="10"/>
      <name val="Trebuchet MS"/>
      <family val="2"/>
    </font>
    <font>
      <u/>
      <sz val="10"/>
      <color indexed="12"/>
      <name val="Verdana"/>
      <family val="2"/>
    </font>
  </fonts>
  <fills count="13">
    <fill>
      <patternFill patternType="none"/>
    </fill>
    <fill>
      <patternFill patternType="gray125"/>
    </fill>
    <fill>
      <patternFill patternType="solid">
        <fgColor indexed="4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00B05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15">
    <border>
      <left/>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thin">
        <color theme="8" tint="-0.499984740745262"/>
      </left>
      <right style="thin">
        <color theme="8" tint="-0.499984740745262"/>
      </right>
      <top/>
      <bottom/>
      <diagonal/>
    </border>
    <border>
      <left style="thin">
        <color theme="8" tint="-0.499984740745262"/>
      </left>
      <right style="thin">
        <color theme="8" tint="-0.499984740745262"/>
      </right>
      <top/>
      <bottom style="thin">
        <color theme="8" tint="-0.499984740745262"/>
      </bottom>
      <diagonal/>
    </border>
    <border>
      <left style="thin">
        <color theme="8" tint="-0.499984740745262"/>
      </left>
      <right style="thin">
        <color theme="8" tint="-0.499984740745262"/>
      </right>
      <top style="thick">
        <color theme="8" tint="-0.499984740745262"/>
      </top>
      <bottom style="thin">
        <color theme="8" tint="-0.499984740745262"/>
      </bottom>
      <diagonal/>
    </border>
    <border>
      <left style="thin">
        <color theme="8" tint="-0.499984740745262"/>
      </left>
      <right/>
      <top style="thick">
        <color theme="8" tint="-0.499984740745262"/>
      </top>
      <bottom style="thin">
        <color theme="8" tint="-0.499984740745262"/>
      </bottom>
      <diagonal/>
    </border>
    <border>
      <left/>
      <right/>
      <top style="thick">
        <color theme="8" tint="-0.499984740745262"/>
      </top>
      <bottom style="thin">
        <color theme="8" tint="-0.499984740745262"/>
      </bottom>
      <diagonal/>
    </border>
    <border>
      <left/>
      <right style="thin">
        <color theme="8" tint="-0.499984740745262"/>
      </right>
      <top style="thick">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style="thin">
        <color theme="8" tint="-0.499984740745262"/>
      </left>
      <right/>
      <top/>
      <bottom/>
      <diagonal/>
    </border>
    <border>
      <left/>
      <right style="thin">
        <color theme="8" tint="-0.499984740745262"/>
      </right>
      <top/>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s>
  <cellStyleXfs count="10">
    <xf numFmtId="0" fontId="0" fillId="0" borderId="0"/>
    <xf numFmtId="0" fontId="13" fillId="0" borderId="0" applyNumberFormat="0" applyFill="0" applyBorder="0" applyAlignment="0" applyProtection="0">
      <alignment vertical="top"/>
      <protection locked="0"/>
    </xf>
    <xf numFmtId="0" fontId="35" fillId="0" borderId="0"/>
    <xf numFmtId="0" fontId="6" fillId="0" borderId="0"/>
    <xf numFmtId="0" fontId="36"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96">
    <xf numFmtId="0" fontId="0" fillId="0" borderId="0" xfId="0"/>
    <xf numFmtId="0" fontId="0" fillId="0" borderId="0" xfId="0" applyAlignment="1">
      <alignment vertical="center"/>
    </xf>
    <xf numFmtId="0" fontId="8" fillId="0" borderId="0" xfId="0" applyFont="1" applyAlignment="1">
      <alignment horizontal="center" vertical="center"/>
    </xf>
    <xf numFmtId="0" fontId="10"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Alignment="1" applyProtection="1">
      <alignment vertical="center"/>
      <protection hidden="1"/>
    </xf>
    <xf numFmtId="0" fontId="17" fillId="0" borderId="0" xfId="0" applyFont="1" applyAlignment="1">
      <alignment vertical="center"/>
    </xf>
    <xf numFmtId="169" fontId="23" fillId="0" borderId="2" xfId="0" applyNumberFormat="1" applyFont="1" applyBorder="1" applyAlignment="1" applyProtection="1">
      <alignment horizontal="left" vertical="center"/>
      <protection hidden="1"/>
    </xf>
    <xf numFmtId="169" fontId="23" fillId="2" borderId="3" xfId="0" applyNumberFormat="1" applyFont="1" applyFill="1" applyBorder="1" applyAlignment="1" applyProtection="1">
      <alignment horizontal="left" vertical="center"/>
      <protection hidden="1"/>
    </xf>
    <xf numFmtId="169" fontId="23" fillId="0" borderId="3" xfId="0" applyNumberFormat="1" applyFont="1" applyBorder="1" applyAlignment="1" applyProtection="1">
      <alignment horizontal="left" vertical="center"/>
      <protection hidden="1"/>
    </xf>
    <xf numFmtId="169" fontId="23" fillId="2" borderId="4" xfId="0" applyNumberFormat="1" applyFont="1" applyFill="1" applyBorder="1" applyAlignment="1" applyProtection="1">
      <alignment horizontal="left" vertical="center"/>
      <protection hidden="1"/>
    </xf>
    <xf numFmtId="0" fontId="23" fillId="0" borderId="0" xfId="0" applyFont="1" applyAlignment="1">
      <alignment horizontal="left" vertical="center"/>
    </xf>
    <xf numFmtId="0" fontId="23" fillId="0" borderId="0" xfId="0" applyFont="1" applyAlignment="1">
      <alignment vertical="center"/>
    </xf>
    <xf numFmtId="164" fontId="23" fillId="0" borderId="0" xfId="0" applyNumberFormat="1" applyFont="1" applyAlignment="1">
      <alignment horizontal="right" vertical="center"/>
    </xf>
    <xf numFmtId="43" fontId="23" fillId="0" borderId="1" xfId="0" applyNumberFormat="1" applyFont="1" applyBorder="1" applyAlignment="1" applyProtection="1">
      <alignment horizontal="right" vertical="center"/>
      <protection hidden="1"/>
    </xf>
    <xf numFmtId="43" fontId="23" fillId="0" borderId="1" xfId="0" applyNumberFormat="1" applyFont="1" applyBorder="1" applyAlignment="1" applyProtection="1">
      <alignment horizontal="right" vertical="center"/>
      <protection locked="0"/>
    </xf>
    <xf numFmtId="164" fontId="22" fillId="0" borderId="0" xfId="0" applyNumberFormat="1" applyFont="1" applyAlignment="1">
      <alignment horizontal="right" vertical="center"/>
    </xf>
    <xf numFmtId="1" fontId="10" fillId="7" borderId="0" xfId="0" applyNumberFormat="1" applyFont="1" applyFill="1" applyAlignment="1" applyProtection="1">
      <alignment horizontal="left" vertical="center"/>
      <protection locked="0"/>
    </xf>
    <xf numFmtId="0" fontId="8" fillId="8" borderId="0" xfId="0" applyFont="1" applyFill="1" applyAlignment="1">
      <alignment horizontal="center" vertical="center"/>
    </xf>
    <xf numFmtId="0" fontId="0" fillId="9" borderId="0" xfId="0" applyFill="1" applyAlignment="1">
      <alignment vertical="center"/>
    </xf>
    <xf numFmtId="0" fontId="30" fillId="11" borderId="0" xfId="0" applyFont="1" applyFill="1" applyAlignment="1">
      <alignment horizontal="center" vertical="center"/>
    </xf>
    <xf numFmtId="0" fontId="7" fillId="9" borderId="0" xfId="0" applyFont="1" applyFill="1" applyAlignment="1">
      <alignment vertical="center"/>
    </xf>
    <xf numFmtId="0" fontId="0" fillId="9" borderId="0" xfId="0" applyFill="1" applyAlignment="1" applyProtection="1">
      <alignment vertical="center"/>
      <protection locked="0" hidden="1"/>
    </xf>
    <xf numFmtId="0" fontId="7" fillId="0" borderId="0" xfId="0" applyFont="1" applyAlignment="1">
      <alignment vertical="center"/>
    </xf>
    <xf numFmtId="0" fontId="14" fillId="0" borderId="0" xfId="0" applyFont="1" applyAlignment="1">
      <alignment horizontal="center" vertical="center"/>
    </xf>
    <xf numFmtId="0" fontId="24" fillId="0" borderId="0" xfId="0" applyFont="1" applyAlignment="1">
      <alignment vertical="center"/>
    </xf>
    <xf numFmtId="0" fontId="9" fillId="0" borderId="0" xfId="0" applyFont="1" applyAlignment="1">
      <alignment vertical="center"/>
    </xf>
    <xf numFmtId="0" fontId="20" fillId="0" borderId="0" xfId="0" applyFont="1" applyAlignment="1">
      <alignment horizontal="right" vertical="center"/>
    </xf>
    <xf numFmtId="0" fontId="11" fillId="0" borderId="0" xfId="0" applyFont="1" applyAlignment="1">
      <alignment horizontal="right" vertical="center"/>
    </xf>
    <xf numFmtId="0" fontId="15" fillId="0" borderId="0" xfId="0" applyFont="1" applyAlignment="1" applyProtection="1">
      <alignment horizontal="center" vertical="center"/>
      <protection locked="0"/>
    </xf>
    <xf numFmtId="0" fontId="21" fillId="0" borderId="0" xfId="0" applyFont="1" applyAlignment="1">
      <alignment vertical="center"/>
    </xf>
    <xf numFmtId="0" fontId="25" fillId="0" borderId="0" xfId="0" applyFont="1" applyAlignment="1">
      <alignment horizontal="right" vertical="center"/>
    </xf>
    <xf numFmtId="166" fontId="26" fillId="0" borderId="0" xfId="0" applyNumberFormat="1" applyFont="1" applyAlignment="1" applyProtection="1">
      <alignment horizontal="left" vertical="center" shrinkToFit="1"/>
      <protection locked="0"/>
    </xf>
    <xf numFmtId="0" fontId="26" fillId="0" borderId="0" xfId="0" applyFont="1" applyAlignment="1" applyProtection="1">
      <alignment horizontal="left" vertical="center"/>
      <protection locked="0"/>
    </xf>
    <xf numFmtId="166" fontId="0" fillId="0" borderId="0" xfId="0" applyNumberFormat="1" applyAlignment="1">
      <alignment horizontal="left" vertical="center" shrinkToFit="1"/>
    </xf>
    <xf numFmtId="0" fontId="26" fillId="0" borderId="0" xfId="0" applyFont="1" applyAlignment="1" applyProtection="1">
      <alignment vertical="center"/>
      <protection locked="0"/>
    </xf>
    <xf numFmtId="0" fontId="0" fillId="0" borderId="0" xfId="0" applyAlignment="1">
      <alignment horizontal="left" vertical="center"/>
    </xf>
    <xf numFmtId="168" fontId="16" fillId="0" borderId="0" xfId="0" applyNumberFormat="1" applyFont="1" applyAlignment="1">
      <alignment vertical="center"/>
    </xf>
    <xf numFmtId="0" fontId="0" fillId="0" borderId="0" xfId="0" applyAlignment="1" applyProtection="1">
      <alignment horizontal="right" vertical="center"/>
      <protection locked="0" hidden="1"/>
    </xf>
    <xf numFmtId="168" fontId="27" fillId="0" borderId="0" xfId="0" applyNumberFormat="1" applyFont="1" applyAlignment="1">
      <alignment vertical="center"/>
    </xf>
    <xf numFmtId="0" fontId="12" fillId="0" borderId="0" xfId="0" applyFont="1" applyAlignment="1" applyProtection="1">
      <alignment vertical="center"/>
      <protection locked="0" hidden="1"/>
    </xf>
    <xf numFmtId="0" fontId="12" fillId="0" borderId="0" xfId="0" applyFont="1" applyAlignment="1" applyProtection="1">
      <alignment horizontal="right" vertical="center"/>
      <protection locked="0" hidden="1"/>
    </xf>
    <xf numFmtId="0" fontId="12" fillId="0" borderId="0" xfId="0" applyFont="1" applyAlignment="1">
      <alignment vertical="center"/>
    </xf>
    <xf numFmtId="167" fontId="23" fillId="0" borderId="2" xfId="0" applyNumberFormat="1" applyFont="1" applyBorder="1" applyAlignment="1" applyProtection="1">
      <alignment horizontal="right" vertical="center"/>
      <protection locked="0"/>
    </xf>
    <xf numFmtId="167" fontId="23" fillId="2" borderId="3" xfId="0" applyNumberFormat="1" applyFont="1" applyFill="1" applyBorder="1" applyAlignment="1" applyProtection="1">
      <alignment horizontal="right" vertical="center"/>
      <protection locked="0"/>
    </xf>
    <xf numFmtId="167" fontId="23" fillId="0" borderId="3" xfId="0" applyNumberFormat="1" applyFont="1" applyBorder="1" applyAlignment="1" applyProtection="1">
      <alignment horizontal="right" vertical="center"/>
      <protection locked="0"/>
    </xf>
    <xf numFmtId="167" fontId="23" fillId="2" borderId="4" xfId="0" applyNumberFormat="1" applyFont="1" applyFill="1" applyBorder="1" applyAlignment="1" applyProtection="1">
      <alignment horizontal="right" vertical="center"/>
      <protection locked="0"/>
    </xf>
    <xf numFmtId="10" fontId="23" fillId="0" borderId="0" xfId="0" applyNumberFormat="1" applyFont="1" applyAlignment="1" applyProtection="1">
      <alignment horizontal="right" vertical="center"/>
      <protection locked="0"/>
    </xf>
    <xf numFmtId="0" fontId="28" fillId="8" borderId="5" xfId="0" applyFont="1" applyFill="1" applyBorder="1" applyAlignment="1">
      <alignment horizontal="center" vertical="center"/>
    </xf>
    <xf numFmtId="0" fontId="12" fillId="9" borderId="0" xfId="0" applyFont="1" applyFill="1" applyAlignment="1">
      <alignment horizontal="center" vertical="center" wrapText="1"/>
    </xf>
    <xf numFmtId="0" fontId="0" fillId="9" borderId="0" xfId="0" applyFill="1" applyAlignment="1">
      <alignment horizontal="center" vertical="center"/>
    </xf>
    <xf numFmtId="1" fontId="0" fillId="7" borderId="0" xfId="0" applyNumberFormat="1" applyFill="1" applyAlignment="1" applyProtection="1">
      <alignment horizontal="left" vertical="center"/>
      <protection locked="0"/>
    </xf>
    <xf numFmtId="0" fontId="13" fillId="0" borderId="0" xfId="1" applyFill="1" applyAlignment="1" applyProtection="1">
      <alignment vertical="center"/>
    </xf>
    <xf numFmtId="0" fontId="13" fillId="9" borderId="0" xfId="1" applyFill="1" applyAlignment="1" applyProtection="1">
      <alignment vertical="center"/>
    </xf>
    <xf numFmtId="0" fontId="23" fillId="0" borderId="0" xfId="0" applyFont="1" applyAlignment="1" applyProtection="1">
      <alignment horizontal="right" vertical="center"/>
      <protection locked="0"/>
    </xf>
    <xf numFmtId="0" fontId="1" fillId="0" borderId="0" xfId="9"/>
    <xf numFmtId="0" fontId="0" fillId="12" borderId="0" xfId="0" applyFill="1" applyAlignment="1">
      <alignment horizontal="left" vertical="center"/>
    </xf>
    <xf numFmtId="0" fontId="30" fillId="11" borderId="0" xfId="0" applyFont="1" applyFill="1" applyAlignment="1">
      <alignment horizontal="center" vertical="center"/>
    </xf>
    <xf numFmtId="0" fontId="0" fillId="12" borderId="0" xfId="0" applyFill="1" applyAlignment="1">
      <alignment horizontal="left" vertical="center" wrapText="1"/>
    </xf>
    <xf numFmtId="0" fontId="30" fillId="10" borderId="0" xfId="0" applyFont="1" applyFill="1" applyAlignment="1">
      <alignment horizontal="center" vertical="center"/>
    </xf>
    <xf numFmtId="0" fontId="23" fillId="0" borderId="0" xfId="0" applyFont="1" applyAlignment="1" applyProtection="1">
      <alignment horizontal="center" vertical="center"/>
      <protection locked="0"/>
    </xf>
    <xf numFmtId="0" fontId="19" fillId="3" borderId="0" xfId="0" applyFont="1" applyFill="1" applyAlignment="1">
      <alignment horizontal="center" vertical="center" wrapText="1"/>
    </xf>
    <xf numFmtId="0" fontId="29" fillId="9" borderId="0" xfId="0" applyFont="1" applyFill="1" applyAlignment="1" applyProtection="1">
      <alignment horizontal="center" vertical="center"/>
      <protection locked="0"/>
    </xf>
    <xf numFmtId="0" fontId="8" fillId="9" borderId="0" xfId="0" applyFont="1" applyFill="1" applyAlignment="1">
      <alignment horizontal="center" vertical="center"/>
    </xf>
    <xf numFmtId="0" fontId="8" fillId="8" borderId="6" xfId="0" applyFont="1" applyFill="1" applyBorder="1" applyAlignment="1">
      <alignment horizontal="left" vertical="center"/>
    </xf>
    <xf numFmtId="0" fontId="8" fillId="8" borderId="7" xfId="0" applyFont="1" applyFill="1" applyBorder="1" applyAlignment="1">
      <alignment horizontal="left" vertical="center"/>
    </xf>
    <xf numFmtId="0" fontId="8" fillId="8" borderId="8" xfId="0" applyFont="1" applyFill="1" applyBorder="1" applyAlignment="1">
      <alignment horizontal="left" vertical="center"/>
    </xf>
    <xf numFmtId="0" fontId="23" fillId="0" borderId="3" xfId="0" applyFont="1" applyBorder="1" applyAlignment="1" applyProtection="1">
      <alignment horizontal="left" vertical="center"/>
      <protection locked="0"/>
    </xf>
    <xf numFmtId="0" fontId="23" fillId="2" borderId="4" xfId="0" applyFont="1" applyFill="1" applyBorder="1" applyAlignment="1" applyProtection="1">
      <alignment horizontal="left" vertical="center"/>
      <protection locked="0"/>
    </xf>
    <xf numFmtId="0" fontId="28" fillId="8" borderId="5" xfId="0" applyFont="1" applyFill="1" applyBorder="1" applyAlignment="1">
      <alignment horizontal="center" vertical="center"/>
    </xf>
    <xf numFmtId="2" fontId="23" fillId="0" borderId="2" xfId="0" applyNumberFormat="1" applyFont="1" applyBorder="1" applyAlignment="1" applyProtection="1">
      <alignment horizontal="right" vertical="center"/>
      <protection locked="0"/>
    </xf>
    <xf numFmtId="2" fontId="23" fillId="2" borderId="3" xfId="0" applyNumberFormat="1" applyFont="1" applyFill="1" applyBorder="1" applyAlignment="1" applyProtection="1">
      <alignment horizontal="right" vertical="center"/>
      <protection locked="0"/>
    </xf>
    <xf numFmtId="2" fontId="23" fillId="0" borderId="3" xfId="0" applyNumberFormat="1" applyFont="1" applyBorder="1" applyAlignment="1" applyProtection="1">
      <alignment horizontal="right" vertical="center"/>
      <protection locked="0"/>
    </xf>
    <xf numFmtId="2" fontId="23" fillId="2" borderId="4" xfId="0" applyNumberFormat="1" applyFont="1" applyFill="1" applyBorder="1" applyAlignment="1" applyProtection="1">
      <alignment horizontal="right" vertical="center"/>
      <protection locked="0"/>
    </xf>
    <xf numFmtId="0" fontId="23" fillId="0" borderId="2" xfId="0" applyFont="1" applyBorder="1" applyAlignment="1" applyProtection="1">
      <alignment horizontal="left" vertical="center"/>
      <protection locked="0"/>
    </xf>
    <xf numFmtId="0" fontId="23" fillId="2" borderId="3" xfId="0" applyFont="1" applyFill="1" applyBorder="1" applyAlignment="1" applyProtection="1">
      <alignment horizontal="left" vertical="center"/>
      <protection locked="0"/>
    </xf>
    <xf numFmtId="0" fontId="23" fillId="0" borderId="1" xfId="0" applyFont="1" applyBorder="1" applyAlignment="1" applyProtection="1">
      <alignment horizontal="center" vertical="center"/>
      <protection locked="0"/>
    </xf>
    <xf numFmtId="0" fontId="12" fillId="12" borderId="0" xfId="0" applyFont="1" applyFill="1" applyAlignment="1">
      <alignment horizontal="left" vertical="center" wrapText="1"/>
    </xf>
    <xf numFmtId="0" fontId="32" fillId="11" borderId="0" xfId="0" applyFont="1" applyFill="1" applyAlignment="1">
      <alignment horizontal="center" vertical="center"/>
    </xf>
    <xf numFmtId="164" fontId="13" fillId="6" borderId="0" xfId="1" applyNumberFormat="1" applyFill="1" applyAlignment="1" applyProtection="1">
      <alignment horizontal="center" vertical="center"/>
      <protection locked="0"/>
    </xf>
    <xf numFmtId="164" fontId="13" fillId="5" borderId="0" xfId="1" applyNumberFormat="1" applyFill="1" applyAlignment="1" applyProtection="1">
      <alignment horizontal="center" vertical="center"/>
      <protection locked="0"/>
    </xf>
    <xf numFmtId="164" fontId="13" fillId="4" borderId="0" xfId="1" applyNumberFormat="1" applyFill="1" applyAlignment="1" applyProtection="1">
      <alignment horizontal="center" vertical="center"/>
      <protection locked="0"/>
    </xf>
    <xf numFmtId="0" fontId="34" fillId="0" borderId="0" xfId="0" applyFont="1" applyAlignment="1">
      <alignment horizontal="center" vertical="center"/>
    </xf>
    <xf numFmtId="0" fontId="18" fillId="9" borderId="0" xfId="0" applyFont="1" applyFill="1" applyAlignment="1">
      <alignment horizontal="left" vertical="center" wrapText="1"/>
    </xf>
    <xf numFmtId="0" fontId="12" fillId="9" borderId="0" xfId="0" applyFont="1" applyFill="1" applyAlignment="1">
      <alignment horizontal="left" vertical="center" wrapText="1"/>
    </xf>
    <xf numFmtId="0" fontId="23" fillId="0" borderId="9" xfId="0" applyFont="1" applyBorder="1" applyAlignment="1" applyProtection="1">
      <alignment horizontal="left" vertical="top" wrapText="1"/>
      <protection locked="0"/>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218A86FB-8088-46DD-8FBC-3DDE06CFA1EA}"/>
    <cellStyle name="Normal 8" xfId="9" xr:uid="{12C98274-2F81-4F57-BCE5-3612B57A389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bill-format-catering-wedding-service.html" TargetMode="External"/><Relationship Id="rId2" Type="http://schemas.openxmlformats.org/officeDocument/2006/relationships/hyperlink" Target="https://www.boostexcel.com/template/bill-format-catering-wedding-service.html" TargetMode="External"/><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absolute">
    <xdr:from>
      <xdr:col>5</xdr:col>
      <xdr:colOff>19050</xdr:colOff>
      <xdr:row>7</xdr:row>
      <xdr:rowOff>57150</xdr:rowOff>
    </xdr:from>
    <xdr:to>
      <xdr:col>13</xdr:col>
      <xdr:colOff>1123950</xdr:colOff>
      <xdr:row>7</xdr:row>
      <xdr:rowOff>66675</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95250" y="2114550"/>
          <a:ext cx="5905500" cy="9525"/>
        </a:xfrm>
        <a:prstGeom prst="line">
          <a:avLst/>
        </a:prstGeom>
        <a:noFill/>
        <a:ln w="76200" cmpd="thinThick">
          <a:solidFill>
            <a:schemeClr val="accent5">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5</xdr:col>
      <xdr:colOff>361950</xdr:colOff>
      <xdr:row>39</xdr:row>
      <xdr:rowOff>133350</xdr:rowOff>
    </xdr:from>
    <xdr:to>
      <xdr:col>13</xdr:col>
      <xdr:colOff>647700</xdr:colOff>
      <xdr:row>44</xdr:row>
      <xdr:rowOff>9525</xdr:rowOff>
    </xdr:to>
    <xdr:pic>
      <xdr:nvPicPr>
        <xdr:cNvPr id="2" name="oknWidget_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9058275"/>
          <a:ext cx="5086350" cy="752475"/>
        </a:xfrm>
        <a:prstGeom prst="rect">
          <a:avLst/>
        </a:prstGeom>
      </xdr:spPr>
    </xdr:pic>
    <xdr:clientData/>
  </xdr:twoCellAnchor>
  <xdr:twoCellAnchor>
    <xdr:from>
      <xdr:col>16</xdr:col>
      <xdr:colOff>88900</xdr:colOff>
      <xdr:row>2</xdr:row>
      <xdr:rowOff>127000</xdr:rowOff>
    </xdr:from>
    <xdr:to>
      <xdr:col>21</xdr:col>
      <xdr:colOff>593725</xdr:colOff>
      <xdr:row>11</xdr:row>
      <xdr:rowOff>111125</xdr:rowOff>
    </xdr:to>
    <xdr:sp macro="" textlink="">
      <xdr:nvSpPr>
        <xdr:cNvPr id="18" name="oknLiteNote">
          <a:hlinkClick xmlns:r="http://schemas.openxmlformats.org/officeDocument/2006/relationships" r:id="rId2"/>
          <a:extLst>
            <a:ext uri="{FF2B5EF4-FFF2-40B4-BE49-F238E27FC236}">
              <a16:creationId xmlns:a16="http://schemas.microsoft.com/office/drawing/2014/main" id="{44F5ECE9-42EC-92FF-1B01-5EC9A0139CC5}"/>
            </a:ext>
          </a:extLst>
        </xdr:cNvPr>
        <xdr:cNvSpPr txBox="1"/>
      </xdr:nvSpPr>
      <xdr:spPr>
        <a:xfrm>
          <a:off x="6146800" y="9271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c4092.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0</xdr:colOff>
      <xdr:row>2</xdr:row>
      <xdr:rowOff>304800</xdr:rowOff>
    </xdr:from>
    <xdr:to>
      <xdr:col>7</xdr:col>
      <xdr:colOff>3175</xdr:colOff>
      <xdr:row>5</xdr:row>
      <xdr:rowOff>107950</xdr:rowOff>
    </xdr:to>
    <xdr:pic>
      <xdr:nvPicPr>
        <xdr:cNvPr id="4" name="oknWidget_logo">
          <a:hlinkClick xmlns:r="http://schemas.openxmlformats.org/officeDocument/2006/relationships" r:id="rId3"/>
          <a:extLst>
            <a:ext uri="{FF2B5EF4-FFF2-40B4-BE49-F238E27FC236}">
              <a16:creationId xmlns:a16="http://schemas.microsoft.com/office/drawing/2014/main" id="{B823DE86-6A9A-9C3F-FA43-F1EA60C2E8D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200" y="1104900"/>
          <a:ext cx="1003300" cy="660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3D8134E8-DA1A-4122-9C92-44E2BF116751}"/>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7962B9CD-A3D9-44F6-A218-C943D5B0FE1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D85FC117-2EB6-4BB6-9195-37144EC0540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9542F895-6F99-4ED8-AAB3-13E1AD26D4DE}"/>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FC110D7E-FE99-4039-A287-38D6256EF5DC}"/>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F794D3AB-14A0-48DC-BE3E-9EA5DE625EC7}"/>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8EB432A1-56C4-456E-8F3F-10B3B2DCBF72}"/>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4BDA4670-9C42-40F8-BA7B-B60F3A423969}"/>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AA342708-946D-E0AB-EE6A-7AAE9E9C2E86}"/>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DCEF9E99-FB81-58CD-C771-7D2E2B6CB308}"/>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38CB64BA-80A6-D301-D3AA-54C83EAE44D7}"/>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bill-format-catering-wedding-service.html" TargetMode="External"/><Relationship Id="rId3" Type="http://schemas.openxmlformats.org/officeDocument/2006/relationships/hyperlink" Target="http://www.invoicingtemplate.com/" TargetMode="External"/><Relationship Id="rId7" Type="http://schemas.openxmlformats.org/officeDocument/2006/relationships/hyperlink" Target="http://www.invoicingtemplate.com/bill-format-catering-wedding-service.html" TargetMode="External"/><Relationship Id="rId12" Type="http://schemas.openxmlformats.org/officeDocument/2006/relationships/vmlDrawing" Target="../drawings/vmlDrawing1.vml"/><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 Id="rId6" Type="http://schemas.openxmlformats.org/officeDocument/2006/relationships/hyperlink" Target="http://www.invoicingtemplate.com/bill-format-catering-wedding-service.html" TargetMode="External"/><Relationship Id="rId11" Type="http://schemas.openxmlformats.org/officeDocument/2006/relationships/drawing" Target="../drawings/drawing1.xml"/><Relationship Id="rId5" Type="http://schemas.openxmlformats.org/officeDocument/2006/relationships/hyperlink" Target="http://www.invoicingtemplate.com/bill-format-catering-wedding-service.html" TargetMode="External"/><Relationship Id="rId10" Type="http://schemas.openxmlformats.org/officeDocument/2006/relationships/printerSettings" Target="../printerSettings/printerSettings1.bin"/><Relationship Id="rId4" Type="http://schemas.openxmlformats.org/officeDocument/2006/relationships/hyperlink" Target="http://www.invoicingtemplate.com/bill-format-catering-wedding-service.html" TargetMode="External"/><Relationship Id="rId9" Type="http://schemas.openxmlformats.org/officeDocument/2006/relationships/hyperlink" Target="http://www.invoicingtemplate.com/bill-format-catering-wedding-service.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B970"/>
  <sheetViews>
    <sheetView showGridLines="0" showRowColHeaders="0" showZeros="0" tabSelected="1" showOutlineSymbols="0" topLeftCell="E1" zoomScaleNormal="100" workbookViewId="0">
      <pane ySplit="1" topLeftCell="A2" activePane="bottomLeft" state="frozen"/>
      <selection pane="bottomLeft" activeCell="F10" sqref="F10:J10"/>
    </sheetView>
  </sheetViews>
  <sheetFormatPr defaultRowHeight="12.75" x14ac:dyDescent="0.2"/>
  <cols>
    <col min="1" max="1" width="8" style="11" hidden="1" customWidth="1"/>
    <col min="2" max="2" width="9.140625" style="11" hidden="1" customWidth="1"/>
    <col min="3" max="3" width="10.28515625" style="8" hidden="1" customWidth="1"/>
    <col min="4" max="4" width="16" style="8" hidden="1" customWidth="1"/>
    <col min="5" max="5" width="1.140625" style="1" customWidth="1"/>
    <col min="6" max="6" width="11.42578125" style="1" customWidth="1"/>
    <col min="7" max="7" width="3.5703125" style="1" customWidth="1"/>
    <col min="8" max="8" width="11.42578125" style="1" customWidth="1"/>
    <col min="9" max="9" width="8.7109375" style="1" customWidth="1"/>
    <col min="10" max="10" width="10.5703125" style="1" customWidth="1"/>
    <col min="11" max="11" width="4.7109375" style="1" customWidth="1"/>
    <col min="12" max="12" width="8.42578125" style="1" customWidth="1"/>
    <col min="13" max="13" width="13.140625" style="1" customWidth="1"/>
    <col min="14" max="14" width="17.140625" style="1" customWidth="1"/>
    <col min="15" max="15" width="0.5703125" style="1" customWidth="1"/>
    <col min="16" max="16" width="2.85546875" style="1" hidden="1" customWidth="1"/>
    <col min="17" max="17" width="12.140625" style="1" customWidth="1"/>
    <col min="18" max="18" width="10" style="1" customWidth="1"/>
    <col min="19" max="16384" width="9.140625" style="1"/>
  </cols>
  <sheetData>
    <row r="1" spans="1:990" s="24" customFormat="1" ht="57" customHeight="1" x14ac:dyDescent="0.2">
      <c r="A1" s="26"/>
      <c r="B1" s="26"/>
      <c r="C1" s="27"/>
      <c r="D1" s="27"/>
      <c r="Q1" s="88"/>
      <c r="R1" s="89"/>
      <c r="S1" s="89"/>
      <c r="AJT1" s="58" t="s">
        <v>58</v>
      </c>
      <c r="AJV1" s="58" t="s">
        <v>60</v>
      </c>
      <c r="ALB1" s="58" t="s">
        <v>60</v>
      </c>
    </row>
    <row r="2" spans="1:990" ht="6" customHeight="1" x14ac:dyDescent="0.2">
      <c r="A2" s="28"/>
      <c r="B2" s="28"/>
      <c r="Q2" s="68" t="s">
        <v>18</v>
      </c>
      <c r="R2" s="68"/>
      <c r="S2" s="64" t="s">
        <v>38</v>
      </c>
      <c r="T2" s="64"/>
      <c r="U2" s="64"/>
      <c r="V2" s="64"/>
      <c r="W2" s="64"/>
    </row>
    <row r="3" spans="1:990" ht="36" customHeight="1" x14ac:dyDescent="0.2">
      <c r="A3" s="29"/>
      <c r="B3" s="29"/>
      <c r="H3" s="30" t="s">
        <v>49</v>
      </c>
      <c r="I3" s="31"/>
      <c r="N3" s="32" t="s">
        <v>15</v>
      </c>
      <c r="O3" s="33"/>
      <c r="Q3" s="68"/>
      <c r="R3" s="68"/>
      <c r="S3" s="64"/>
      <c r="T3" s="64"/>
      <c r="U3" s="64"/>
      <c r="V3" s="64"/>
      <c r="W3" s="64"/>
    </row>
    <row r="4" spans="1:990" ht="15.95" customHeight="1" x14ac:dyDescent="0.2">
      <c r="A4" s="34"/>
      <c r="B4" s="34"/>
      <c r="H4" s="35" t="s">
        <v>16</v>
      </c>
      <c r="M4" s="36" t="s">
        <v>0</v>
      </c>
      <c r="N4" s="37">
        <v>42324</v>
      </c>
      <c r="Q4" s="67" t="s">
        <v>46</v>
      </c>
      <c r="R4" s="67"/>
      <c r="S4" s="25">
        <v>1</v>
      </c>
      <c r="T4" s="61" t="s">
        <v>39</v>
      </c>
      <c r="U4" s="61"/>
      <c r="V4" s="61"/>
      <c r="W4" s="61"/>
      <c r="AA4" s="17"/>
    </row>
    <row r="5" spans="1:990" ht="15.95" customHeight="1" x14ac:dyDescent="0.2">
      <c r="A5" s="29"/>
      <c r="B5" s="29"/>
      <c r="H5" s="35" t="s">
        <v>17</v>
      </c>
      <c r="M5" s="36" t="s">
        <v>31</v>
      </c>
      <c r="N5" s="38"/>
      <c r="O5" s="39"/>
      <c r="Q5" s="68" t="s">
        <v>19</v>
      </c>
      <c r="R5" s="68"/>
      <c r="S5" s="62">
        <v>2</v>
      </c>
      <c r="T5" s="63" t="s">
        <v>40</v>
      </c>
      <c r="U5" s="63"/>
      <c r="V5" s="63"/>
      <c r="W5" s="63"/>
      <c r="AA5" s="17"/>
    </row>
    <row r="6" spans="1:990" ht="15.95" customHeight="1" x14ac:dyDescent="0.2">
      <c r="A6" s="34"/>
      <c r="B6" s="34"/>
      <c r="H6" t="s">
        <v>24</v>
      </c>
      <c r="M6" s="36" t="s">
        <v>37</v>
      </c>
      <c r="N6" s="40"/>
      <c r="O6" s="41"/>
      <c r="Q6" s="67" t="s">
        <v>45</v>
      </c>
      <c r="R6" s="67"/>
      <c r="S6" s="62"/>
      <c r="T6" s="63"/>
      <c r="U6" s="63"/>
      <c r="V6" s="63"/>
      <c r="W6" s="63"/>
      <c r="AA6" s="17"/>
    </row>
    <row r="7" spans="1:990" ht="15.95" customHeight="1" x14ac:dyDescent="0.2">
      <c r="O7" s="41"/>
      <c r="Q7" s="66" t="s">
        <v>27</v>
      </c>
      <c r="R7" s="66"/>
      <c r="S7" s="62"/>
      <c r="T7" s="63"/>
      <c r="U7" s="63"/>
      <c r="V7" s="63"/>
      <c r="W7" s="63"/>
      <c r="AA7" s="17"/>
    </row>
    <row r="8" spans="1:990" ht="12.75" customHeight="1" thickBot="1" x14ac:dyDescent="0.25">
      <c r="A8" s="29"/>
      <c r="B8" s="29"/>
      <c r="C8" s="8" t="s">
        <v>12</v>
      </c>
      <c r="Q8" s="66"/>
      <c r="R8" s="66"/>
      <c r="S8" s="62"/>
      <c r="T8" s="63"/>
      <c r="U8" s="63"/>
      <c r="V8" s="63"/>
      <c r="W8" s="63"/>
      <c r="AA8" s="17"/>
    </row>
    <row r="9" spans="1:990" ht="18" customHeight="1" thickTop="1" x14ac:dyDescent="0.2">
      <c r="A9" s="42"/>
      <c r="B9" s="42"/>
      <c r="C9" s="8">
        <v>1</v>
      </c>
      <c r="D9" s="43"/>
      <c r="F9" s="69" t="s">
        <v>25</v>
      </c>
      <c r="G9" s="70"/>
      <c r="H9" s="70"/>
      <c r="I9" s="70"/>
      <c r="J9" s="71"/>
      <c r="K9"/>
      <c r="L9"/>
      <c r="M9" s="69" t="s">
        <v>47</v>
      </c>
      <c r="N9" s="71"/>
      <c r="Q9" s="66"/>
      <c r="R9" s="66"/>
      <c r="S9" s="62"/>
      <c r="T9" s="63"/>
      <c r="U9" s="63"/>
      <c r="V9" s="63"/>
      <c r="W9" s="63"/>
    </row>
    <row r="10" spans="1:990" s="47" customFormat="1" ht="15.95" customHeight="1" x14ac:dyDescent="0.2">
      <c r="A10" s="44"/>
      <c r="B10" s="44"/>
      <c r="C10" s="45">
        <v>0</v>
      </c>
      <c r="D10" s="46"/>
      <c r="F10" s="65"/>
      <c r="G10" s="65"/>
      <c r="H10" s="65"/>
      <c r="I10" s="65"/>
      <c r="J10" s="65"/>
      <c r="K10" s="16" t="s">
        <v>22</v>
      </c>
      <c r="M10" s="90"/>
      <c r="N10" s="91"/>
      <c r="Q10" s="66"/>
      <c r="R10" s="66"/>
      <c r="S10" s="62">
        <v>3</v>
      </c>
      <c r="T10" s="63" t="s">
        <v>41</v>
      </c>
      <c r="U10" s="63"/>
      <c r="V10" s="63"/>
      <c r="W10" s="63"/>
      <c r="X10" s="1"/>
      <c r="Y10" s="1"/>
      <c r="Z10" s="1"/>
      <c r="AA10" s="1"/>
      <c r="AB10" s="1"/>
      <c r="AC10" s="1"/>
      <c r="AD10" s="1"/>
      <c r="AE10" s="1"/>
    </row>
    <row r="11" spans="1:990" s="47" customFormat="1" ht="15.95" customHeight="1" x14ac:dyDescent="0.2">
      <c r="A11" s="44"/>
      <c r="B11" s="44"/>
      <c r="C11" s="45">
        <v>0</v>
      </c>
      <c r="D11" s="46"/>
      <c r="F11" s="65"/>
      <c r="G11" s="65"/>
      <c r="H11" s="65"/>
      <c r="I11" s="65"/>
      <c r="J11" s="65"/>
      <c r="K11" s="16" t="s">
        <v>32</v>
      </c>
      <c r="M11" s="92"/>
      <c r="N11" s="93"/>
      <c r="Q11" s="66"/>
      <c r="R11" s="66"/>
      <c r="S11" s="62"/>
      <c r="T11" s="63"/>
      <c r="U11" s="63"/>
      <c r="V11" s="63"/>
      <c r="W11" s="63"/>
      <c r="X11" s="1"/>
      <c r="Y11" s="1"/>
      <c r="Z11" s="1"/>
      <c r="AA11" s="1"/>
      <c r="AB11" s="1"/>
      <c r="AC11" s="1"/>
      <c r="AD11" s="1"/>
      <c r="AE11" s="1"/>
    </row>
    <row r="12" spans="1:990" s="47" customFormat="1" ht="15.95" customHeight="1" x14ac:dyDescent="0.2">
      <c r="A12" s="44"/>
      <c r="B12" s="44"/>
      <c r="C12" s="45">
        <v>0.1</v>
      </c>
      <c r="D12" s="46"/>
      <c r="F12" s="65"/>
      <c r="G12" s="65"/>
      <c r="H12" s="65"/>
      <c r="I12" s="65"/>
      <c r="J12" s="65"/>
      <c r="K12" s="16" t="s">
        <v>33</v>
      </c>
      <c r="M12" s="92"/>
      <c r="N12" s="93"/>
      <c r="Q12" s="66"/>
      <c r="R12" s="66"/>
      <c r="S12" s="62"/>
      <c r="T12" s="63"/>
      <c r="U12" s="63"/>
      <c r="V12" s="63"/>
      <c r="W12" s="63"/>
      <c r="X12" s="1"/>
      <c r="Y12" s="1"/>
      <c r="Z12" s="1"/>
      <c r="AA12" s="1"/>
      <c r="AB12" s="1"/>
      <c r="AC12" s="1"/>
      <c r="AD12" s="1"/>
      <c r="AE12" s="1"/>
    </row>
    <row r="13" spans="1:990" s="47" customFormat="1" ht="15.95" customHeight="1" x14ac:dyDescent="0.2">
      <c r="A13" s="44"/>
      <c r="B13" s="44"/>
      <c r="C13" s="45">
        <v>3.2000000000000001E-2</v>
      </c>
      <c r="D13" s="46"/>
      <c r="F13" s="65"/>
      <c r="G13" s="65"/>
      <c r="H13" s="65"/>
      <c r="I13" s="65"/>
      <c r="J13" s="65"/>
      <c r="K13" s="16" t="s">
        <v>34</v>
      </c>
      <c r="M13" s="92"/>
      <c r="N13" s="93"/>
      <c r="Q13" s="66"/>
      <c r="R13" s="66"/>
      <c r="S13" s="62"/>
      <c r="T13" s="63"/>
      <c r="U13" s="63"/>
      <c r="V13" s="63"/>
      <c r="W13" s="63"/>
      <c r="X13" s="1"/>
      <c r="Y13" s="1"/>
      <c r="Z13" s="1"/>
      <c r="AA13" s="1"/>
      <c r="AB13" s="1"/>
      <c r="AC13" s="1"/>
      <c r="AD13" s="1"/>
      <c r="AE13" s="1"/>
    </row>
    <row r="14" spans="1:990" s="47" customFormat="1" ht="15.95" customHeight="1" x14ac:dyDescent="0.2">
      <c r="A14" s="44"/>
      <c r="B14" s="44"/>
      <c r="C14" s="45"/>
      <c r="D14" s="45"/>
      <c r="F14" s="65"/>
      <c r="G14" s="65"/>
      <c r="H14" s="65"/>
      <c r="I14" s="65"/>
      <c r="J14" s="65"/>
      <c r="K14" s="16" t="s">
        <v>35</v>
      </c>
      <c r="M14" s="94"/>
      <c r="N14" s="95"/>
      <c r="Q14" s="84" t="s">
        <v>30</v>
      </c>
      <c r="R14" s="84"/>
      <c r="S14" s="62"/>
      <c r="T14" s="63"/>
      <c r="U14" s="63"/>
      <c r="V14" s="63"/>
      <c r="W14" s="63"/>
      <c r="X14" s="1"/>
      <c r="Y14" s="1"/>
      <c r="Z14" s="1"/>
      <c r="AA14" s="1"/>
      <c r="AB14" s="1"/>
      <c r="AC14" s="1"/>
      <c r="AD14" s="1"/>
      <c r="AE14" s="1"/>
    </row>
    <row r="15" spans="1:990" ht="6.75" customHeight="1" thickBot="1" x14ac:dyDescent="0.25">
      <c r="A15" s="42"/>
      <c r="B15" s="42"/>
      <c r="F15" s="17"/>
      <c r="G15" s="17"/>
      <c r="H15" s="17"/>
      <c r="I15" s="17"/>
      <c r="J15" s="17"/>
      <c r="K15" s="17"/>
      <c r="L15" s="17"/>
      <c r="M15" s="17"/>
      <c r="N15" s="17"/>
      <c r="Q15" s="84"/>
      <c r="R15" s="84"/>
      <c r="S15" s="83">
        <v>4</v>
      </c>
      <c r="T15" s="82" t="s">
        <v>42</v>
      </c>
      <c r="U15" s="82"/>
      <c r="V15" s="82"/>
      <c r="W15" s="82"/>
    </row>
    <row r="16" spans="1:990" ht="20.100000000000001" customHeight="1" thickTop="1" x14ac:dyDescent="0.2">
      <c r="F16" s="74" t="s">
        <v>4</v>
      </c>
      <c r="G16" s="74"/>
      <c r="H16" s="74" t="s">
        <v>3</v>
      </c>
      <c r="I16" s="74"/>
      <c r="J16" s="74" t="s">
        <v>7</v>
      </c>
      <c r="K16" s="74"/>
      <c r="L16" s="74"/>
      <c r="M16" s="74" t="s">
        <v>6</v>
      </c>
      <c r="N16" s="74"/>
      <c r="O16" s="2"/>
      <c r="Q16" s="85" t="s">
        <v>29</v>
      </c>
      <c r="R16" s="85"/>
      <c r="S16" s="83"/>
      <c r="T16" s="82"/>
      <c r="U16" s="82"/>
      <c r="V16" s="82"/>
      <c r="W16" s="82"/>
    </row>
    <row r="17" spans="1:23" ht="20.100000000000001" customHeight="1" x14ac:dyDescent="0.2">
      <c r="F17" s="81"/>
      <c r="G17" s="81"/>
      <c r="H17" s="81"/>
      <c r="I17" s="81"/>
      <c r="J17" s="81"/>
      <c r="K17" s="81"/>
      <c r="L17" s="81"/>
      <c r="M17" s="81"/>
      <c r="N17" s="81"/>
      <c r="O17" s="3"/>
      <c r="Q17" s="86" t="s">
        <v>28</v>
      </c>
      <c r="R17" s="86"/>
      <c r="S17" s="83">
        <v>5</v>
      </c>
      <c r="T17" s="82" t="s">
        <v>43</v>
      </c>
      <c r="U17" s="82"/>
      <c r="V17" s="82"/>
      <c r="W17" s="82"/>
    </row>
    <row r="18" spans="1:23" ht="4.5" customHeight="1" thickBot="1" x14ac:dyDescent="0.25">
      <c r="F18" s="17"/>
      <c r="G18" s="17"/>
      <c r="H18" s="17"/>
      <c r="I18" s="17"/>
      <c r="J18" s="17"/>
      <c r="K18" s="17"/>
      <c r="L18" s="17"/>
      <c r="M18" s="17"/>
      <c r="N18" s="17"/>
      <c r="Q18" s="86"/>
      <c r="R18" s="86"/>
      <c r="S18" s="83"/>
      <c r="T18" s="82"/>
      <c r="U18" s="82"/>
      <c r="V18" s="82"/>
      <c r="W18" s="82"/>
    </row>
    <row r="19" spans="1:23" ht="20.100000000000001" customHeight="1" thickTop="1" x14ac:dyDescent="0.2">
      <c r="A19" s="1"/>
      <c r="B19" s="1"/>
      <c r="C19" s="8" t="s">
        <v>9</v>
      </c>
      <c r="D19" s="8" t="s">
        <v>20</v>
      </c>
      <c r="F19" s="74" t="s">
        <v>8</v>
      </c>
      <c r="G19" s="74"/>
      <c r="H19" s="74"/>
      <c r="I19" s="74"/>
      <c r="J19" s="74"/>
      <c r="K19" s="74" t="s">
        <v>14</v>
      </c>
      <c r="L19" s="74"/>
      <c r="M19" s="53" t="s">
        <v>13</v>
      </c>
      <c r="N19" s="53" t="s">
        <v>23</v>
      </c>
      <c r="Q19" s="23" t="s">
        <v>26</v>
      </c>
      <c r="R19" s="54" t="s">
        <v>50</v>
      </c>
      <c r="S19" s="83"/>
      <c r="T19" s="82"/>
      <c r="U19" s="82"/>
      <c r="V19" s="82"/>
      <c r="W19" s="82"/>
    </row>
    <row r="20" spans="1:23" ht="20.100000000000001" customHeight="1" x14ac:dyDescent="0.2">
      <c r="A20" s="1"/>
      <c r="B20" s="1"/>
      <c r="C20" s="9">
        <v>0</v>
      </c>
      <c r="D20" s="9">
        <v>0</v>
      </c>
      <c r="F20" s="79" t="s">
        <v>51</v>
      </c>
      <c r="G20" s="79"/>
      <c r="H20" s="79"/>
      <c r="I20" s="79"/>
      <c r="J20" s="79"/>
      <c r="K20" s="75">
        <v>1</v>
      </c>
      <c r="L20" s="75"/>
      <c r="M20" s="48">
        <v>100</v>
      </c>
      <c r="N20" s="12">
        <f>oknQuantity_1*oknPrice_1</f>
        <v>100</v>
      </c>
      <c r="O20" s="4"/>
      <c r="Q20" s="56" t="s">
        <v>52</v>
      </c>
      <c r="R20" s="54">
        <v>1</v>
      </c>
      <c r="S20" s="83"/>
      <c r="T20" s="82"/>
      <c r="U20" s="82"/>
      <c r="V20" s="82"/>
      <c r="W20" s="82"/>
    </row>
    <row r="21" spans="1:23" ht="20.100000000000001" customHeight="1" x14ac:dyDescent="0.2">
      <c r="A21" s="1"/>
      <c r="B21" s="1"/>
      <c r="C21" s="9">
        <v>0</v>
      </c>
      <c r="D21" s="9">
        <v>0</v>
      </c>
      <c r="F21" s="80" t="s">
        <v>55</v>
      </c>
      <c r="G21" s="80"/>
      <c r="H21" s="80"/>
      <c r="I21" s="80"/>
      <c r="J21" s="80"/>
      <c r="K21" s="76">
        <v>2</v>
      </c>
      <c r="L21" s="76"/>
      <c r="M21" s="49">
        <v>200</v>
      </c>
      <c r="N21" s="13">
        <f>oknQuantity_2*oknPrice_2</f>
        <v>400</v>
      </c>
      <c r="O21" s="5"/>
      <c r="Q21" s="56" t="s">
        <v>53</v>
      </c>
      <c r="R21" s="54">
        <v>2</v>
      </c>
      <c r="S21" s="83"/>
      <c r="T21" s="82"/>
      <c r="U21" s="82"/>
      <c r="V21" s="82"/>
      <c r="W21" s="82"/>
    </row>
    <row r="22" spans="1:23" ht="20.100000000000001" customHeight="1" x14ac:dyDescent="0.2">
      <c r="A22" s="1"/>
      <c r="B22" s="1"/>
      <c r="C22" s="9">
        <v>0</v>
      </c>
      <c r="D22" s="9">
        <v>0</v>
      </c>
      <c r="F22" s="72" t="s">
        <v>56</v>
      </c>
      <c r="G22" s="72"/>
      <c r="H22" s="72"/>
      <c r="I22" s="72"/>
      <c r="J22" s="72"/>
      <c r="K22" s="77">
        <v>3</v>
      </c>
      <c r="L22" s="77"/>
      <c r="M22" s="50">
        <v>300</v>
      </c>
      <c r="N22" s="14">
        <f>oknQuantity_3*oknPrice_3</f>
        <v>900</v>
      </c>
      <c r="O22" s="5"/>
      <c r="Q22" s="56" t="s">
        <v>54</v>
      </c>
      <c r="R22" s="54">
        <v>3</v>
      </c>
      <c r="S22" s="62">
        <v>6</v>
      </c>
      <c r="T22" s="82" t="s">
        <v>44</v>
      </c>
      <c r="U22" s="82"/>
      <c r="V22" s="82"/>
      <c r="W22" s="82"/>
    </row>
    <row r="23" spans="1:23" ht="20.100000000000001" customHeight="1" x14ac:dyDescent="0.2">
      <c r="A23" s="1"/>
      <c r="B23" s="1"/>
      <c r="C23" s="9">
        <v>0</v>
      </c>
      <c r="D23" s="9">
        <v>0</v>
      </c>
      <c r="F23" s="80"/>
      <c r="G23" s="80"/>
      <c r="H23" s="80"/>
      <c r="I23" s="80"/>
      <c r="J23" s="80"/>
      <c r="K23" s="76">
        <v>0</v>
      </c>
      <c r="L23" s="76"/>
      <c r="M23" s="49">
        <v>0</v>
      </c>
      <c r="N23" s="13">
        <f>oknQuantity_4*oknPrice_4</f>
        <v>0</v>
      </c>
      <c r="O23" s="5"/>
      <c r="Q23" s="22"/>
      <c r="R23" s="55">
        <v>4</v>
      </c>
      <c r="S23" s="62"/>
      <c r="T23" s="82"/>
      <c r="U23" s="82"/>
      <c r="V23" s="82"/>
      <c r="W23" s="82"/>
    </row>
    <row r="24" spans="1:23" ht="20.100000000000001" customHeight="1" x14ac:dyDescent="0.2">
      <c r="A24" s="1"/>
      <c r="B24" s="1"/>
      <c r="C24" s="9">
        <v>0</v>
      </c>
      <c r="D24" s="9">
        <v>0</v>
      </c>
      <c r="F24" s="72"/>
      <c r="G24" s="72"/>
      <c r="H24" s="72"/>
      <c r="I24" s="72"/>
      <c r="J24" s="72"/>
      <c r="K24" s="77">
        <v>0</v>
      </c>
      <c r="L24" s="77"/>
      <c r="M24" s="50">
        <v>0</v>
      </c>
      <c r="N24" s="14">
        <f>oknQuantity_5*oknPrice_5</f>
        <v>0</v>
      </c>
      <c r="O24" s="5"/>
      <c r="Q24" s="22"/>
      <c r="R24" s="55">
        <v>5</v>
      </c>
      <c r="S24" s="62"/>
      <c r="T24" s="82"/>
      <c r="U24" s="82"/>
      <c r="V24" s="82"/>
      <c r="W24" s="82"/>
    </row>
    <row r="25" spans="1:23" ht="20.100000000000001" customHeight="1" x14ac:dyDescent="0.2">
      <c r="A25" s="1"/>
      <c r="B25" s="1"/>
      <c r="C25" s="9">
        <v>0</v>
      </c>
      <c r="D25" s="9">
        <v>0</v>
      </c>
      <c r="F25" s="80"/>
      <c r="G25" s="80"/>
      <c r="H25" s="80"/>
      <c r="I25" s="80"/>
      <c r="J25" s="80"/>
      <c r="K25" s="76">
        <v>0</v>
      </c>
      <c r="L25" s="76"/>
      <c r="M25" s="49">
        <v>0</v>
      </c>
      <c r="N25" s="13">
        <f>oknQuantity_6*oknPrice_6</f>
        <v>0</v>
      </c>
      <c r="O25" s="5"/>
      <c r="Q25" s="22"/>
      <c r="R25" s="55">
        <v>6</v>
      </c>
      <c r="S25" s="62"/>
      <c r="T25" s="82"/>
      <c r="U25" s="82"/>
      <c r="V25" s="82"/>
      <c r="W25" s="82"/>
    </row>
    <row r="26" spans="1:23" ht="20.100000000000001" customHeight="1" x14ac:dyDescent="0.2">
      <c r="A26" s="1"/>
      <c r="B26" s="1"/>
      <c r="C26" s="9">
        <v>0</v>
      </c>
      <c r="D26" s="9">
        <v>0</v>
      </c>
      <c r="F26" s="72"/>
      <c r="G26" s="72"/>
      <c r="H26" s="72"/>
      <c r="I26" s="72"/>
      <c r="J26" s="72"/>
      <c r="K26" s="77">
        <v>0</v>
      </c>
      <c r="L26" s="77"/>
      <c r="M26" s="50">
        <v>0</v>
      </c>
      <c r="N26" s="14">
        <f>oknQuantity_7*oknPrice_7</f>
        <v>0</v>
      </c>
      <c r="O26" s="5"/>
      <c r="Q26" s="22"/>
      <c r="R26" s="55">
        <v>7</v>
      </c>
      <c r="S26" s="24"/>
      <c r="T26" s="24"/>
      <c r="U26" s="24"/>
      <c r="V26" s="24"/>
      <c r="W26" s="24"/>
    </row>
    <row r="27" spans="1:23" ht="20.100000000000001" customHeight="1" x14ac:dyDescent="0.2">
      <c r="A27" s="1"/>
      <c r="B27" s="1"/>
      <c r="C27" s="9">
        <v>0</v>
      </c>
      <c r="D27" s="9">
        <v>0</v>
      </c>
      <c r="F27" s="80"/>
      <c r="G27" s="80"/>
      <c r="H27" s="80"/>
      <c r="I27" s="80"/>
      <c r="J27" s="80"/>
      <c r="K27" s="76">
        <v>0</v>
      </c>
      <c r="L27" s="76"/>
      <c r="M27" s="49">
        <v>0</v>
      </c>
      <c r="N27" s="13">
        <f>oknQuantity_8*oknPrice_8</f>
        <v>0</v>
      </c>
      <c r="O27" s="5"/>
      <c r="Q27" s="22"/>
      <c r="R27" s="55">
        <v>8</v>
      </c>
      <c r="S27" s="24"/>
      <c r="T27" s="24"/>
      <c r="U27" s="24"/>
      <c r="V27" s="24"/>
      <c r="W27" s="24"/>
    </row>
    <row r="28" spans="1:23" ht="20.100000000000001" customHeight="1" x14ac:dyDescent="0.2">
      <c r="A28" s="1"/>
      <c r="B28" s="1"/>
      <c r="C28" s="9">
        <v>0</v>
      </c>
      <c r="D28" s="9">
        <v>0</v>
      </c>
      <c r="F28" s="72"/>
      <c r="G28" s="72"/>
      <c r="H28" s="72"/>
      <c r="I28" s="72"/>
      <c r="J28" s="72"/>
      <c r="K28" s="77">
        <v>0</v>
      </c>
      <c r="L28" s="77"/>
      <c r="M28" s="50">
        <v>0</v>
      </c>
      <c r="N28" s="14">
        <f>oknQuantity_9*oknPrice_9</f>
        <v>0</v>
      </c>
      <c r="O28" s="5"/>
      <c r="Q28" s="22"/>
      <c r="R28" s="55">
        <v>9</v>
      </c>
      <c r="S28" s="24"/>
      <c r="T28" s="24"/>
      <c r="U28" s="24"/>
      <c r="V28" s="24"/>
      <c r="W28" s="24"/>
    </row>
    <row r="29" spans="1:23" ht="20.100000000000001" customHeight="1" x14ac:dyDescent="0.2">
      <c r="A29" s="1"/>
      <c r="B29" s="1"/>
      <c r="C29" s="9">
        <v>0</v>
      </c>
      <c r="D29" s="9">
        <v>0</v>
      </c>
      <c r="F29" s="80"/>
      <c r="G29" s="80"/>
      <c r="H29" s="80"/>
      <c r="I29" s="80"/>
      <c r="J29" s="80"/>
      <c r="K29" s="76">
        <v>0</v>
      </c>
      <c r="L29" s="76"/>
      <c r="M29" s="49">
        <v>0</v>
      </c>
      <c r="N29" s="13">
        <f>oknQuantity_10*oknPrice_10</f>
        <v>0</v>
      </c>
      <c r="O29" s="5"/>
      <c r="Q29" s="22"/>
      <c r="R29" s="55">
        <v>10</v>
      </c>
      <c r="S29" s="24"/>
      <c r="T29" s="24"/>
      <c r="U29" s="24"/>
      <c r="V29" s="24"/>
      <c r="W29" s="24"/>
    </row>
    <row r="30" spans="1:23" ht="20.100000000000001" customHeight="1" x14ac:dyDescent="0.2">
      <c r="A30" s="1"/>
      <c r="B30" s="1"/>
      <c r="C30" s="9">
        <v>0</v>
      </c>
      <c r="D30" s="9">
        <v>0</v>
      </c>
      <c r="F30" s="72"/>
      <c r="G30" s="72"/>
      <c r="H30" s="72"/>
      <c r="I30" s="72"/>
      <c r="J30" s="72"/>
      <c r="K30" s="77">
        <v>0</v>
      </c>
      <c r="L30" s="77"/>
      <c r="M30" s="50">
        <v>0</v>
      </c>
      <c r="N30" s="14">
        <f>oknQuantity_11*oknPrice_11</f>
        <v>0</v>
      </c>
      <c r="O30" s="5"/>
      <c r="Q30" s="22"/>
      <c r="R30" s="55">
        <v>11</v>
      </c>
      <c r="S30" s="24"/>
      <c r="T30" s="24"/>
      <c r="U30" s="24"/>
      <c r="V30" s="24"/>
      <c r="W30" s="24"/>
    </row>
    <row r="31" spans="1:23" ht="20.100000000000001" customHeight="1" x14ac:dyDescent="0.2">
      <c r="A31" s="1"/>
      <c r="B31" s="1"/>
      <c r="C31" s="9">
        <v>0</v>
      </c>
      <c r="D31" s="9">
        <v>0</v>
      </c>
      <c r="F31" s="73"/>
      <c r="G31" s="73"/>
      <c r="H31" s="73"/>
      <c r="I31" s="73"/>
      <c r="J31" s="73"/>
      <c r="K31" s="78">
        <v>0</v>
      </c>
      <c r="L31" s="78"/>
      <c r="M31" s="51">
        <v>0</v>
      </c>
      <c r="N31" s="15">
        <f>oknQuantity_12*oknPrice_12</f>
        <v>0</v>
      </c>
      <c r="O31" s="5"/>
      <c r="Q31" s="22"/>
      <c r="R31" s="55">
        <v>12</v>
      </c>
      <c r="S31" s="24"/>
      <c r="T31" s="24"/>
      <c r="U31" s="24"/>
      <c r="V31" s="24"/>
      <c r="W31" s="24"/>
    </row>
    <row r="32" spans="1:23" ht="20.100000000000001" customHeight="1" x14ac:dyDescent="0.2">
      <c r="D32" s="10">
        <f t="array" ref="D32">SUM(oknTaxable_1:oknTaxable_12*oknLineTotal_1:oknLineTotal_12)</f>
        <v>0</v>
      </c>
      <c r="F32" s="16"/>
      <c r="G32" s="16"/>
      <c r="H32" s="16"/>
      <c r="I32" s="16"/>
      <c r="J32" s="16"/>
      <c r="K32" s="16"/>
      <c r="L32" s="17"/>
      <c r="M32" s="18" t="s">
        <v>5</v>
      </c>
      <c r="N32" s="19">
        <f>SUM(oknLineTotal_1:oknLineTotal_12)</f>
        <v>1400</v>
      </c>
      <c r="O32" s="4"/>
    </row>
    <row r="33" spans="6:15" ht="20.100000000000001" customHeight="1" x14ac:dyDescent="0.2">
      <c r="F33" s="16"/>
      <c r="G33" s="16"/>
      <c r="H33" s="16"/>
      <c r="I33" s="16"/>
      <c r="J33" s="16"/>
      <c r="K33" s="16"/>
      <c r="L33" s="59" t="s">
        <v>36</v>
      </c>
      <c r="M33" s="52">
        <v>0.1</v>
      </c>
      <c r="N33" s="19">
        <f>ROUND(IF(oknTaxType=0,0, oknTax1Rate*(oknSubTotal+IF(oknTaxTotalIncludingShippingCost=0,0,oknShippingCost))),2)</f>
        <v>140</v>
      </c>
      <c r="O33" s="4"/>
    </row>
    <row r="34" spans="6:15" ht="20.100000000000001" hidden="1" customHeight="1" x14ac:dyDescent="0.2">
      <c r="F34" s="16"/>
      <c r="G34" s="16"/>
      <c r="H34" s="16"/>
      <c r="I34" s="16"/>
      <c r="J34" s="16"/>
      <c r="K34" s="16"/>
      <c r="L34" s="59" t="s">
        <v>21</v>
      </c>
      <c r="M34" s="52">
        <v>3.2000000000000001E-2</v>
      </c>
      <c r="N34" s="19">
        <f>ROUND(IF(oknTaxType&lt;&gt;2,0,oknTax2Rate*(oknLineTotalTaxable+IF(oknTaxTotalIncludingShippingCost=0,0,oknShippingCost)+IF(oknTax2IsAppliedToTax1=0,0,oknTax1))),2)</f>
        <v>0</v>
      </c>
      <c r="O34" s="6"/>
    </row>
    <row r="35" spans="6:15" ht="20.100000000000001" customHeight="1" x14ac:dyDescent="0.2">
      <c r="F35" s="16"/>
      <c r="G35" s="16"/>
      <c r="H35" s="16"/>
      <c r="I35" s="16"/>
      <c r="J35" s="16"/>
      <c r="K35" s="16"/>
      <c r="L35" s="17"/>
      <c r="M35" s="18" t="s">
        <v>1</v>
      </c>
      <c r="N35" s="20">
        <v>0</v>
      </c>
      <c r="O35" s="7"/>
    </row>
    <row r="36" spans="6:15" ht="18.75" customHeight="1" x14ac:dyDescent="0.2">
      <c r="F36" s="17"/>
      <c r="G36" s="17"/>
      <c r="H36" s="17"/>
      <c r="I36" s="17"/>
      <c r="J36" s="17"/>
      <c r="K36" s="17"/>
      <c r="L36" s="17"/>
      <c r="M36" s="21" t="s">
        <v>2</v>
      </c>
      <c r="N36" s="19">
        <f>ROUND(oknSubTotal + oknShippingCost + IF(oknTaxType=0,0,IF(oknTaxType=1,oknTax1,oknTax1+oknTax2)),2)</f>
        <v>1540</v>
      </c>
      <c r="O36" s="4"/>
    </row>
    <row r="37" spans="6:15" ht="18.75" customHeight="1" x14ac:dyDescent="0.2">
      <c r="F37" s="17"/>
      <c r="G37" s="17"/>
      <c r="H37" s="17"/>
      <c r="I37" s="17"/>
      <c r="J37" s="17"/>
      <c r="K37" s="17"/>
      <c r="L37" s="17"/>
      <c r="M37" s="21" t="s">
        <v>11</v>
      </c>
      <c r="N37" s="20">
        <v>0</v>
      </c>
    </row>
    <row r="38" spans="6:15" ht="18.75" customHeight="1" x14ac:dyDescent="0.2">
      <c r="F38" s="17"/>
      <c r="G38" s="17"/>
      <c r="H38" s="17"/>
      <c r="I38" s="17"/>
      <c r="J38" s="17"/>
      <c r="K38" s="17"/>
      <c r="L38" s="17"/>
      <c r="M38" s="21" t="s">
        <v>10</v>
      </c>
      <c r="N38" s="19">
        <f>oknTotal-oknPayments</f>
        <v>1540</v>
      </c>
    </row>
    <row r="39" spans="6:15" x14ac:dyDescent="0.2">
      <c r="F39" s="87" t="s">
        <v>48</v>
      </c>
      <c r="G39" s="87"/>
      <c r="H39" s="87"/>
      <c r="I39" s="87"/>
      <c r="J39" s="87"/>
      <c r="K39" s="87"/>
      <c r="L39" s="87"/>
      <c r="M39" s="87"/>
      <c r="N39" s="87"/>
    </row>
    <row r="40" spans="6:15" ht="18" customHeight="1" x14ac:dyDescent="0.2">
      <c r="F40" s="87"/>
      <c r="G40" s="87"/>
      <c r="H40" s="87"/>
      <c r="I40" s="87"/>
      <c r="J40" s="87"/>
      <c r="K40" s="87"/>
      <c r="L40" s="87"/>
      <c r="M40" s="87"/>
      <c r="N40" s="87"/>
    </row>
    <row r="903" spans="1:1" hidden="1" x14ac:dyDescent="0.2">
      <c r="A903" s="57" t="s">
        <v>57</v>
      </c>
    </row>
    <row r="914" spans="1:1" hidden="1" x14ac:dyDescent="0.2">
      <c r="A914" s="57" t="s">
        <v>59</v>
      </c>
    </row>
    <row r="970" spans="1:1" hidden="1" x14ac:dyDescent="0.2">
      <c r="A970" s="57" t="s">
        <v>59</v>
      </c>
    </row>
  </sheetData>
  <sheetProtection sheet="1" objects="1" scenarios="1" selectLockedCells="1"/>
  <mergeCells count="64">
    <mergeCell ref="F29:J29"/>
    <mergeCell ref="S22:S25"/>
    <mergeCell ref="T22:W25"/>
    <mergeCell ref="F39:N40"/>
    <mergeCell ref="Q1:S1"/>
    <mergeCell ref="K28:L28"/>
    <mergeCell ref="F10:J10"/>
    <mergeCell ref="F11:J11"/>
    <mergeCell ref="F12:J12"/>
    <mergeCell ref="H16:I16"/>
    <mergeCell ref="F27:J27"/>
    <mergeCell ref="F28:J28"/>
    <mergeCell ref="F25:J25"/>
    <mergeCell ref="F26:J26"/>
    <mergeCell ref="Q2:R3"/>
    <mergeCell ref="M10:N14"/>
    <mergeCell ref="T15:W16"/>
    <mergeCell ref="S17:S21"/>
    <mergeCell ref="T17:W21"/>
    <mergeCell ref="F22:J22"/>
    <mergeCell ref="F23:J23"/>
    <mergeCell ref="S15:S16"/>
    <mergeCell ref="Q14:R15"/>
    <mergeCell ref="Q16:R16"/>
    <mergeCell ref="Q17:R18"/>
    <mergeCell ref="F24:J24"/>
    <mergeCell ref="F16:G16"/>
    <mergeCell ref="F17:G17"/>
    <mergeCell ref="H17:I17"/>
    <mergeCell ref="M16:N16"/>
    <mergeCell ref="M17:N17"/>
    <mergeCell ref="J16:L16"/>
    <mergeCell ref="J17:L17"/>
    <mergeCell ref="F19:J19"/>
    <mergeCell ref="F30:J30"/>
    <mergeCell ref="F31:J31"/>
    <mergeCell ref="K19:L19"/>
    <mergeCell ref="K20:L20"/>
    <mergeCell ref="K21:L21"/>
    <mergeCell ref="K22:L22"/>
    <mergeCell ref="K23:L23"/>
    <mergeCell ref="K24:L24"/>
    <mergeCell ref="K31:L31"/>
    <mergeCell ref="K29:L29"/>
    <mergeCell ref="K26:L26"/>
    <mergeCell ref="K27:L27"/>
    <mergeCell ref="K30:L30"/>
    <mergeCell ref="K25:L25"/>
    <mergeCell ref="F20:J20"/>
    <mergeCell ref="F21:J21"/>
    <mergeCell ref="T4:W4"/>
    <mergeCell ref="S5:S9"/>
    <mergeCell ref="T5:W9"/>
    <mergeCell ref="S2:W3"/>
    <mergeCell ref="F13:J13"/>
    <mergeCell ref="S10:S14"/>
    <mergeCell ref="T10:W14"/>
    <mergeCell ref="Q7:R13"/>
    <mergeCell ref="Q4:R4"/>
    <mergeCell ref="Q5:R5"/>
    <mergeCell ref="Q6:R6"/>
    <mergeCell ref="F14:J14"/>
    <mergeCell ref="F9:J9"/>
    <mergeCell ref="M9:N9"/>
  </mergeCells>
  <phoneticPr fontId="8" type="noConversion"/>
  <dataValidations count="9">
    <dataValidation type="decimal" operator="lessThanOrEqual" allowBlank="1" showInputMessage="1" showErrorMessage="1" errorTitle="Invalid Input" error="Please enter a valid numeric_x000a_value." sqref="K20:K31 M20:M31 M33:M34 N35 N37" xr:uid="{00000000-0002-0000-0000-000000000000}">
      <formula1>999999999.99</formula1>
    </dataValidation>
    <dataValidation type="textLength" allowBlank="1" showInputMessage="1" showErrorMessage="1" errorTitle="Invalid Input" error="Max characters allowed: 10" sqref="Q20:Q31 N5:N6" xr:uid="{00000000-0002-0000-0000-000001000000}">
      <formula1>0</formula1>
      <formula2>10</formula2>
    </dataValidation>
    <dataValidation type="date" allowBlank="1" showErrorMessage="1" errorTitle="Invalid Input" error="Please enter a valid date." sqref="N4" xr:uid="{00000000-0002-0000-0000-000002000000}">
      <formula1>36526</formula1>
      <formula2>402132</formula2>
    </dataValidation>
    <dataValidation type="textLength" allowBlank="1" showInputMessage="1" showErrorMessage="1" errorTitle="Invalid Input" error="Max characters allowed: 60" sqref="F10:F12 M10" xr:uid="{00000000-0002-0000-0000-000003000000}">
      <formula1>0</formula1>
      <formula2>60</formula2>
    </dataValidation>
    <dataValidation type="textLength" allowBlank="1" showInputMessage="1" showErrorMessage="1" errorTitle="Invalid Input" error="Max characters allowed: 20" sqref="F13:F14" xr:uid="{00000000-0002-0000-0000-000004000000}">
      <formula1>0</formula1>
      <formula2>20</formula2>
    </dataValidation>
    <dataValidation type="textLength" operator="lessThan" allowBlank="1" showInputMessage="1" showErrorMessage="1" errorTitle="Invalid Input" error="Max characters allowed: 15" sqref="F17:G17 J17" xr:uid="{00000000-0002-0000-0000-000005000000}">
      <formula1>15</formula1>
    </dataValidation>
    <dataValidation type="textLength" operator="lessThanOrEqual" allowBlank="1" showInputMessage="1" showErrorMessage="1" errorTitle="Invalid Input" error="Max characters allowed: 30" sqref="H17:I17" xr:uid="{00000000-0002-0000-0000-000006000000}">
      <formula1>30</formula1>
    </dataValidation>
    <dataValidation type="textLength" operator="lessThanOrEqual" allowBlank="1" showInputMessage="1" showErrorMessage="1" errorTitle="Invalid Input" error="Max characters allowed: 20" sqref="M17" xr:uid="{00000000-0002-0000-0000-000007000000}">
      <formula1>20</formula1>
    </dataValidation>
    <dataValidation type="textLength" operator="lessThanOrEqual" allowBlank="1" showInputMessage="1" showErrorMessage="1" errorTitle="Invalid Input" error="Max characters allowed: 100" sqref="F21:F31" xr:uid="{00000000-0002-0000-0000-000008000000}">
      <formula1>100</formula1>
    </dataValidation>
  </dataValidations>
  <hyperlinks>
    <hyperlink ref="Q17" r:id="rId1" display="http://www.office-kit.com" xr:uid="{00000000-0004-0000-0000-000000000000}"/>
    <hyperlink ref="Q16" r:id="rId2" display="http://www.uniformsoft.com" xr:uid="{00000000-0004-0000-0000-000001000000}"/>
    <hyperlink ref="Q14" r:id="rId3" display="http://www.InvoicingTemplates.com" xr:uid="{00000000-0004-0000-0000-000002000000}"/>
    <hyperlink ref="A903" r:id="rId4" tooltip="Invoicing Template for Catering and Wedding Service" display="http://www.invoicingtemplate.com/bill-format-catering-wedding-service.html" xr:uid="{00000000-0004-0000-0000-000003000000}"/>
    <hyperlink ref="AJT1" r:id="rId5" tooltip="Bill Format for Catering and Wedding Service" display="http://www.invoicingtemplate.com/bill-format-catering-wedding-service.html" xr:uid="{00000000-0004-0000-0000-000004000000}"/>
    <hyperlink ref="A970" r:id="rId6" tooltip="Invoicing Template for Catering and Wedding Service" display="http://www.invoicingtemplate.com/bill-format-catering-wedding-service.html" xr:uid="{00000000-0004-0000-0000-000005000000}"/>
    <hyperlink ref="AJV1" r:id="rId7" tooltip="Bill Format for Catering and Wedding Service" display="http://www.invoicingtemplate.com/bill-format-catering-wedding-service.html" xr:uid="{00000000-0004-0000-0000-000006000000}"/>
    <hyperlink ref="A914" r:id="rId8" tooltip="Invoicing Template for Catering and Wedding Service" display="http://www.invoicingtemplate.com/bill-format-catering-wedding-service.html" xr:uid="{00000000-0004-0000-0000-000007000000}"/>
    <hyperlink ref="ALB1" r:id="rId9" tooltip="Bill Format for Catering and Wedding Service" display="http://www.invoicingtemplate.com/bill-format-catering-wedding-service.html" xr:uid="{00000000-0004-0000-0000-000008000000}"/>
  </hyperlinks>
  <printOptions horizontalCentered="1" verticalCentered="1"/>
  <pageMargins left="0.5" right="0.5" top="0.5" bottom="0.5" header="0.5" footer="0.5"/>
  <pageSetup paperSize="9" orientation="portrait" horizontalDpi="300" verticalDpi="300" r:id="rId10"/>
  <headerFooter alignWithMargins="0">
    <oddHeader>&amp;C&amp;G</oddHeader>
  </headerFooter>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6EDF3-B3F2-4AAB-AFDE-DD41B84B54B5}">
  <dimension ref="A1"/>
  <sheetViews>
    <sheetView workbookViewId="0">
      <selection activeCell="B32" sqref="B32"/>
    </sheetView>
  </sheetViews>
  <sheetFormatPr defaultRowHeight="15" x14ac:dyDescent="0.25"/>
  <cols>
    <col min="1" max="16384" width="9.140625" style="60"/>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125</vt:i4>
      </vt:variant>
    </vt:vector>
  </HeadingPairs>
  <TitlesOfParts>
    <vt:vector size="127"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Bill Format for Catering and Wedding Service</dc:title>
  <dc:subject>"Bill Format for Catering and Wedding Service" summary: Download this free Excel catering bill format to create beautiful and professional invoices and receipts for events such as wedding or celebration. You can also send catering service bills in PDF format with one click of mouse if Uniform Invoice Software installed.</dc:subject>
  <dc:creator>https://www.invoicingtemplate.com/</dc:creator>
  <cp:keywords/>
  <dc:description>https://www.invoicingtemplate.com/bill-format-catering-wedding-service.html</dc:description>
  <cp:lastModifiedBy>liangjun yu</cp:lastModifiedBy>
  <cp:lastPrinted>2016-10-28T09:15:13Z</cp:lastPrinted>
  <dcterms:created xsi:type="dcterms:W3CDTF">2000-07-27T22:24:14Z</dcterms:created>
  <dcterms:modified xsi:type="dcterms:W3CDTF">2024-03-08T11:26:48Z</dcterms:modified>
  <cp:category>Bill Format for Catering and Wedding Service, Invoicing Template for Catering and Wedding Service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155, Fort Collins, Colorado, 164207, 143986, 7001140437264734070?+14.04%, 55.8 sq mi, 144.5 km2, 2,943/sq mi, 1,136/km2, 40°32′54″N 105°03′53″W? / ?40.5482°N 105.0648°W? / 40.5482; -105.0648? (Fort Collins)</vt:lpwstr>
  </property>
</Properties>
</file>