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0\"/>
    </mc:Choice>
  </mc:AlternateContent>
  <xr:revisionPtr revIDLastSave="0" documentId="13_ncr:1_{4CC6AFF1-539B-4B5A-91AB-200685445AD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Invoice!$AJ$17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Invoice!$J$11</definedName>
    <definedName name="oknOrderID">Invoice!$AI$25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Invoice!$AI$27</definedName>
    <definedName name="oknPaymentTotalApplied">Invoice!$H$46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Invoice!$AI$23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Invoice!$AE$17</definedName>
    <definedName name="oknSavingInvoiceClearWorksheet" hidden="1">#REF!</definedName>
    <definedName name="oknSavingInvoicePromptForPayment" hidden="1">#REF!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Invoice!$E$12</definedName>
    <definedName name="oknWhoEmail">Invoice!$E$13</definedName>
    <definedName name="oknWhoID">Invoice!$A$10</definedName>
    <definedName name="oknWhoName">Invoice!$E$11</definedName>
    <definedName name="oknWhoPhone">Invoice!$E$15</definedName>
    <definedName name="oknWhoZipPostcode">Invoice!$E$14</definedName>
    <definedName name="oknWorkorder">Invoice!$AI$24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Invoice!$E$3:$M$50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 l="1"/>
  <c r="C38" i="1" s="1"/>
  <c r="M39" i="1" s="1"/>
  <c r="M40" i="1"/>
  <c r="M42" i="1" l="1"/>
  <c r="M44" i="1" s="1"/>
</calcChain>
</file>

<file path=xl/sharedStrings.xml><?xml version="1.0" encoding="utf-8"?>
<sst xmlns="http://schemas.openxmlformats.org/spreadsheetml/2006/main" count="96" uniqueCount="89">
  <si>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</si>
  <si>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</si>
  <si>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</si>
  <si>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</si>
  <si>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</si>
  <si>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</si>
  <si>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</si>
  <si>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</si>
  <si>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</si>
  <si>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GST</t>
  </si>
  <si>
    <t>Name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</si>
  <si>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</si>
  <si>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</si>
  <si>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</si>
  <si>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</si>
  <si>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</si>
  <si>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</si>
  <si>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</si>
  <si>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</si>
  <si>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</si>
  <si>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</si>
  <si>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</si>
  <si>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8" type="noConversion"/>
  </si>
  <si>
    <t>APPLIED</t>
  </si>
  <si>
    <t>Street Address</t>
  </si>
  <si>
    <t>City, ST  ZIP Code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</si>
  <si>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</si>
  <si>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</si>
  <si>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</si>
  <si>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</si>
  <si>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</si>
  <si>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Test Customer One</t>
  </si>
  <si>
    <t>phone#1</t>
  </si>
  <si>
    <t>C1002</t>
  </si>
  <si>
    <t>123 First Street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</si>
  <si>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</si>
  <si>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</si>
  <si>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</si>
  <si>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</si>
  <si>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</si>
  <si>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</si>
  <si>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</si>
  <si>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</si>
  <si>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</si>
  <si>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</si>
  <si>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</si>
  <si>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</si>
  <si>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</si>
  <si>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</si>
  <si>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</si>
  <si>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</si>
  <si>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</si>
  <si>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</si>
  <si>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</si>
  <si>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</si>
  <si>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</si>
  <si>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</si>
  <si>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</si>
  <si>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</si>
  <si>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Simple Consulting Billing Template with Printable Background Image</t>
  </si>
  <si>
    <t>Simple Consulting Bill with Printable Background Imagec4085</t>
  </si>
  <si>
    <t>TAX</t>
  </si>
  <si>
    <t>Bakeshop Name</t>
  </si>
  <si>
    <t>Customer#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</si>
  <si>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</si>
  <si>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</si>
  <si>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</si>
  <si>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</si>
  <si>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Address</t>
  </si>
  <si>
    <t>Email</t>
  </si>
  <si>
    <t>Phone/Mobile</t>
  </si>
  <si>
    <t>Bill To</t>
  </si>
  <si>
    <t>Requirements</t>
  </si>
  <si>
    <t>Item#</t>
  </si>
  <si>
    <t>Banana Pudding Cupcake</t>
  </si>
  <si>
    <t>Blueberry Cheesecake Cupcake</t>
  </si>
  <si>
    <t>Baby Shower Cake A1</t>
  </si>
  <si>
    <t>Children/Character Cake B2</t>
  </si>
  <si>
    <t>Cheesecakes - Peanut Butter</t>
  </si>
  <si>
    <t>Pound Cakes - Lemon with Lemon Glaze</t>
  </si>
  <si>
    <t>Chocolate Sundae Cupcake - buttercream icing</t>
  </si>
  <si>
    <t>German Chocolate Cupcake - chocolate buttercream icing topped with German chocolate mixture</t>
  </si>
  <si>
    <t>test@test.com</t>
  </si>
  <si>
    <t>c4090</t>
  </si>
  <si>
    <t>Need a different invoice layout? Visit our invoice template collection.</t>
  </si>
  <si>
    <t>InvoicingTemplates.com</t>
  </si>
  <si>
    <t>uniformsoft.com</t>
  </si>
  <si>
    <t>Invoicing Template for Bakery and Cake Shop - 153, Corona, California, 166785, 152374, 7000945765025529290?+9.46%, 39.5 sq mi, 102.3 km2, 4,222/sq mi, 1,630/km2, 33°51′43″N 117°33′56″W? / ?33.8620°N 117.5655°W? / 33.8620; -117.5655? (Corona)</t>
  </si>
  <si>
    <t>Invoicing Format for Bakery and Cake Shopc4090 - 153, Corona, California, 166785, 152374, 7000945765025529290?+9.46%, 39.5 sq mi, 102.3 km2, 4,222/sq mi, 1,630/km2, 33°51′43″N 117°33′56″W? / ?33.8620°N 117.5655°W? / 33.8620; -117.5655? (Corona)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</si>
</sst>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9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0"/>
      <name val="Century Gothic"/>
      <family val="2"/>
      <scheme val="minor"/>
    </font>
    <font>
      <sz val="10"/>
      <name val="Bookman Old Style"/>
      <family val="1"/>
    </font>
    <font>
      <u/>
      <sz val="10"/>
      <color indexed="12"/>
      <name val="Bookman Old Style"/>
      <family val="1"/>
    </font>
    <font>
      <b/>
      <sz val="10"/>
      <name val="Bookman Old Style"/>
      <family val="1"/>
    </font>
    <font>
      <sz val="18"/>
      <color theme="3" tint="-0.499984740745262"/>
      <name val="Bookman Old Style"/>
      <family val="1"/>
    </font>
    <font>
      <sz val="10"/>
      <color indexed="42"/>
      <name val="Bookman Old Style"/>
      <family val="1"/>
    </font>
    <font>
      <sz val="10"/>
      <color theme="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i/>
      <sz val="8"/>
      <name val="Bookman Old Style"/>
      <family val="1"/>
    </font>
    <font>
      <b/>
      <sz val="11"/>
      <name val="Century Gothic"/>
      <family val="2"/>
      <scheme val="minor"/>
    </font>
    <font>
      <b/>
      <sz val="20"/>
      <color theme="9" tint="-0.499984740745262"/>
      <name val="Kristen ITC"/>
      <family val="4"/>
    </font>
    <font>
      <b/>
      <sz val="14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gradientFill type="path"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n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</borders>
  <cellStyleXfs count="1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7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7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3" borderId="0" xfId="0" applyFont="1" applyFill="1"/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167" fontId="14" fillId="0" borderId="0" xfId="0" applyNumberFormat="1" applyFont="1" applyAlignment="1">
      <alignment horizontal="left" shrinkToFit="1"/>
    </xf>
    <xf numFmtId="0" fontId="19" fillId="5" borderId="0" xfId="0" applyFont="1" applyFill="1" applyAlignment="1">
      <alignment horizontal="center" vertical="center"/>
    </xf>
    <xf numFmtId="0" fontId="15" fillId="0" borderId="0" xfId="1" applyFont="1" applyAlignment="1" applyProtection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168" fontId="14" fillId="3" borderId="6" xfId="0" applyNumberFormat="1" applyFont="1" applyFill="1" applyBorder="1" applyAlignment="1" applyProtection="1">
      <alignment horizontal="right" vertical="center" indent="1"/>
      <protection locked="0"/>
    </xf>
    <xf numFmtId="169" fontId="14" fillId="3" borderId="6" xfId="0" applyNumberFormat="1" applyFont="1" applyFill="1" applyBorder="1" applyAlignment="1" applyProtection="1">
      <alignment horizontal="left" vertical="center"/>
      <protection hidden="1"/>
    </xf>
    <xf numFmtId="165" fontId="14" fillId="0" borderId="0" xfId="0" applyNumberFormat="1" applyFont="1" applyAlignment="1">
      <alignment horizontal="left" vertical="center"/>
    </xf>
    <xf numFmtId="168" fontId="14" fillId="0" borderId="6" xfId="0" applyNumberFormat="1" applyFont="1" applyBorder="1" applyAlignment="1" applyProtection="1">
      <alignment horizontal="right" vertical="center" indent="1"/>
      <protection locked="0"/>
    </xf>
    <xf numFmtId="169" fontId="14" fillId="0" borderId="6" xfId="0" applyNumberFormat="1" applyFont="1" applyBorder="1" applyAlignment="1" applyProtection="1">
      <alignment horizontal="left" vertical="center"/>
      <protection hidden="1"/>
    </xf>
    <xf numFmtId="168" fontId="14" fillId="3" borderId="8" xfId="0" applyNumberFormat="1" applyFont="1" applyFill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right" vertical="center" indent="1"/>
    </xf>
    <xf numFmtId="43" fontId="14" fillId="0" borderId="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top" wrapText="1"/>
    </xf>
    <xf numFmtId="172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0" fontId="16" fillId="0" borderId="0" xfId="0" applyFont="1" applyAlignment="1">
      <alignment vertical="center"/>
    </xf>
    <xf numFmtId="171" fontId="23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"/>
    </xf>
    <xf numFmtId="168" fontId="14" fillId="0" borderId="14" xfId="0" applyNumberFormat="1" applyFont="1" applyBorder="1" applyAlignment="1" applyProtection="1">
      <alignment horizontal="right" vertical="center" indent="1"/>
      <protection locked="0"/>
    </xf>
    <xf numFmtId="169" fontId="14" fillId="0" borderId="14" xfId="0" applyNumberFormat="1" applyFont="1" applyBorder="1" applyAlignment="1" applyProtection="1">
      <alignment horizontal="left" vertical="center"/>
      <protection hidden="1"/>
    </xf>
    <xf numFmtId="169" fontId="14" fillId="0" borderId="15" xfId="0" applyNumberFormat="1" applyFont="1" applyBorder="1" applyAlignment="1" applyProtection="1">
      <alignment horizontal="left" vertical="center"/>
      <protection hidden="1"/>
    </xf>
    <xf numFmtId="43" fontId="14" fillId="0" borderId="13" xfId="0" applyNumberFormat="1" applyFont="1" applyBorder="1" applyAlignment="1" applyProtection="1">
      <alignment horizontal="right" vertical="center"/>
      <protection hidden="1"/>
    </xf>
    <xf numFmtId="43" fontId="14" fillId="0" borderId="16" xfId="0" applyNumberFormat="1" applyFont="1" applyBorder="1" applyAlignment="1" applyProtection="1">
      <alignment horizontal="right" vertical="center"/>
      <protection hidden="1"/>
    </xf>
    <xf numFmtId="43" fontId="14" fillId="0" borderId="17" xfId="0" applyNumberFormat="1" applyFont="1" applyBorder="1" applyAlignment="1" applyProtection="1">
      <alignment horizontal="right" vertical="center"/>
      <protection locked="0" hidden="1"/>
    </xf>
    <xf numFmtId="43" fontId="14" fillId="0" borderId="18" xfId="0" applyNumberFormat="1" applyFont="1" applyBorder="1" applyAlignment="1" applyProtection="1">
      <alignment horizontal="right" vertical="center"/>
      <protection hidden="1"/>
    </xf>
    <xf numFmtId="0" fontId="15" fillId="5" borderId="0" xfId="1" applyFont="1" applyFill="1" applyAlignment="1" applyProtection="1"/>
    <xf numFmtId="0" fontId="14" fillId="6" borderId="0" xfId="0" applyFont="1" applyFill="1"/>
    <xf numFmtId="0" fontId="16" fillId="6" borderId="0" xfId="0" applyFont="1" applyFill="1" applyAlignment="1">
      <alignment horizontal="center" wrapText="1"/>
    </xf>
    <xf numFmtId="0" fontId="14" fillId="6" borderId="0" xfId="0" applyFont="1" applyFill="1" applyAlignment="1" applyProtection="1">
      <alignment horizontal="center"/>
      <protection locked="0"/>
    </xf>
    <xf numFmtId="0" fontId="16" fillId="6" borderId="0" xfId="0" applyFont="1" applyFill="1" applyAlignment="1">
      <alignment horizontal="center"/>
    </xf>
    <xf numFmtId="164" fontId="21" fillId="6" borderId="0" xfId="0" applyNumberFormat="1" applyFont="1" applyFill="1" applyAlignment="1">
      <alignment horizontal="center" vertical="center"/>
    </xf>
    <xf numFmtId="0" fontId="20" fillId="6" borderId="0" xfId="0" applyFont="1" applyFill="1"/>
    <xf numFmtId="49" fontId="14" fillId="6" borderId="0" xfId="0" applyNumberFormat="1" applyFont="1" applyFill="1" applyAlignment="1" applyProtection="1">
      <alignment horizontal="left" vertical="center"/>
      <protection locked="0"/>
    </xf>
    <xf numFmtId="164" fontId="25" fillId="6" borderId="0" xfId="0" applyNumberFormat="1" applyFont="1" applyFill="1" applyAlignment="1">
      <alignment horizontal="right" vertical="center"/>
    </xf>
    <xf numFmtId="164" fontId="21" fillId="6" borderId="0" xfId="0" applyNumberFormat="1" applyFont="1" applyFill="1" applyAlignment="1">
      <alignment horizontal="left" vertical="center"/>
    </xf>
    <xf numFmtId="164" fontId="21" fillId="6" borderId="0" xfId="0" applyNumberFormat="1" applyFont="1" applyFill="1" applyAlignment="1">
      <alignment horizontal="right" vertical="center"/>
    </xf>
    <xf numFmtId="0" fontId="14" fillId="6" borderId="0" xfId="0" applyFont="1" applyFill="1" applyAlignment="1">
      <alignment vertical="center"/>
    </xf>
    <xf numFmtId="49" fontId="14" fillId="6" borderId="5" xfId="0" applyNumberFormat="1" applyFont="1" applyFill="1" applyBorder="1" applyAlignment="1" applyProtection="1">
      <alignment horizontal="left" vertical="center"/>
      <protection locked="0"/>
    </xf>
    <xf numFmtId="0" fontId="15" fillId="6" borderId="0" xfId="1" applyFont="1" applyFill="1" applyAlignment="1" applyProtection="1"/>
    <xf numFmtId="0" fontId="16" fillId="6" borderId="12" xfId="0" applyFont="1" applyFill="1" applyBorder="1" applyAlignment="1">
      <alignment horizontal="center" vertical="center"/>
    </xf>
    <xf numFmtId="168" fontId="14" fillId="0" borderId="15" xfId="0" applyNumberFormat="1" applyFont="1" applyBorder="1" applyAlignment="1" applyProtection="1">
      <alignment horizontal="right" vertical="center" indent="1"/>
      <protection locked="0"/>
    </xf>
    <xf numFmtId="168" fontId="14" fillId="0" borderId="30" xfId="0" applyNumberFormat="1" applyFont="1" applyBorder="1" applyAlignment="1" applyProtection="1">
      <alignment horizontal="right" vertical="center" indent="1"/>
      <protection locked="0"/>
    </xf>
    <xf numFmtId="169" fontId="14" fillId="0" borderId="30" xfId="0" applyNumberFormat="1" applyFont="1" applyBorder="1" applyAlignment="1" applyProtection="1">
      <alignment horizontal="left" vertical="center"/>
      <protection hidden="1"/>
    </xf>
    <xf numFmtId="0" fontId="14" fillId="0" borderId="26" xfId="0" applyFont="1" applyBorder="1" applyAlignment="1">
      <alignment horizontal="left" vertical="center"/>
    </xf>
    <xf numFmtId="0" fontId="14" fillId="5" borderId="0" xfId="0" applyFont="1" applyFill="1"/>
    <xf numFmtId="0" fontId="27" fillId="0" borderId="0" xfId="0" applyFont="1" applyAlignment="1">
      <alignment horizontal="left"/>
    </xf>
    <xf numFmtId="49" fontId="14" fillId="8" borderId="4" xfId="0" applyNumberFormat="1" applyFont="1" applyFill="1" applyBorder="1" applyAlignment="1" applyProtection="1">
      <alignment horizontal="center" vertical="center"/>
      <protection locked="0"/>
    </xf>
    <xf numFmtId="49" fontId="14" fillId="8" borderId="5" xfId="0" applyNumberFormat="1" applyFont="1" applyFill="1" applyBorder="1" applyAlignment="1" applyProtection="1">
      <alignment horizontal="center" vertical="center"/>
      <protection locked="0"/>
    </xf>
    <xf numFmtId="49" fontId="14" fillId="8" borderId="27" xfId="0" applyNumberFormat="1" applyFont="1" applyFill="1" applyBorder="1" applyAlignment="1" applyProtection="1">
      <alignment horizontal="center" vertical="center"/>
      <protection locked="0"/>
    </xf>
    <xf numFmtId="0" fontId="10" fillId="6" borderId="0" xfId="1" applyFill="1" applyAlignment="1" applyProtection="1"/>
    <xf numFmtId="0" fontId="10" fillId="5" borderId="0" xfId="1" applyFill="1" applyAlignment="1" applyProtection="1"/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3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11"/>
    <xf numFmtId="0" fontId="14" fillId="9" borderId="0" xfId="0" applyFont="1" applyFill="1" applyAlignment="1">
      <alignment horizontal="center"/>
    </xf>
    <xf numFmtId="0" fontId="26" fillId="7" borderId="19" xfId="5" applyFont="1" applyBorder="1" applyAlignment="1">
      <alignment horizontal="center" vertical="center"/>
    </xf>
    <xf numFmtId="0" fontId="26" fillId="7" borderId="20" xfId="5" applyFont="1" applyBorder="1" applyAlignment="1">
      <alignment horizontal="center" vertical="center"/>
    </xf>
    <xf numFmtId="0" fontId="26" fillId="7" borderId="21" xfId="5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167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0" fillId="0" borderId="25" xfId="1" applyBorder="1" applyAlignment="1" applyProtection="1">
      <protection locked="0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6" fillId="6" borderId="12" xfId="0" applyFont="1" applyFill="1" applyBorder="1" applyAlignment="1">
      <alignment horizontal="center" vertical="center"/>
    </xf>
    <xf numFmtId="0" fontId="23" fillId="6" borderId="0" xfId="0" applyFont="1" applyFill="1" applyAlignment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22" xfId="0" applyFont="1" applyBorder="1" applyAlignment="1" applyProtection="1">
      <alignment horizontal="left" vertical="top" wrapText="1"/>
      <protection locked="0"/>
    </xf>
    <xf numFmtId="0" fontId="14" fillId="0" borderId="23" xfId="0" applyFont="1" applyBorder="1" applyAlignment="1" applyProtection="1">
      <alignment horizontal="left" vertical="top" wrapText="1"/>
      <protection locked="0"/>
    </xf>
    <xf numFmtId="0" fontId="14" fillId="0" borderId="24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26" xfId="0" applyFont="1" applyBorder="1" applyAlignment="1" applyProtection="1">
      <alignment horizontal="left" vertical="top" wrapText="1"/>
      <protection locked="0"/>
    </xf>
    <xf numFmtId="0" fontId="14" fillId="0" borderId="27" xfId="0" applyFont="1" applyBorder="1" applyAlignment="1" applyProtection="1">
      <alignment horizontal="left" vertical="top" wrapText="1"/>
      <protection locked="0"/>
    </xf>
    <xf numFmtId="0" fontId="14" fillId="0" borderId="28" xfId="0" applyFont="1" applyBorder="1" applyAlignment="1" applyProtection="1">
      <alignment horizontal="left" vertical="top" wrapText="1"/>
      <protection locked="0"/>
    </xf>
    <xf numFmtId="0" fontId="14" fillId="0" borderId="29" xfId="0" applyFont="1" applyBorder="1" applyAlignment="1" applyProtection="1">
      <alignment horizontal="left" vertical="top" wrapText="1"/>
      <protection locked="0"/>
    </xf>
    <xf numFmtId="166" fontId="14" fillId="0" borderId="14" xfId="0" applyNumberFormat="1" applyFont="1" applyBorder="1" applyAlignment="1" applyProtection="1">
      <alignment horizontal="right" vertical="center" indent="1"/>
      <protection locked="0"/>
    </xf>
    <xf numFmtId="0" fontId="19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170" fontId="20" fillId="2" borderId="2" xfId="0" applyNumberFormat="1" applyFont="1" applyFill="1" applyBorder="1" applyAlignment="1" applyProtection="1">
      <alignment horizontal="center" vertical="center"/>
      <protection locked="0"/>
    </xf>
    <xf numFmtId="170" fontId="20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left" vertical="center" wrapText="1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 wrapText="1"/>
      <protection locked="0"/>
    </xf>
    <xf numFmtId="0" fontId="14" fillId="3" borderId="5" xfId="0" applyFont="1" applyFill="1" applyBorder="1" applyAlignment="1" applyProtection="1">
      <alignment horizontal="left" vertical="center"/>
      <protection locked="0"/>
    </xf>
    <xf numFmtId="0" fontId="14" fillId="3" borderId="0" xfId="0" applyFont="1" applyFill="1" applyAlignment="1" applyProtection="1">
      <alignment horizontal="left" vertical="center"/>
      <protection locked="0"/>
    </xf>
    <xf numFmtId="0" fontId="14" fillId="3" borderId="6" xfId="0" applyFont="1" applyFill="1" applyBorder="1" applyAlignment="1" applyProtection="1">
      <alignment horizontal="left" vertical="center"/>
      <protection locked="0"/>
    </xf>
    <xf numFmtId="0" fontId="2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166" fontId="14" fillId="0" borderId="15" xfId="0" applyNumberFormat="1" applyFont="1" applyBorder="1" applyAlignment="1" applyProtection="1">
      <alignment horizontal="right" vertical="center" indent="1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10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166" fontId="14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14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14" fillId="0" borderId="30" xfId="0" applyNumberFormat="1" applyFont="1" applyBorder="1" applyAlignment="1" applyProtection="1">
      <alignment horizontal="right" vertical="center" indent="1"/>
      <protection locked="0"/>
    </xf>
    <xf numFmtId="166" fontId="14" fillId="0" borderId="5" xfId="0" applyNumberFormat="1" applyFont="1" applyBorder="1" applyAlignment="1" applyProtection="1">
      <alignment horizontal="right" vertical="center" indent="1"/>
      <protection locked="0"/>
    </xf>
    <xf numFmtId="166" fontId="14" fillId="0" borderId="6" xfId="0" applyNumberFormat="1" applyFont="1" applyBorder="1" applyAlignment="1" applyProtection="1">
      <alignment horizontal="right" vertical="center" indent="1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3" borderId="7" xfId="0" applyFont="1" applyFill="1" applyBorder="1" applyAlignment="1" applyProtection="1">
      <alignment horizontal="left" vertical="center"/>
      <protection locked="0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14" fillId="3" borderId="8" xfId="0" applyFont="1" applyFill="1" applyBorder="1" applyAlignment="1" applyProtection="1">
      <alignment horizontal="left" vertical="center"/>
      <protection locked="0"/>
    </xf>
    <xf numFmtId="166" fontId="14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14" fillId="3" borderId="8" xfId="0" applyNumberFormat="1" applyFont="1" applyFill="1" applyBorder="1" applyAlignment="1" applyProtection="1">
      <alignment horizontal="right" vertical="center" indent="1"/>
      <protection locked="0"/>
    </xf>
    <xf numFmtId="164" fontId="10" fillId="11" borderId="0" xfId="1" applyNumberFormat="1" applyFill="1" applyAlignment="1" applyProtection="1">
      <alignment horizontal="center" vertical="center"/>
      <protection locked="0"/>
    </xf>
    <xf numFmtId="164" fontId="10" fillId="12" borderId="0" xfId="1" applyNumberFormat="1" applyFill="1" applyAlignment="1" applyProtection="1">
      <alignment horizontal="center" vertical="center"/>
      <protection locked="0"/>
    </xf>
    <xf numFmtId="0" fontId="15" fillId="4" borderId="0" xfId="1" applyFont="1" applyFill="1" applyAlignment="1" applyProtection="1">
      <alignment horizontal="center" vertical="center" wrapText="1"/>
      <protection locked="0"/>
    </xf>
    <xf numFmtId="0" fontId="14" fillId="6" borderId="0" xfId="0" applyFont="1" applyFill="1" applyAlignment="1">
      <alignment horizontal="left"/>
    </xf>
    <xf numFmtId="0" fontId="14" fillId="6" borderId="0" xfId="0" applyFont="1" applyFill="1" applyAlignment="1">
      <alignment horizontal="left" vertical="center" wrapText="1"/>
    </xf>
    <xf numFmtId="0" fontId="28" fillId="10" borderId="0" xfId="0" applyFont="1" applyFill="1" applyAlignment="1">
      <alignment horizontal="center" vertical="center" wrapText="1"/>
    </xf>
  </cellXfs>
  <cellStyles count="12">
    <cellStyle name="60% - Accent6" xfId="5" builtinId="52"/>
    <cellStyle name="Hyperlink" xfId="1" builtinId="8"/>
    <cellStyle name="Hyperlink 2" xfId="4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B02B3C70-958B-4039-9DB4-D3A13604B6F1}"/>
    <cellStyle name="Normal 9" xfId="11" xr:uid="{38A1B850-472B-4D02-BE29-A6ED2D2A596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bill-format-bakery-cake-shop.html" TargetMode="External"/><Relationship Id="rId1" Type="http://schemas.openxmlformats.org/officeDocument/2006/relationships/hyperlink" Target="https://www.boostexcel.com/template/bill-format-bakery-cake-sho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180975</xdr:rowOff>
    </xdr:from>
    <xdr:to>
      <xdr:col>12</xdr:col>
      <xdr:colOff>962025</xdr:colOff>
      <xdr:row>7</xdr:row>
      <xdr:rowOff>190500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38225" y="245745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152401</xdr:colOff>
      <xdr:row>3</xdr:row>
      <xdr:rowOff>91269</xdr:rowOff>
    </xdr:from>
    <xdr:ext cx="2266950" cy="556431"/>
    <xdr:sp macro="" textlink="">
      <xdr:nvSpPr>
        <xdr:cNvPr id="18" name="oknWidget_titl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4451" y="1329519"/>
          <a:ext cx="2266950" cy="5564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32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  <a:latin typeface="Kristen ITC" panose="03050502040202030202" pitchFamily="66" charset="0"/>
            </a:rPr>
            <a:t>INVOICE</a:t>
          </a:r>
        </a:p>
      </xdr:txBody>
    </xdr:sp>
    <xdr:clientData/>
  </xdr:oneCellAnchor>
  <xdr:twoCellAnchor>
    <xdr:from>
      <xdr:col>15</xdr:col>
      <xdr:colOff>3175</xdr:colOff>
      <xdr:row>2</xdr:row>
      <xdr:rowOff>127000</xdr:rowOff>
    </xdr:from>
    <xdr:to>
      <xdr:col>21</xdr:col>
      <xdr:colOff>498475</xdr:colOff>
      <xdr:row>10</xdr:row>
      <xdr:rowOff>111125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0419F-4A63-86ED-129A-345CAAA848F4}"/>
            </a:ext>
          </a:extLst>
        </xdr:cNvPr>
        <xdr:cNvSpPr txBox="1"/>
      </xdr:nvSpPr>
      <xdr:spPr>
        <a:xfrm>
          <a:off x="75184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174625</xdr:colOff>
      <xdr:row>2</xdr:row>
      <xdr:rowOff>104775</xdr:rowOff>
    </xdr:from>
    <xdr:to>
      <xdr:col>11</xdr:col>
      <xdr:colOff>44450</xdr:colOff>
      <xdr:row>3</xdr:row>
      <xdr:rowOff>342900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BE36EC-6C4B-9C25-DD9D-3067D1E322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8763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9BBD7-7145-4D34-B52E-9DA758E35D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293D3A6-5AA0-4625-8DF4-4702648E3B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57F57EE-9B23-4B24-8F73-6DFFDD1990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A942956-4429-4E34-9B54-4CD8DB53BF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C37E9C4-F109-41DA-970D-C495A9816D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47103DA-82C0-46CE-ADC5-02A98A481B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F057598-657A-4590-9591-CF7D7D4FC8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CF0F17C-647E-4524-B068-2AC479AF3598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7FB6E42-5534-94BC-0021-88C3169009C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87B42F7-E050-4707-E120-34DF65FFDBA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6E12B40-5323-64B4-95FF-0E70698DB2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 Boardroom">
  <a:themeElements>
    <a:clrScheme name="Ion Boardroom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Ion Boardroom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 Boardroom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niformsoft.com/" TargetMode="External"/><Relationship Id="rId13" Type="http://schemas.openxmlformats.org/officeDocument/2006/relationships/hyperlink" Target="http://www.invoicingtemplate.com/bill-format-bakery-cake-shop.html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://www.invoicingtemplate.com/simple-consulting-bill.html" TargetMode="External"/><Relationship Id="rId7" Type="http://schemas.openxmlformats.org/officeDocument/2006/relationships/hyperlink" Target="http://www.invoicingtemplate.com/" TargetMode="External"/><Relationship Id="rId12" Type="http://schemas.openxmlformats.org/officeDocument/2006/relationships/hyperlink" Target="http://www.invoicingtemplate.com/bill-format-bakery-cake-shop.html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uniformsoft.com/" TargetMode="External"/><Relationship Id="rId11" Type="http://schemas.openxmlformats.org/officeDocument/2006/relationships/hyperlink" Target="http://www.invoicingtemplate.com/bill-format-bakery-cake-shop.html" TargetMode="External"/><Relationship Id="rId5" Type="http://schemas.openxmlformats.org/officeDocument/2006/relationships/hyperlink" Target="mailto:test@test.com" TargetMode="External"/><Relationship Id="rId15" Type="http://schemas.openxmlformats.org/officeDocument/2006/relationships/hyperlink" Target="http://www.invoicingtemplate.com/bill-format-bakery-cake-shop.html" TargetMode="External"/><Relationship Id="rId10" Type="http://schemas.openxmlformats.org/officeDocument/2006/relationships/hyperlink" Target="http://www.invoicingtemplate.com/bill-format-bakery-cake-shop.html" TargetMode="External"/><Relationship Id="rId4" Type="http://schemas.openxmlformats.org/officeDocument/2006/relationships/hyperlink" Target="http://www.invoicingtemplate.com/simple-consulting-bill.html" TargetMode="External"/><Relationship Id="rId9" Type="http://schemas.openxmlformats.org/officeDocument/2006/relationships/hyperlink" Target="http://www.invoicingtemplate.com/" TargetMode="External"/><Relationship Id="rId14" Type="http://schemas.openxmlformats.org/officeDocument/2006/relationships/hyperlink" Target="http://www.invoicingtemplate.com/bill-format-bakery-cake-shop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63"/>
  <sheetViews>
    <sheetView showGridLines="0" showRowColHeaders="0" showZeros="0" tabSelected="1" showOutlineSymbols="0" zoomScaleNormal="100" workbookViewId="0">
      <selection activeCell="E11" sqref="E11:H11"/>
    </sheetView>
  </sheetViews>
  <sheetFormatPr defaultRowHeight="15" x14ac:dyDescent="0.3"/>
  <cols>
    <col min="1" max="1" width="14.7109375" style="50" customWidth="1"/>
    <col min="2" max="2" width="10.28515625" style="1" hidden="1" customWidth="1"/>
    <col min="3" max="3" width="1.140625" style="1" hidden="1" customWidth="1"/>
    <col min="4" max="4" width="0.7109375" style="2" customWidth="1"/>
    <col min="5" max="5" width="9.140625" style="2"/>
    <col min="6" max="6" width="2.5703125" style="2" customWidth="1"/>
    <col min="7" max="8" width="14.42578125" style="2" customWidth="1"/>
    <col min="9" max="9" width="16" style="2" customWidth="1"/>
    <col min="10" max="10" width="1.5703125" style="2" customWidth="1"/>
    <col min="11" max="11" width="11.85546875" style="2" customWidth="1"/>
    <col min="12" max="12" width="10.7109375" style="2" customWidth="1"/>
    <col min="13" max="13" width="14.7109375" style="2" customWidth="1"/>
    <col min="14" max="14" width="0.85546875" style="2" customWidth="1"/>
    <col min="15" max="15" width="1" style="3" customWidth="1"/>
    <col min="16" max="16" width="5" style="2" customWidth="1"/>
    <col min="17" max="17" width="10" style="2" customWidth="1"/>
    <col min="18" max="18" width="7.28515625" style="2" customWidth="1"/>
    <col min="19" max="16384" width="9.140625" style="2"/>
  </cols>
  <sheetData>
    <row r="1" spans="1:991" s="68" customFormat="1" ht="57" customHeight="1" x14ac:dyDescent="0.3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AII1" s="74" t="s">
        <v>88</v>
      </c>
      <c r="AJR1" s="74" t="s">
        <v>88</v>
      </c>
      <c r="AKW1" s="49" t="s">
        <v>60</v>
      </c>
      <c r="ALC1" s="74" t="s">
        <v>88</v>
      </c>
    </row>
    <row r="2" spans="1:991" ht="3.75" customHeight="1" x14ac:dyDescent="0.3">
      <c r="P2" s="145" t="s">
        <v>27</v>
      </c>
      <c r="Q2" s="145"/>
      <c r="R2" s="145"/>
      <c r="S2" s="145"/>
      <c r="T2" s="145"/>
    </row>
    <row r="3" spans="1:991" ht="23.25" customHeight="1" x14ac:dyDescent="0.3">
      <c r="P3" s="145"/>
      <c r="Q3" s="145"/>
      <c r="R3" s="145"/>
      <c r="S3" s="145"/>
      <c r="T3" s="145"/>
    </row>
    <row r="4" spans="1:991" ht="41.25" customHeight="1" x14ac:dyDescent="0.5">
      <c r="A4" s="51" t="s">
        <v>6</v>
      </c>
      <c r="E4" s="69" t="s">
        <v>62</v>
      </c>
      <c r="H4" s="4"/>
      <c r="M4" s="5"/>
      <c r="N4" s="6"/>
      <c r="P4" s="9">
        <v>1</v>
      </c>
      <c r="Q4" s="146" t="s">
        <v>64</v>
      </c>
      <c r="R4" s="146"/>
      <c r="S4" s="146"/>
      <c r="T4" s="146"/>
    </row>
    <row r="5" spans="1:991" ht="18" customHeight="1" x14ac:dyDescent="0.3">
      <c r="A5" s="52" t="s">
        <v>83</v>
      </c>
      <c r="E5" s="2" t="s">
        <v>24</v>
      </c>
      <c r="P5" s="113">
        <v>2</v>
      </c>
      <c r="Q5" s="147" t="s">
        <v>65</v>
      </c>
      <c r="R5" s="147"/>
      <c r="S5" s="147"/>
      <c r="T5" s="147"/>
    </row>
    <row r="6" spans="1:991" ht="18" customHeight="1" x14ac:dyDescent="0.3">
      <c r="A6" s="53" t="s">
        <v>7</v>
      </c>
      <c r="E6" s="2" t="s">
        <v>25</v>
      </c>
      <c r="K6" s="7" t="s">
        <v>0</v>
      </c>
      <c r="L6" s="92"/>
      <c r="M6" s="92"/>
      <c r="N6" s="8"/>
      <c r="P6" s="113"/>
      <c r="Q6" s="147"/>
      <c r="R6" s="147"/>
      <c r="S6" s="147"/>
      <c r="T6" s="147"/>
    </row>
    <row r="7" spans="1:991" ht="18" customHeight="1" x14ac:dyDescent="0.3">
      <c r="A7" s="52" t="s">
        <v>30</v>
      </c>
      <c r="E7" s="10" t="s">
        <v>26</v>
      </c>
      <c r="K7" s="7" t="s">
        <v>13</v>
      </c>
      <c r="L7" s="93"/>
      <c r="M7" s="93"/>
      <c r="N7" s="11"/>
      <c r="P7" s="113"/>
      <c r="Q7" s="147"/>
      <c r="R7" s="147"/>
      <c r="S7" s="147"/>
      <c r="T7" s="147"/>
    </row>
    <row r="8" spans="1:991" ht="18.75" customHeight="1" x14ac:dyDescent="0.3">
      <c r="A8" s="54" t="s">
        <v>63</v>
      </c>
      <c r="L8" s="12"/>
      <c r="M8" s="11"/>
      <c r="N8" s="11"/>
      <c r="P8" s="113"/>
      <c r="Q8" s="147"/>
      <c r="R8" s="147"/>
      <c r="S8" s="147"/>
      <c r="T8" s="147"/>
    </row>
    <row r="9" spans="1:991" ht="6" customHeight="1" thickBot="1" x14ac:dyDescent="0.35">
      <c r="A9" s="55"/>
      <c r="B9" s="1" t="s">
        <v>16</v>
      </c>
      <c r="P9" s="113"/>
      <c r="Q9" s="147"/>
      <c r="R9" s="147"/>
      <c r="S9" s="147"/>
      <c r="T9" s="147"/>
    </row>
    <row r="10" spans="1:991" s="14" customFormat="1" ht="18" customHeight="1" thickTop="1" x14ac:dyDescent="0.2">
      <c r="A10" s="56" t="s">
        <v>33</v>
      </c>
      <c r="B10" s="13">
        <v>1</v>
      </c>
      <c r="C10" s="13"/>
      <c r="E10" s="83" t="s">
        <v>71</v>
      </c>
      <c r="F10" s="84"/>
      <c r="G10" s="85"/>
      <c r="J10" s="83" t="s">
        <v>72</v>
      </c>
      <c r="K10" s="84"/>
      <c r="L10" s="85"/>
      <c r="M10"/>
      <c r="N10"/>
      <c r="O10" s="15"/>
      <c r="P10" s="115">
        <v>3</v>
      </c>
      <c r="Q10" s="147" t="s">
        <v>28</v>
      </c>
      <c r="R10" s="147"/>
      <c r="S10" s="147"/>
      <c r="T10" s="147"/>
    </row>
    <row r="11" spans="1:991" s="14" customFormat="1" ht="18" customHeight="1" x14ac:dyDescent="0.2">
      <c r="A11" s="57" t="s">
        <v>10</v>
      </c>
      <c r="B11" s="13">
        <v>0</v>
      </c>
      <c r="C11" s="13"/>
      <c r="E11" s="86" t="s">
        <v>31</v>
      </c>
      <c r="F11" s="87"/>
      <c r="G11" s="87"/>
      <c r="H11" s="88"/>
      <c r="J11" s="103"/>
      <c r="K11" s="104"/>
      <c r="L11" s="104"/>
      <c r="M11" s="105"/>
      <c r="O11" s="15"/>
      <c r="P11" s="115"/>
      <c r="Q11" s="147"/>
      <c r="R11" s="147"/>
      <c r="S11" s="147"/>
      <c r="T11" s="147"/>
    </row>
    <row r="12" spans="1:991" s="14" customFormat="1" ht="18" customHeight="1" x14ac:dyDescent="0.2">
      <c r="A12" s="57" t="s">
        <v>68</v>
      </c>
      <c r="B12" s="13">
        <v>0</v>
      </c>
      <c r="C12" s="13"/>
      <c r="E12" s="89" t="s">
        <v>34</v>
      </c>
      <c r="F12" s="90"/>
      <c r="G12" s="90"/>
      <c r="H12" s="91"/>
      <c r="J12" s="106"/>
      <c r="K12" s="107"/>
      <c r="L12" s="107"/>
      <c r="M12" s="108"/>
      <c r="O12" s="15"/>
      <c r="P12" s="115"/>
      <c r="Q12" s="147"/>
      <c r="R12" s="147"/>
      <c r="S12" s="147"/>
      <c r="T12" s="147"/>
    </row>
    <row r="13" spans="1:991" s="14" customFormat="1" ht="18" customHeight="1" x14ac:dyDescent="0.2">
      <c r="A13" s="57" t="s">
        <v>69</v>
      </c>
      <c r="B13" s="13">
        <v>0.08</v>
      </c>
      <c r="C13" s="13"/>
      <c r="E13" s="94" t="s">
        <v>82</v>
      </c>
      <c r="F13" s="95"/>
      <c r="G13" s="95"/>
      <c r="H13" s="96"/>
      <c r="J13" s="106"/>
      <c r="K13" s="107"/>
      <c r="L13" s="107"/>
      <c r="M13" s="108"/>
      <c r="O13" s="15"/>
      <c r="P13" s="115"/>
      <c r="Q13" s="147"/>
      <c r="R13" s="147"/>
      <c r="S13" s="147"/>
      <c r="T13" s="147"/>
    </row>
    <row r="14" spans="1:991" s="14" customFormat="1" ht="18" hidden="1" customHeight="1" x14ac:dyDescent="0.2">
      <c r="A14" s="57"/>
      <c r="B14" s="13"/>
      <c r="C14" s="13"/>
      <c r="E14" s="119">
        <v>55555</v>
      </c>
      <c r="F14" s="120"/>
      <c r="G14" s="120"/>
      <c r="H14" s="67"/>
      <c r="J14" s="106"/>
      <c r="K14" s="107"/>
      <c r="L14" s="107"/>
      <c r="M14" s="108"/>
      <c r="O14" s="15"/>
      <c r="P14" s="115"/>
      <c r="Q14" s="147"/>
      <c r="R14" s="147"/>
      <c r="S14" s="147"/>
      <c r="T14" s="147"/>
    </row>
    <row r="15" spans="1:991" s="14" customFormat="1" ht="18" customHeight="1" x14ac:dyDescent="0.2">
      <c r="A15" s="57" t="s">
        <v>70</v>
      </c>
      <c r="B15" s="13">
        <v>0.06</v>
      </c>
      <c r="C15" s="13"/>
      <c r="E15" s="97" t="s">
        <v>32</v>
      </c>
      <c r="F15" s="98"/>
      <c r="G15" s="98"/>
      <c r="H15" s="99"/>
      <c r="J15" s="109"/>
      <c r="K15" s="110"/>
      <c r="L15" s="110"/>
      <c r="M15" s="111"/>
      <c r="O15" s="15"/>
      <c r="P15" s="114">
        <v>4</v>
      </c>
      <c r="Q15" s="101" t="s">
        <v>66</v>
      </c>
      <c r="R15" s="101"/>
      <c r="S15" s="101"/>
      <c r="T15" s="101"/>
    </row>
    <row r="16" spans="1:991" s="14" customFormat="1" ht="6" customHeight="1" x14ac:dyDescent="0.2">
      <c r="A16" s="58"/>
      <c r="B16" s="13"/>
      <c r="C16" s="13"/>
      <c r="O16" s="15"/>
      <c r="P16" s="114"/>
      <c r="Q16" s="101"/>
      <c r="R16" s="101"/>
      <c r="S16" s="101"/>
      <c r="T16" s="101"/>
      <c r="AC16" s="76"/>
    </row>
    <row r="17" spans="1:53" ht="8.25" customHeight="1" x14ac:dyDescent="0.3">
      <c r="A17" s="59"/>
      <c r="P17" s="114">
        <v>5</v>
      </c>
      <c r="Q17" s="101" t="s">
        <v>29</v>
      </c>
      <c r="R17" s="101"/>
      <c r="S17" s="101"/>
      <c r="T17" s="101"/>
      <c r="AE17" s="75"/>
      <c r="AG17" s="75"/>
      <c r="AH17" s="75"/>
      <c r="AJ17" s="75"/>
    </row>
    <row r="18" spans="1:53" s="17" customFormat="1" ht="20.100000000000001" hidden="1" customHeight="1" x14ac:dyDescent="0.3">
      <c r="A18" s="60"/>
      <c r="B18" s="16"/>
      <c r="C18" s="16"/>
      <c r="E18" s="2"/>
      <c r="F18" s="2"/>
      <c r="G18" s="2"/>
      <c r="H18" s="2"/>
      <c r="I18" s="2"/>
      <c r="J18" s="2"/>
      <c r="K18" s="2"/>
      <c r="L18" s="2"/>
      <c r="N18" s="18"/>
      <c r="O18" s="19"/>
      <c r="P18" s="114"/>
      <c r="Q18" s="101"/>
      <c r="R18" s="101"/>
      <c r="S18" s="101"/>
      <c r="T18" s="101"/>
      <c r="U18" s="2"/>
      <c r="V18" s="2"/>
      <c r="W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s="17" customFormat="1" ht="20.100000000000001" hidden="1" customHeight="1" x14ac:dyDescent="0.3">
      <c r="A19" s="60"/>
      <c r="B19" s="16"/>
      <c r="C19" s="16"/>
      <c r="N19" s="20"/>
      <c r="O19" s="19"/>
      <c r="P19" s="114"/>
      <c r="Q19" s="101"/>
      <c r="R19" s="101"/>
      <c r="S19" s="101"/>
      <c r="T19" s="101"/>
      <c r="U19" s="2"/>
      <c r="V19" s="2"/>
      <c r="W19" s="2"/>
      <c r="AC19" s="2"/>
      <c r="AD19" s="2"/>
      <c r="AE19" s="2"/>
      <c r="AF19" s="75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ht="7.15" customHeight="1" thickBot="1" x14ac:dyDescent="0.35">
      <c r="P20" s="114"/>
      <c r="Q20" s="101"/>
      <c r="R20" s="101"/>
      <c r="S20" s="101"/>
      <c r="T20" s="101"/>
      <c r="AF20" s="75"/>
    </row>
    <row r="21" spans="1:53" s="17" customFormat="1" ht="20.100000000000001" customHeight="1" thickTop="1" x14ac:dyDescent="0.3">
      <c r="A21" s="63" t="s">
        <v>73</v>
      </c>
      <c r="B21" s="16" t="s">
        <v>8</v>
      </c>
      <c r="C21" s="16" t="s">
        <v>15</v>
      </c>
      <c r="E21" s="100" t="s">
        <v>11</v>
      </c>
      <c r="F21" s="100"/>
      <c r="G21" s="100"/>
      <c r="H21" s="100"/>
      <c r="I21" s="100"/>
      <c r="J21" s="100" t="s">
        <v>2</v>
      </c>
      <c r="K21" s="100"/>
      <c r="L21" s="63" t="s">
        <v>14</v>
      </c>
      <c r="M21" s="63" t="s">
        <v>12</v>
      </c>
      <c r="N21" s="18"/>
      <c r="O21" s="19"/>
      <c r="P21" s="114"/>
      <c r="Q21" s="101"/>
      <c r="R21" s="101"/>
      <c r="S21" s="101"/>
      <c r="T21" s="101"/>
      <c r="U21" s="2"/>
      <c r="V21" s="2"/>
      <c r="W21" s="2"/>
      <c r="AC21" s="2"/>
      <c r="AD21" s="2"/>
      <c r="AE21" s="2"/>
      <c r="AF21" s="75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s="17" customFormat="1" ht="32.1" customHeight="1" x14ac:dyDescent="0.3">
      <c r="A22" s="70" t="s">
        <v>35</v>
      </c>
      <c r="B22" s="21">
        <v>1</v>
      </c>
      <c r="C22" s="21">
        <v>0</v>
      </c>
      <c r="E22" s="102" t="s">
        <v>74</v>
      </c>
      <c r="F22" s="102"/>
      <c r="G22" s="102"/>
      <c r="H22" s="102"/>
      <c r="I22" s="102"/>
      <c r="J22" s="112">
        <v>1</v>
      </c>
      <c r="K22" s="112"/>
      <c r="L22" s="42">
        <v>10</v>
      </c>
      <c r="M22" s="43">
        <f>ROUND(oknQuantity_1*oknPrice_1,2)</f>
        <v>10</v>
      </c>
      <c r="N22" s="22"/>
      <c r="O22" s="19"/>
      <c r="P22" s="113">
        <v>6</v>
      </c>
      <c r="Q22" s="101" t="s">
        <v>67</v>
      </c>
      <c r="R22" s="101"/>
      <c r="S22" s="101"/>
      <c r="T22" s="101"/>
      <c r="U22" s="2"/>
      <c r="V22" s="2"/>
      <c r="W22" s="2"/>
      <c r="AC22" s="2"/>
      <c r="AD22" s="2"/>
      <c r="AE22" s="2"/>
      <c r="AF22" s="75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s="17" customFormat="1" ht="32.1" customHeight="1" x14ac:dyDescent="0.3">
      <c r="A23" s="71" t="s">
        <v>36</v>
      </c>
      <c r="B23" s="21">
        <v>1</v>
      </c>
      <c r="C23" s="21">
        <v>0</v>
      </c>
      <c r="E23" s="118" t="s">
        <v>75</v>
      </c>
      <c r="F23" s="118"/>
      <c r="G23" s="118"/>
      <c r="H23" s="118"/>
      <c r="I23" s="118"/>
      <c r="J23" s="127">
        <v>2</v>
      </c>
      <c r="K23" s="127"/>
      <c r="L23" s="64">
        <v>20</v>
      </c>
      <c r="M23" s="44">
        <f>ROUND(oknQuantity_2*oknPrice_2,2)</f>
        <v>40</v>
      </c>
      <c r="N23" s="25"/>
      <c r="O23" s="19"/>
      <c r="P23" s="113"/>
      <c r="Q23" s="101"/>
      <c r="R23" s="101"/>
      <c r="S23" s="101"/>
      <c r="T23" s="101"/>
      <c r="U23" s="2"/>
      <c r="V23" s="2"/>
      <c r="AC23" s="2"/>
      <c r="AD23" s="2"/>
      <c r="AE23" s="2"/>
      <c r="AF23" s="75"/>
      <c r="AG23"/>
      <c r="AH23"/>
      <c r="AI23" s="77"/>
      <c r="AJ23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s="17" customFormat="1" ht="32.1" customHeight="1" x14ac:dyDescent="0.3">
      <c r="A24" s="71" t="s">
        <v>37</v>
      </c>
      <c r="B24" s="21">
        <v>1</v>
      </c>
      <c r="C24" s="21">
        <v>0</v>
      </c>
      <c r="E24" s="118" t="s">
        <v>76</v>
      </c>
      <c r="F24" s="118"/>
      <c r="G24" s="118"/>
      <c r="H24" s="118"/>
      <c r="I24" s="118"/>
      <c r="J24" s="127">
        <v>3</v>
      </c>
      <c r="K24" s="127"/>
      <c r="L24" s="64">
        <v>30</v>
      </c>
      <c r="M24" s="44">
        <f>ROUND(oknQuantity_3*oknPrice_3,2)</f>
        <v>90</v>
      </c>
      <c r="N24" s="25"/>
      <c r="O24" s="19"/>
      <c r="P24" s="113"/>
      <c r="Q24" s="101"/>
      <c r="R24" s="101"/>
      <c r="S24" s="101"/>
      <c r="T24" s="101"/>
      <c r="U24" s="2"/>
      <c r="V24" s="2"/>
      <c r="W24"/>
      <c r="AC24" s="2"/>
      <c r="AD24" s="2"/>
      <c r="AE24" s="2"/>
      <c r="AF24" s="75"/>
      <c r="AG24"/>
      <c r="AH24"/>
      <c r="AI24" s="77"/>
      <c r="AJ24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s="17" customFormat="1" ht="32.1" customHeight="1" x14ac:dyDescent="0.3">
      <c r="A25" s="71" t="s">
        <v>38</v>
      </c>
      <c r="B25" s="21">
        <v>1</v>
      </c>
      <c r="C25" s="21">
        <v>0</v>
      </c>
      <c r="E25" s="118" t="s">
        <v>77</v>
      </c>
      <c r="F25" s="118"/>
      <c r="G25" s="118"/>
      <c r="H25" s="118"/>
      <c r="I25" s="118"/>
      <c r="J25" s="127">
        <v>4</v>
      </c>
      <c r="K25" s="127"/>
      <c r="L25" s="64">
        <v>40</v>
      </c>
      <c r="M25" s="44">
        <f>ROUND(oknQuantity_4*oknPrice_4,2)</f>
        <v>160</v>
      </c>
      <c r="N25" s="25"/>
      <c r="O25" s="19"/>
      <c r="P25" s="113"/>
      <c r="Q25" s="101"/>
      <c r="R25" s="101"/>
      <c r="S25" s="101"/>
      <c r="T25" s="101"/>
      <c r="U25" s="2"/>
      <c r="V25" s="2"/>
      <c r="W25"/>
      <c r="AC25" s="2"/>
      <c r="AD25" s="2"/>
      <c r="AE25" s="2"/>
      <c r="AF25" s="2"/>
      <c r="AG25"/>
      <c r="AH25"/>
      <c r="AI25" s="77"/>
      <c r="AJ25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s="17" customFormat="1" ht="32.1" customHeight="1" x14ac:dyDescent="0.3">
      <c r="A26" s="71" t="s">
        <v>39</v>
      </c>
      <c r="B26" s="21">
        <v>1</v>
      </c>
      <c r="C26" s="21">
        <v>0</v>
      </c>
      <c r="E26" s="118" t="s">
        <v>78</v>
      </c>
      <c r="F26" s="118"/>
      <c r="G26" s="118"/>
      <c r="H26" s="118"/>
      <c r="I26" s="118"/>
      <c r="J26" s="127">
        <v>5</v>
      </c>
      <c r="K26" s="127"/>
      <c r="L26" s="64">
        <v>50</v>
      </c>
      <c r="M26" s="44">
        <f>ROUND(oknQuantity_5*oknPrice_5,2)</f>
        <v>250</v>
      </c>
      <c r="N26" s="25"/>
      <c r="O26" s="19"/>
      <c r="P26" s="148" t="s">
        <v>84</v>
      </c>
      <c r="Q26" s="148"/>
      <c r="R26" s="148"/>
      <c r="S26" s="148"/>
      <c r="T26" s="148"/>
      <c r="U26" s="2"/>
      <c r="V26" s="2"/>
      <c r="W26" s="2"/>
      <c r="AC26" s="2"/>
      <c r="AD26" s="2"/>
      <c r="AE26" s="2"/>
      <c r="AF26" s="2"/>
      <c r="AG26"/>
      <c r="AH26"/>
      <c r="AI26"/>
      <c r="AJ26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s="17" customFormat="1" ht="32.1" customHeight="1" x14ac:dyDescent="0.3">
      <c r="A27" s="71" t="s">
        <v>40</v>
      </c>
      <c r="B27" s="21">
        <v>1</v>
      </c>
      <c r="C27" s="21">
        <v>0</v>
      </c>
      <c r="E27" s="118" t="s">
        <v>79</v>
      </c>
      <c r="F27" s="118"/>
      <c r="G27" s="118"/>
      <c r="H27" s="118"/>
      <c r="I27" s="118"/>
      <c r="J27" s="127">
        <v>6</v>
      </c>
      <c r="K27" s="127"/>
      <c r="L27" s="64">
        <v>60</v>
      </c>
      <c r="M27" s="44">
        <f>ROUND(oknQuantity_6*oknPrice_6,2)</f>
        <v>360</v>
      </c>
      <c r="N27" s="25"/>
      <c r="O27" s="19"/>
      <c r="P27" s="148"/>
      <c r="Q27" s="148"/>
      <c r="R27" s="148"/>
      <c r="S27" s="148"/>
      <c r="T27" s="148"/>
      <c r="U27" s="2"/>
      <c r="V27" s="2"/>
      <c r="W27" s="2"/>
      <c r="AC27" s="2"/>
      <c r="AD27" s="2"/>
      <c r="AE27" s="2"/>
      <c r="AF27" s="2"/>
      <c r="AG27"/>
      <c r="AH27"/>
      <c r="AI27" s="77"/>
      <c r="AJ27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s="17" customFormat="1" ht="32.1" customHeight="1" x14ac:dyDescent="0.3">
      <c r="A28" s="71" t="s">
        <v>41</v>
      </c>
      <c r="B28" s="21">
        <v>1</v>
      </c>
      <c r="C28" s="21">
        <v>0</v>
      </c>
      <c r="E28" s="118" t="s">
        <v>80</v>
      </c>
      <c r="F28" s="118"/>
      <c r="G28" s="118"/>
      <c r="H28" s="118"/>
      <c r="I28" s="118"/>
      <c r="J28" s="127">
        <v>7</v>
      </c>
      <c r="K28" s="127"/>
      <c r="L28" s="64">
        <v>70</v>
      </c>
      <c r="M28" s="44">
        <f>ROUND(oknQuantity_7*oknPrice_7,2)</f>
        <v>490</v>
      </c>
      <c r="N28" s="25"/>
      <c r="O28" s="19"/>
      <c r="P28" s="148"/>
      <c r="Q28" s="148"/>
      <c r="R28" s="148"/>
      <c r="S28" s="148"/>
      <c r="T28" s="148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s="17" customFormat="1" ht="32.1" customHeight="1" thickBot="1" x14ac:dyDescent="0.35">
      <c r="A29" s="72" t="s">
        <v>42</v>
      </c>
      <c r="B29" s="21">
        <v>1</v>
      </c>
      <c r="C29" s="21">
        <v>0</v>
      </c>
      <c r="E29" s="121" t="s">
        <v>81</v>
      </c>
      <c r="F29" s="121"/>
      <c r="G29" s="121"/>
      <c r="H29" s="121"/>
      <c r="I29" s="121"/>
      <c r="J29" s="133">
        <v>8</v>
      </c>
      <c r="K29" s="133"/>
      <c r="L29" s="65">
        <v>80</v>
      </c>
      <c r="M29" s="66">
        <f>ROUND(oknQuantity_8*oknPrice_8,2)</f>
        <v>640</v>
      </c>
      <c r="N29" s="25"/>
      <c r="O29" s="19"/>
      <c r="P29" s="148"/>
      <c r="Q29" s="148"/>
      <c r="R29" s="148"/>
      <c r="S29" s="148"/>
      <c r="T29" s="148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s="17" customFormat="1" ht="15.95" hidden="1" customHeight="1" x14ac:dyDescent="0.3">
      <c r="A30" s="61" t="s">
        <v>43</v>
      </c>
      <c r="B30" s="21">
        <v>1</v>
      </c>
      <c r="C30" s="21">
        <v>0</v>
      </c>
      <c r="E30" s="136" t="s">
        <v>51</v>
      </c>
      <c r="F30" s="120"/>
      <c r="G30" s="120"/>
      <c r="H30" s="120"/>
      <c r="I30" s="137"/>
      <c r="J30" s="134">
        <v>9</v>
      </c>
      <c r="K30" s="135"/>
      <c r="L30" s="26">
        <v>90</v>
      </c>
      <c r="M30" s="27">
        <f>ROUND(oknQuantity_9*oknPrice_9,2)</f>
        <v>810</v>
      </c>
      <c r="N30" s="25"/>
      <c r="O30" s="19"/>
      <c r="P30" s="148"/>
      <c r="Q30" s="148"/>
      <c r="R30" s="148"/>
      <c r="S30" s="148"/>
      <c r="T30" s="148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s="17" customFormat="1" ht="15.95" hidden="1" customHeight="1" x14ac:dyDescent="0.3">
      <c r="A31" s="61" t="s">
        <v>44</v>
      </c>
      <c r="B31" s="21">
        <v>1</v>
      </c>
      <c r="C31" s="21">
        <v>0</v>
      </c>
      <c r="E31" s="122" t="s">
        <v>52</v>
      </c>
      <c r="F31" s="123"/>
      <c r="G31" s="123"/>
      <c r="H31" s="123"/>
      <c r="I31" s="124"/>
      <c r="J31" s="131">
        <v>10</v>
      </c>
      <c r="K31" s="132"/>
      <c r="L31" s="23">
        <v>100</v>
      </c>
      <c r="M31" s="24">
        <f>ROUND(oknQuantity_10*oknPrice_10,2)</f>
        <v>1000</v>
      </c>
      <c r="N31" s="25"/>
      <c r="O31" s="19"/>
      <c r="P31" s="143" t="s">
        <v>85</v>
      </c>
      <c r="Q31" s="143"/>
      <c r="R31" s="143"/>
      <c r="S31" s="143"/>
      <c r="T31" s="143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s="17" customFormat="1" ht="15.95" hidden="1" customHeight="1" x14ac:dyDescent="0.3">
      <c r="A32" s="61" t="s">
        <v>45</v>
      </c>
      <c r="B32" s="21">
        <v>1</v>
      </c>
      <c r="C32" s="21">
        <v>0</v>
      </c>
      <c r="E32" s="136" t="s">
        <v>53</v>
      </c>
      <c r="F32" s="120"/>
      <c r="G32" s="120"/>
      <c r="H32" s="120"/>
      <c r="I32" s="137"/>
      <c r="J32" s="134">
        <v>11</v>
      </c>
      <c r="K32" s="135"/>
      <c r="L32" s="26">
        <v>110</v>
      </c>
      <c r="M32" s="27">
        <f>ROUND(oknQuantity_11*oknPrice_11,2)</f>
        <v>1210</v>
      </c>
      <c r="N32" s="25"/>
      <c r="O32" s="19"/>
      <c r="P32" s="144" t="s">
        <v>86</v>
      </c>
      <c r="Q32" s="144"/>
      <c r="R32" s="144"/>
      <c r="S32" s="144"/>
      <c r="T32" s="14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s="17" customFormat="1" ht="15.95" hidden="1" customHeight="1" x14ac:dyDescent="0.3">
      <c r="A33" s="61" t="s">
        <v>46</v>
      </c>
      <c r="B33" s="21">
        <v>1</v>
      </c>
      <c r="C33" s="21">
        <v>0</v>
      </c>
      <c r="E33" s="122" t="s">
        <v>54</v>
      </c>
      <c r="F33" s="123"/>
      <c r="G33" s="123"/>
      <c r="H33" s="123"/>
      <c r="I33" s="124"/>
      <c r="J33" s="131">
        <v>12</v>
      </c>
      <c r="K33" s="132"/>
      <c r="L33" s="23">
        <v>120</v>
      </c>
      <c r="M33" s="24">
        <f>ROUND(oknQuantity_12*oknPrice_12,2)</f>
        <v>1440</v>
      </c>
      <c r="N33" s="25"/>
      <c r="O33" s="19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s="17" customFormat="1" ht="15.95" hidden="1" customHeight="1" x14ac:dyDescent="0.3">
      <c r="A34" s="61" t="s">
        <v>47</v>
      </c>
      <c r="B34" s="21">
        <v>1</v>
      </c>
      <c r="C34" s="21">
        <v>0</v>
      </c>
      <c r="E34" s="136" t="s">
        <v>55</v>
      </c>
      <c r="F34" s="120"/>
      <c r="G34" s="120"/>
      <c r="H34" s="120"/>
      <c r="I34" s="137"/>
      <c r="J34" s="134">
        <v>13</v>
      </c>
      <c r="K34" s="135"/>
      <c r="L34" s="26">
        <v>130</v>
      </c>
      <c r="M34" s="27">
        <f>ROUND(oknQuantity_13 * oknPrice_13,2)</f>
        <v>1690</v>
      </c>
      <c r="N34" s="22"/>
      <c r="O34" s="19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s="17" customFormat="1" ht="15.95" hidden="1" customHeight="1" x14ac:dyDescent="0.3">
      <c r="A35" s="61" t="s">
        <v>48</v>
      </c>
      <c r="B35" s="21">
        <v>1</v>
      </c>
      <c r="C35" s="21">
        <v>0</v>
      </c>
      <c r="E35" s="122" t="s">
        <v>56</v>
      </c>
      <c r="F35" s="123"/>
      <c r="G35" s="123"/>
      <c r="H35" s="123"/>
      <c r="I35" s="124"/>
      <c r="J35" s="131">
        <v>14</v>
      </c>
      <c r="K35" s="132"/>
      <c r="L35" s="23">
        <v>140</v>
      </c>
      <c r="M35" s="24">
        <f>ROUND(oknQuantity_14 * oknPrice_14,2)</f>
        <v>1960</v>
      </c>
      <c r="N35" s="25"/>
      <c r="O35" s="19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s="17" customFormat="1" ht="15.95" hidden="1" customHeight="1" x14ac:dyDescent="0.3">
      <c r="A36" s="61" t="s">
        <v>49</v>
      </c>
      <c r="B36" s="21">
        <v>1</v>
      </c>
      <c r="C36" s="21">
        <v>0</v>
      </c>
      <c r="E36" s="136" t="s">
        <v>57</v>
      </c>
      <c r="F36" s="120"/>
      <c r="G36" s="120"/>
      <c r="H36" s="120"/>
      <c r="I36" s="137"/>
      <c r="J36" s="134">
        <v>15</v>
      </c>
      <c r="K36" s="135"/>
      <c r="L36" s="26">
        <v>150</v>
      </c>
      <c r="M36" s="27">
        <f>ROUND(oknQuantity_15 * oknPrice_15,2)</f>
        <v>2250</v>
      </c>
      <c r="N36" s="22"/>
      <c r="O36" s="19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s="17" customFormat="1" ht="15.95" hidden="1" customHeight="1" x14ac:dyDescent="0.3">
      <c r="A37" s="61" t="s">
        <v>50</v>
      </c>
      <c r="B37" s="21">
        <v>1</v>
      </c>
      <c r="C37" s="21">
        <v>0</v>
      </c>
      <c r="E37" s="138" t="s">
        <v>58</v>
      </c>
      <c r="F37" s="139"/>
      <c r="G37" s="139"/>
      <c r="H37" s="139"/>
      <c r="I37" s="140"/>
      <c r="J37" s="141">
        <v>16</v>
      </c>
      <c r="K37" s="142"/>
      <c r="L37" s="28">
        <v>160</v>
      </c>
      <c r="M37" s="24">
        <f>ROUND(oknQuantity_16 * oknPrice_16,2)</f>
        <v>2560</v>
      </c>
      <c r="N37" s="25"/>
      <c r="O37" s="19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s="17" customFormat="1" ht="15.95" customHeight="1" thickTop="1" x14ac:dyDescent="0.3">
      <c r="A38" s="60"/>
      <c r="B38" s="16"/>
      <c r="C38" s="29">
        <f>oknSubTotal</f>
        <v>14960</v>
      </c>
      <c r="E38" s="14"/>
      <c r="F38" s="14"/>
      <c r="G38" s="14"/>
      <c r="H38" s="14"/>
      <c r="I38" s="14"/>
      <c r="J38" s="14"/>
      <c r="L38" s="30" t="s">
        <v>3</v>
      </c>
      <c r="M38" s="45">
        <f>SUM(oknLineTotal_1:oknLineTotal_16)</f>
        <v>14960</v>
      </c>
      <c r="N38" s="22"/>
      <c r="O38" s="19"/>
      <c r="P38" s="143" t="s">
        <v>85</v>
      </c>
      <c r="Q38" s="143"/>
      <c r="R38" s="143"/>
      <c r="S38" s="143"/>
      <c r="T38" s="143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s="17" customFormat="1" ht="15.95" customHeight="1" x14ac:dyDescent="0.3">
      <c r="A39" s="60"/>
      <c r="B39" s="16"/>
      <c r="C39" s="16"/>
      <c r="F39" s="32"/>
      <c r="G39" s="14"/>
      <c r="H39" s="14"/>
      <c r="I39" s="14"/>
      <c r="J39" s="14"/>
      <c r="K39" s="80" t="s">
        <v>61</v>
      </c>
      <c r="L39" s="33">
        <v>0.08</v>
      </c>
      <c r="M39" s="45">
        <f>ROUND(IF(oknTaxType=0,0, oknTax1Rate*(oknLineTotalTaxable+IF(oknTaxTotalIncludingShippingCost=0,0,oknShippingCost))),2)</f>
        <v>1196.8</v>
      </c>
      <c r="N39" s="22"/>
      <c r="O39" s="19"/>
      <c r="P39" s="144" t="s">
        <v>86</v>
      </c>
      <c r="Q39" s="144"/>
      <c r="R39" s="144"/>
      <c r="S39" s="144"/>
      <c r="T39" s="14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75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s="17" customFormat="1" ht="15.95" hidden="1" customHeight="1" x14ac:dyDescent="0.3">
      <c r="A40" s="60"/>
      <c r="B40" s="16"/>
      <c r="C40" s="16"/>
      <c r="F40" s="32"/>
      <c r="G40" s="32"/>
      <c r="H40" s="32"/>
      <c r="I40" s="32"/>
      <c r="J40" s="14"/>
      <c r="K40" s="80" t="s">
        <v>9</v>
      </c>
      <c r="L40" s="33">
        <v>0.06</v>
      </c>
      <c r="M40" s="31">
        <f>ROUND(IF(oknTaxType&lt;&gt;2,0,oknTax2Rate*(oknLineTotalTaxable+IF(oknTaxTotalIncludingShippingCost=0,0,oknShippingCost)+IF(oknTax2IsAppliedToTax1=0,0,oknTax1))),2)</f>
        <v>0</v>
      </c>
      <c r="N40" s="34"/>
      <c r="O40" s="19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s="17" customFormat="1" ht="7.5" customHeight="1" thickBot="1" x14ac:dyDescent="0.35">
      <c r="A41" s="60"/>
      <c r="B41" s="16"/>
      <c r="C41" s="16"/>
      <c r="E41" s="35"/>
      <c r="F41" s="32"/>
      <c r="G41" s="32"/>
      <c r="H41" s="32"/>
      <c r="I41" s="32"/>
      <c r="J41" s="14"/>
      <c r="N41" s="36"/>
      <c r="O41" s="19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s="17" customFormat="1" ht="15.95" customHeight="1" thickTop="1" x14ac:dyDescent="0.3">
      <c r="A42" s="60"/>
      <c r="B42" s="16"/>
      <c r="C42" s="16"/>
      <c r="L42" s="37" t="s">
        <v>1</v>
      </c>
      <c r="M42" s="46">
        <f>ROUND(oknSubTotal + oknShippingCost + IF(oknTaxType=0,0,IF(oknTaxType=1,oknTax1,oknTax1+oknTax2)),2)</f>
        <v>16156.8</v>
      </c>
      <c r="N42" s="22"/>
      <c r="O42" s="19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ht="15.95" customHeight="1" x14ac:dyDescent="0.3">
      <c r="L43" s="37" t="s">
        <v>4</v>
      </c>
      <c r="M43" s="47">
        <v>0</v>
      </c>
    </row>
    <row r="44" spans="1:53" ht="15.95" customHeight="1" thickBot="1" x14ac:dyDescent="0.35">
      <c r="L44" s="37" t="s">
        <v>5</v>
      </c>
      <c r="M44" s="48">
        <f>ROUND(oknTotal-oknPayments,2)</f>
        <v>16156.8</v>
      </c>
    </row>
    <row r="45" spans="1:53" ht="18.75" hidden="1" customHeight="1" x14ac:dyDescent="0.3">
      <c r="E45" s="38" t="s">
        <v>22</v>
      </c>
    </row>
    <row r="46" spans="1:53" ht="18.75" hidden="1" customHeight="1" x14ac:dyDescent="0.3">
      <c r="E46" s="116" t="s">
        <v>18</v>
      </c>
      <c r="F46" s="117"/>
      <c r="G46" s="78" t="s">
        <v>1</v>
      </c>
      <c r="H46" s="78" t="s">
        <v>23</v>
      </c>
      <c r="I46" s="78" t="s">
        <v>21</v>
      </c>
      <c r="J46" s="128" t="s">
        <v>20</v>
      </c>
      <c r="K46" s="129"/>
      <c r="L46" s="130"/>
      <c r="M46" s="79" t="s">
        <v>19</v>
      </c>
    </row>
    <row r="47" spans="1:53" ht="18.75" hidden="1" customHeight="1" x14ac:dyDescent="0.3">
      <c r="E47" s="39"/>
      <c r="F47" s="39"/>
      <c r="G47" s="40"/>
      <c r="H47" s="40"/>
      <c r="I47" s="40"/>
      <c r="J47" s="40"/>
      <c r="K47" s="40"/>
      <c r="L47" s="40"/>
      <c r="M47" s="40"/>
    </row>
    <row r="48" spans="1:53" ht="18.75" hidden="1" customHeight="1" x14ac:dyDescent="0.3">
      <c r="E48" s="39"/>
      <c r="F48" s="39"/>
      <c r="G48" s="40"/>
      <c r="H48" s="40"/>
      <c r="I48" s="40"/>
      <c r="J48" s="40"/>
      <c r="K48" s="40"/>
      <c r="L48" s="40"/>
      <c r="M48" s="40"/>
    </row>
    <row r="49" spans="5:13" ht="6.75" customHeight="1" thickTop="1" x14ac:dyDescent="0.3">
      <c r="E49" s="39"/>
      <c r="F49" s="39"/>
      <c r="G49" s="40"/>
      <c r="H49" s="40"/>
      <c r="I49" s="40"/>
      <c r="J49" s="40"/>
      <c r="K49" s="40"/>
      <c r="L49" s="40"/>
      <c r="M49" s="40"/>
    </row>
    <row r="50" spans="5:13" ht="22.5" customHeight="1" x14ac:dyDescent="0.3">
      <c r="E50" s="125" t="s">
        <v>17</v>
      </c>
      <c r="F50" s="126"/>
      <c r="G50" s="126"/>
      <c r="H50" s="126"/>
      <c r="I50" s="126"/>
      <c r="J50" s="126"/>
      <c r="K50" s="126"/>
      <c r="L50" s="126"/>
      <c r="M50" s="126"/>
    </row>
    <row r="52" spans="5:13" x14ac:dyDescent="0.3">
      <c r="E52" s="41"/>
      <c r="F52" s="41"/>
      <c r="G52" s="41"/>
      <c r="H52" s="41"/>
      <c r="I52" s="41"/>
      <c r="J52" s="41"/>
    </row>
    <row r="916" spans="1:1" hidden="1" x14ac:dyDescent="0.3">
      <c r="A916" s="73" t="s">
        <v>87</v>
      </c>
    </row>
    <row r="922" spans="1:1" hidden="1" x14ac:dyDescent="0.3">
      <c r="A922" s="62" t="s">
        <v>59</v>
      </c>
    </row>
    <row r="944" spans="1:1" hidden="1" x14ac:dyDescent="0.3">
      <c r="A944" s="73" t="s">
        <v>87</v>
      </c>
    </row>
    <row r="963" spans="1:1" hidden="1" x14ac:dyDescent="0.3">
      <c r="A963" s="73" t="s">
        <v>87</v>
      </c>
    </row>
  </sheetData>
  <sheetProtection sheet="1" objects="1" scenarios="1" selectLockedCells="1"/>
  <dataConsolidate/>
  <mergeCells count="65">
    <mergeCell ref="P38:T38"/>
    <mergeCell ref="P39:T39"/>
    <mergeCell ref="P2:T3"/>
    <mergeCell ref="Q4:T4"/>
    <mergeCell ref="P5:P9"/>
    <mergeCell ref="Q5:T9"/>
    <mergeCell ref="P26:T30"/>
    <mergeCell ref="Q22:T25"/>
    <mergeCell ref="Q15:T16"/>
    <mergeCell ref="Q10:T14"/>
    <mergeCell ref="J33:K33"/>
    <mergeCell ref="E32:I32"/>
    <mergeCell ref="E34:I34"/>
    <mergeCell ref="P31:T31"/>
    <mergeCell ref="P32:T32"/>
    <mergeCell ref="J37:K37"/>
    <mergeCell ref="J36:K36"/>
    <mergeCell ref="J34:K34"/>
    <mergeCell ref="E35:I35"/>
    <mergeCell ref="J35:K35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J27:K27"/>
    <mergeCell ref="J30:K30"/>
    <mergeCell ref="E30:I30"/>
    <mergeCell ref="E36:I36"/>
    <mergeCell ref="E31:I31"/>
    <mergeCell ref="E37:I37"/>
    <mergeCell ref="E46:F46"/>
    <mergeCell ref="E23:I23"/>
    <mergeCell ref="E25:I25"/>
    <mergeCell ref="E14:G14"/>
    <mergeCell ref="E24:I24"/>
    <mergeCell ref="E26:I26"/>
    <mergeCell ref="E27:I27"/>
    <mergeCell ref="E29:I29"/>
    <mergeCell ref="E28:I28"/>
    <mergeCell ref="E33:I33"/>
    <mergeCell ref="E13:H13"/>
    <mergeCell ref="E15:H15"/>
    <mergeCell ref="E21:I21"/>
    <mergeCell ref="Q17:T21"/>
    <mergeCell ref="E22:I22"/>
    <mergeCell ref="J11:M15"/>
    <mergeCell ref="J21:K21"/>
    <mergeCell ref="J22:K22"/>
    <mergeCell ref="P22:P25"/>
    <mergeCell ref="P15:P16"/>
    <mergeCell ref="P17:P21"/>
    <mergeCell ref="P10:P14"/>
    <mergeCell ref="A1:W1"/>
    <mergeCell ref="J10:L10"/>
    <mergeCell ref="E10:G10"/>
    <mergeCell ref="E11:H11"/>
    <mergeCell ref="E12:H12"/>
    <mergeCell ref="L6:M6"/>
    <mergeCell ref="L7:M7"/>
  </mergeCells>
  <phoneticPr fontId="8" type="noConversion"/>
  <dataValidations count="7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A10 E15 A22:A37 E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4:G14 E11" xr:uid="{00000000-0002-0000-0000-000002000000}">
      <formula1>0</formula1>
      <formula2>60</formula2>
    </dataValidation>
    <dataValidation type="date" allowBlank="1" showErrorMessage="1" errorTitle="Invalid Input" error="Please enter a valid date." sqref="L6" xr:uid="{00000000-0002-0000-0000-000003000000}">
      <formula1>36526</formula1>
      <formula2>402132</formula2>
    </dataValidation>
    <dataValidation type="textLength" allowBlank="1" showInputMessage="1" showErrorMessage="1" sqref="F39 F40:I41 J1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5000000}">
      <formula1>100</formula1>
    </dataValidation>
    <dataValidation type="textLength" allowBlank="1" showInputMessage="1" showErrorMessage="1" errorTitle="Invalid Input" error="Max characters allowed: 60" sqref="E12" xr:uid="{00000000-0002-0000-0000-000006000000}">
      <formula1>0</formula1>
      <formula2>255</formula2>
    </dataValidation>
  </dataValidations>
  <hyperlinks>
    <hyperlink ref="E7" r:id="rId1" display="http://www.invoicingtemplate.com/" xr:uid="{00000000-0004-0000-0000-000000000000}"/>
    <hyperlink ref="P2:T3" r:id="rId2" display="To create an invoice (tutorial Movie)" xr:uid="{00000000-0004-0000-0000-000001000000}"/>
    <hyperlink ref="A922" r:id="rId3" tooltip="Simple Consulting Billing Template with Printable Background Image" display="http://www.invoicingtemplate.com/simple-consulting-bill.html" xr:uid="{00000000-0004-0000-0000-000002000000}"/>
    <hyperlink ref="AKW1" r:id="rId4" tooltip="Simple Consulting Bill with Printable Background Image" display="http://www.invoicingtemplate.com/simple-consulting-bill.html" xr:uid="{00000000-0004-0000-0000-000003000000}"/>
    <hyperlink ref="E13" r:id="rId5" xr:uid="{00000000-0004-0000-0000-000004000000}"/>
    <hyperlink ref="P32" r:id="rId6" display="http://www.uniformsoft.com" xr:uid="{00000000-0004-0000-0000-000005000000}"/>
    <hyperlink ref="P31" r:id="rId7" display="http://www.InvoicingTemplates.com" xr:uid="{00000000-0004-0000-0000-000006000000}"/>
    <hyperlink ref="P39" r:id="rId8" display="http://www.uniformsoft.com" xr:uid="{00000000-0004-0000-0000-000007000000}"/>
    <hyperlink ref="P38" r:id="rId9" display="http://www.InvoicingTemplates.com" xr:uid="{00000000-0004-0000-0000-000008000000}"/>
    <hyperlink ref="A944" r:id="rId10" tooltip="Invoicing Template for Bakery and Cake Shop" display="http://www.invoicingtemplate.com/bill-format-bakery-cake-shop.html" xr:uid="{00000000-0004-0000-0000-000009000000}"/>
    <hyperlink ref="ALC1" r:id="rId11" tooltip="Invoicing Format for Bakery and Cake Shop" display="http://www.invoicingtemplate.com/bill-format-bakery-cake-shop.html" xr:uid="{00000000-0004-0000-0000-00000A000000}"/>
    <hyperlink ref="A963" r:id="rId12" tooltip="Invoicing Template for Bakery and Cake Shop" display="http://www.invoicingtemplate.com/bill-format-bakery-cake-shop.html" xr:uid="{00000000-0004-0000-0000-00000B000000}"/>
    <hyperlink ref="AII1" r:id="rId13" tooltip="Invoicing Format for Bakery and Cake Shop" display="http://www.invoicingtemplate.com/bill-format-bakery-cake-shop.html" xr:uid="{00000000-0004-0000-0000-00000C000000}"/>
    <hyperlink ref="A916" r:id="rId14" tooltip="Invoicing Template for Bakery and Cake Shop" display="http://www.invoicingtemplate.com/bill-format-bakery-cake-shop.html" xr:uid="{00000000-0004-0000-0000-00000D000000}"/>
    <hyperlink ref="AJR1" r:id="rId15" tooltip="Invoicing Format for Bakery and Cake Shop" display="http://www.invoicingtemplate.com/bill-format-bakery-cake-shop.html" xr:uid="{00000000-0004-0000-0000-00000E000000}"/>
  </hyperlinks>
  <printOptions horizontalCentered="1" verticalCentered="1"/>
  <pageMargins left="0.25" right="0.25" top="0.75" bottom="0.75" header="0.3" footer="0.3"/>
  <pageSetup orientation="portrait" horizontalDpi="300" verticalDpi="300" r:id="rId16"/>
  <headerFooter alignWithMargins="0">
    <oddFooter>&amp;C&amp;G</oddFooter>
  </headerFooter>
  <drawing r:id="rId17"/>
  <legacyDrawingHF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B4B5-0ACF-4C3B-8E97-5965DD38A3DD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168</vt:i4>
      </vt:variant>
    </vt:vector>
  </HeadingPairs>
  <TitlesOfParts>
    <vt:vector size="17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Format for Bakery and Cake Shop</dc:title>
  <dc:subject>"Invoicing Format for Bakery and Cake Shop" summary: This free billing / invoicing and order form template is designed for bakeries and cake shops. It features a &amp;quot;Requirements&amp;quot; box to enter special notes about the order, and a beautiful Valentine cake image as the form background.</dc:subject>
  <dc:creator>https://www.invoicingtemplate.com/</dc:creator>
  <cp:keywords/>
  <dc:description>https://www.invoicingtemplate.com/bill-format-bakery-cake-shop.html</dc:description>
  <cp:lastModifiedBy>liangjun yu</cp:lastModifiedBy>
  <cp:lastPrinted>2016-10-24T08:07:05Z</cp:lastPrinted>
  <dcterms:created xsi:type="dcterms:W3CDTF">2000-07-27T22:24:14Z</dcterms:created>
  <dcterms:modified xsi:type="dcterms:W3CDTF">2024-03-08T11:26:47Z</dcterms:modified>
  <cp:category>Invoicing Format for Bakery and Cake Shop, Invoicing Template for Bakery and Cake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California, 166785, 152374, 7000945765025529290?+9.46%, 39.5 sq mi, 102.3 km2, 4,222/sq mi, 1,630/km2, 33°51′43″N 117°33′56″W? / ?33.8620°N 117.5655°W? / 33.8620; -117.5655? (Corona)</vt:lpwstr>
  </property>
</Properties>
</file>