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27\"/>
    </mc:Choice>
  </mc:AlternateContent>
  <xr:revisionPtr revIDLastSave="0" documentId="13_ncr:1_{6468BEC6-5C24-4440-8868-441BF432D45A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Invoice!$P$40</definedName>
    <definedName name="oknCompanyAddress">Invoice!$L$8</definedName>
    <definedName name="oknCompanyCityStateZip">Invoice!$L$9</definedName>
    <definedName name="oknCompanyContact">Invoice!$L$12</definedName>
    <definedName name="oknCompanyName">Invoice!$L$7</definedName>
    <definedName name="oknCost_1">Invoice!$F$22</definedName>
    <definedName name="oknCost_10">Invoice!$F$31</definedName>
    <definedName name="oknCost_11">Invoice!$F$32</definedName>
    <definedName name="oknCost_12">Invoice!$F$33</definedName>
    <definedName name="oknCost_2">Invoice!$F$23</definedName>
    <definedName name="oknCost_3">Invoice!$F$24</definedName>
    <definedName name="oknCost_4">Invoice!$F$25</definedName>
    <definedName name="oknCost_5">Invoice!$F$26</definedName>
    <definedName name="oknCost_6">Invoice!$F$27</definedName>
    <definedName name="oknCost_7">Invoice!$F$28</definedName>
    <definedName name="oknCost_8">Invoice!$F$29</definedName>
    <definedName name="oknCost_9">Invoice!$F$30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Invoice!$K$3</definedName>
    <definedName name="oknInvoiceID">Invoice!$P$3</definedName>
    <definedName name="oknLineTotal_1">Invoice!$P$22</definedName>
    <definedName name="oknLineTotal_10">Invoice!$P$31</definedName>
    <definedName name="oknLineTotal_11">Invoice!$P$32</definedName>
    <definedName name="oknLineTotal_12">Invoice!$P$33</definedName>
    <definedName name="oknLineTotal_2">Invoice!$P$23</definedName>
    <definedName name="oknLineTotal_3">Invoice!$P$24</definedName>
    <definedName name="oknLineTotal_4">Invoice!$P$25</definedName>
    <definedName name="oknLineTotal_5">Invoice!$P$26</definedName>
    <definedName name="oknLineTotal_6">Invoice!$P$27</definedName>
    <definedName name="oknLineTotal_7">Invoice!$P$28</definedName>
    <definedName name="oknLineTotal_8">Invoice!$P$29</definedName>
    <definedName name="oknLineTotal_9">Invoice!$P$30</definedName>
    <definedName name="oknLineTotalTaxable">Invoice!$F$34</definedName>
    <definedName name="oknOrderID">Invoice!$H$17</definedName>
    <definedName name="oknPayments">Invoice!$P$39</definedName>
    <definedName name="oknPaymentTerm">Invoice!$L$17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Invoice!$O$22</definedName>
    <definedName name="oknPrice_10">Invoice!$O$31</definedName>
    <definedName name="oknPrice_11">Invoice!$O$32</definedName>
    <definedName name="oknPrice_12">Invoice!$O$33</definedName>
    <definedName name="oknPrice_2">Invoice!$O$23</definedName>
    <definedName name="oknPrice_3">Invoice!$O$24</definedName>
    <definedName name="oknPrice_4">Invoice!$O$25</definedName>
    <definedName name="oknPrice_5">Invoice!$O$26</definedName>
    <definedName name="oknPrice_6">Invoice!$O$27</definedName>
    <definedName name="oknPrice_7">Invoice!$O$28</definedName>
    <definedName name="oknPrice_8">Invoice!$O$29</definedName>
    <definedName name="oknPrice_9">Invoice!$O$30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ojectName">Invoice!$L$5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Invoice!$M$22</definedName>
    <definedName name="oknQuantity_10">Invoice!$M$31</definedName>
    <definedName name="oknQuantity_11">Invoice!$M$32</definedName>
    <definedName name="oknQuantity_12">Invoice!$M$33</definedName>
    <definedName name="oknQuantity_2">Invoice!$M$23</definedName>
    <definedName name="oknQuantity_3">Invoice!$M$24</definedName>
    <definedName name="oknQuantity_4">Invoice!$M$25</definedName>
    <definedName name="oknQuantity_5">Invoice!$M$26</definedName>
    <definedName name="oknQuantity_6">Invoice!$M$27</definedName>
    <definedName name="oknQuantity_7">Invoice!$M$28</definedName>
    <definedName name="oknQuantity_8">Invoice!$M$29</definedName>
    <definedName name="oknQuantity_9">Invoice!$M$30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Invoice!$O$13</definedName>
    <definedName name="oknShipCityStateZip">Invoice!$O$14</definedName>
    <definedName name="oknShipContact">Invoice!#REF!</definedName>
    <definedName name="oknShipCountry">Invoice!$O$15</definedName>
    <definedName name="oknShipDate">Invoice!#REF!</definedName>
    <definedName name="oknShipName">Invoice!#REF!</definedName>
    <definedName name="oknShippingCost">Invoice!$P$37</definedName>
    <definedName name="oknStatus">Invoice!$A$7</definedName>
    <definedName name="oknSubTotal">Invoice!$P$34</definedName>
    <definedName name="oknTax1">Invoice!$P$35</definedName>
    <definedName name="oknTax1Name">Invoice!$N$35</definedName>
    <definedName name="oknTax1Rate">Invoice!$O$35</definedName>
    <definedName name="oknTax1RateDefault">Invoice!$E$14</definedName>
    <definedName name="oknTax2">Invoice!$P$36</definedName>
    <definedName name="oknTax2IsAppliedToTax1">Invoice!$E$12</definedName>
    <definedName name="oknTax2Name">Invoice!$N$36</definedName>
    <definedName name="oknTax2Rate">Invoice!$O$36</definedName>
    <definedName name="oknTax2RateDefault">Invoice!$E$15</definedName>
    <definedName name="oknTaxable_1">Invoice!$E$22</definedName>
    <definedName name="oknTaxable_10">Invoice!$E$31</definedName>
    <definedName name="oknTaxable_11">Invoice!$E$32</definedName>
    <definedName name="oknTaxable_12">Invoice!$E$33</definedName>
    <definedName name="oknTaxable_2">Invoice!$E$23</definedName>
    <definedName name="oknTaxable_3">Invoice!$E$24</definedName>
    <definedName name="oknTaxable_4">Invoice!$E$25</definedName>
    <definedName name="oknTaxable_5">Invoice!$E$26</definedName>
    <definedName name="oknTaxable_6">Invoice!$E$27</definedName>
    <definedName name="oknTaxable_7">Invoice!$E$28</definedName>
    <definedName name="oknTaxable_8">Invoice!$E$29</definedName>
    <definedName name="oknTaxable_9">Invoice!$E$30</definedName>
    <definedName name="oknTaxTotalIncludingShippingCost">Invoice!$E$13</definedName>
    <definedName name="oknTaxType">Invoice!$E$10</definedName>
    <definedName name="oknTotal">Invoice!$P$38</definedName>
    <definedName name="oknWhoAddress">Invoice!$O$9</definedName>
    <definedName name="oknWhoCityStateZip">Invoice!$O$10</definedName>
    <definedName name="oknWhoCountry">Invoice!$O$11</definedName>
    <definedName name="oknWhoID">Invoice!$O$7</definedName>
    <definedName name="oknWhoName">Invoice!$O$8</definedName>
    <definedName name="oknWhoPhone">Invoice!$O$12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Invoice!$G$2:$Q$46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1" l="1"/>
  <c r="P23" i="1"/>
  <c r="P24" i="1"/>
  <c r="P25" i="1"/>
  <c r="P26" i="1"/>
  <c r="P27" i="1"/>
  <c r="P28" i="1"/>
  <c r="P29" i="1"/>
  <c r="P30" i="1"/>
  <c r="P31" i="1"/>
  <c r="P32" i="1"/>
  <c r="P33" i="1"/>
  <c r="P36" i="1"/>
  <c r="F34" i="1" l="1" a="1"/>
  <c r="F34" i="1" s="1"/>
  <c r="P34" i="1"/>
  <c r="P35" i="1" s="1"/>
  <c r="P38" i="1" l="1"/>
  <c r="P40" i="1" s="1"/>
</calcChain>
</file>

<file path=xl/sharedStrings.xml><?xml version="1.0" encoding="utf-8"?>
<sst xmlns="http://schemas.openxmlformats.org/spreadsheetml/2006/main" count="60" uniqueCount="51">
  <si>
    <t>SHIPPING &amp; HANDLING</t>
  </si>
  <si>
    <t>TOTAL</t>
  </si>
  <si>
    <t>Sales Rep. Name</t>
    <phoneticPr fontId="8" type="noConversion"/>
  </si>
  <si>
    <t>P.O. #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</si>
  <si>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</si>
  <si>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</si>
  <si>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</si>
  <si>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Description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</si>
  <si>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</si>
  <si>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</si>
  <si>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</si>
  <si>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</si>
  <si>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</si>
  <si>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Current Database</t>
  </si>
  <si>
    <t>Invoice Status</t>
  </si>
  <si>
    <t>cost</t>
    <phoneticPr fontId="8" type="noConversion"/>
  </si>
  <si>
    <t>GST</t>
  </si>
  <si>
    <t>Name</t>
  </si>
  <si>
    <t>Amount</t>
  </si>
  <si>
    <t>Select</t>
  </si>
  <si>
    <t>Your Service Company Name</t>
  </si>
  <si>
    <t>Hours</t>
  </si>
  <si>
    <t>Rate</t>
  </si>
  <si>
    <t>Item#</t>
  </si>
  <si>
    <t>Need a different invoice layout? Visit our invoice template collection.</t>
  </si>
  <si>
    <t>office-kit.com</t>
  </si>
  <si>
    <t>InvoicingTemplates.com</t>
  </si>
  <si>
    <t>c4027</t>
  </si>
  <si>
    <t>INVOICE NO</t>
  </si>
  <si>
    <t>INVOICE DATE</t>
  </si>
  <si>
    <t>INVOICE</t>
  </si>
  <si>
    <t>for</t>
  </si>
  <si>
    <t>FROM</t>
  </si>
  <si>
    <t>TO</t>
  </si>
  <si>
    <t>Address</t>
  </si>
  <si>
    <t>City, Sate ZIP Code</t>
  </si>
  <si>
    <t>Country</t>
  </si>
  <si>
    <t>Phone Number, Web Site</t>
  </si>
  <si>
    <t>ID#</t>
  </si>
  <si>
    <t>City, State ZIP</t>
  </si>
  <si>
    <t>Phone</t>
  </si>
  <si>
    <t>Fax</t>
  </si>
  <si>
    <t>Customer</t>
  </si>
  <si>
    <t>ENTER YOUR PROJECT NAME HERE</t>
  </si>
  <si>
    <t>Pending</t>
  </si>
  <si>
    <t>INV12345</t>
  </si>
  <si>
    <t>Replace Image with Your LOGO</t>
  </si>
  <si>
    <t>Please make cheque paypal to YourCompanyName</t>
  </si>
  <si>
    <t>Back Account:</t>
  </si>
  <si>
    <t>Beautiful Billing Template with Hourly Rate - 90, North Las Vegas, Nevada, 238702, 216961, 7001100206949636110?+10.02%, 98.0 sq mi, 253.8 km2, 2,436/sq mi, 941/km2, 36°17′09″N 115°05′38″W? / ?36.2857°N 115.0939°W? / 36.2857; -115.0939? (North Las Vegas)</t>
  </si>
  <si>
    <t>Beautiful Service Invoice Template with Hourly Ratec4027 - 90, North Las Vegas, Nevada, 238702, 216961, 7001100206949636110?+10.02%, 98.0 sq mi, 253.8 km2, 2,436/sq mi, 941/km2, 36°17′09″N 115°05′38″W? / ?36.2857°N 115.0939°W? / 36.2857; -115.0939? (North Las Vegas)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</si>
</sst>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20"/>
      <color indexed="42"/>
      <name val="Arial Black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10"/>
      <name val="Franklin Gothic Book"/>
      <family val="2"/>
    </font>
    <font>
      <sz val="10"/>
      <name val="Elephant"/>
      <family val="1"/>
    </font>
    <font>
      <sz val="10"/>
      <name val="Arial Black"/>
      <family val="2"/>
    </font>
    <font>
      <b/>
      <sz val="10"/>
      <color theme="9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u/>
      <sz val="8"/>
      <color theme="0"/>
      <name val="Arial"/>
      <family val="2"/>
    </font>
    <font>
      <b/>
      <sz val="14"/>
      <color theme="8" tint="-0.499984740745262"/>
      <name val="Script MT Bold"/>
      <family val="4"/>
    </font>
    <font>
      <sz val="10"/>
      <color theme="8" tint="-0.499984740745262"/>
      <name val="Franklin Gothic Demi Cond"/>
      <family val="2"/>
    </font>
    <font>
      <sz val="12"/>
      <color theme="8" tint="-0.499984740745262"/>
      <name val="Forte"/>
      <family val="4"/>
    </font>
    <font>
      <sz val="10"/>
      <color theme="8" tint="-0.499984740745262"/>
      <name val="Franklin Gothic Demi"/>
      <family val="2"/>
    </font>
    <font>
      <sz val="10"/>
      <color theme="8" tint="-0.499984740745262"/>
      <name val="Franklin Gothic Heavy"/>
      <family val="2"/>
    </font>
    <font>
      <sz val="16"/>
      <color theme="8" tint="-0.499984740745262"/>
      <name val="Franklin Gothic Heavy"/>
      <family val="2"/>
    </font>
    <font>
      <sz val="10"/>
      <color theme="8" tint="-0.499984740745262"/>
      <name val="Arial"/>
      <family val="2"/>
    </font>
    <font>
      <b/>
      <sz val="12"/>
      <color theme="8" tint="-0.499984740745262"/>
      <name val="Script MT Bold"/>
      <family val="4"/>
    </font>
    <font>
      <b/>
      <sz val="10"/>
      <color theme="8" tint="-0.499984740745262"/>
      <name val="Franklin Gothic Dem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theme="0" tint="-4.9989318521683403E-2"/>
      </bottom>
      <diagonal/>
    </border>
    <border>
      <left style="medium">
        <color theme="0" tint="-0.34998626667073579"/>
      </left>
      <right style="medium">
        <color theme="0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/>
      </left>
      <right style="medium">
        <color theme="0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34998626667073579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6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hidden="1"/>
    </xf>
    <xf numFmtId="0" fontId="1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168" fontId="16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0" fontId="27" fillId="3" borderId="0" xfId="0" applyFont="1" applyFill="1" applyAlignment="1">
      <alignment vertical="center"/>
    </xf>
    <xf numFmtId="0" fontId="28" fillId="3" borderId="0" xfId="1" applyFont="1" applyFill="1" applyAlignment="1" applyProtection="1">
      <alignment vertical="center"/>
      <protection locked="0"/>
    </xf>
    <xf numFmtId="164" fontId="28" fillId="3" borderId="0" xfId="1" applyNumberFormat="1" applyFont="1" applyFill="1" applyAlignment="1" applyProtection="1">
      <alignment vertical="center"/>
      <protection locked="0"/>
    </xf>
    <xf numFmtId="164" fontId="20" fillId="3" borderId="0" xfId="0" applyNumberFormat="1" applyFont="1" applyFill="1" applyAlignment="1" applyProtection="1">
      <alignment vertical="center"/>
      <protection locked="0"/>
    </xf>
    <xf numFmtId="164" fontId="29" fillId="3" borderId="0" xfId="1" applyNumberFormat="1" applyFont="1" applyFill="1" applyAlignment="1" applyProtection="1">
      <alignment vertical="center"/>
      <protection locked="0"/>
    </xf>
    <xf numFmtId="0" fontId="19" fillId="3" borderId="0" xfId="0" applyFont="1" applyFill="1" applyAlignment="1">
      <alignment horizontal="right" vertical="center"/>
    </xf>
    <xf numFmtId="0" fontId="28" fillId="3" borderId="0" xfId="1" applyFont="1" applyFill="1" applyAlignment="1" applyProtection="1">
      <alignment vertical="center"/>
    </xf>
    <xf numFmtId="1" fontId="27" fillId="4" borderId="0" xfId="0" applyNumberFormat="1" applyFont="1" applyFill="1" applyAlignment="1" applyProtection="1">
      <alignment horizontal="left" vertical="center"/>
      <protection locked="0"/>
    </xf>
    <xf numFmtId="0" fontId="27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0" fillId="4" borderId="0" xfId="0" applyFill="1" applyAlignment="1" applyProtection="1">
      <alignment vertical="center"/>
      <protection locked="0" hidden="1"/>
    </xf>
    <xf numFmtId="0" fontId="0" fillId="4" borderId="0" xfId="0" applyFill="1" applyAlignment="1">
      <alignment vertical="center"/>
    </xf>
    <xf numFmtId="0" fontId="0" fillId="4" borderId="0" xfId="0" applyFill="1"/>
    <xf numFmtId="0" fontId="12" fillId="4" borderId="0" xfId="1" applyFill="1" applyAlignment="1" applyProtection="1">
      <alignment vertical="center"/>
    </xf>
    <xf numFmtId="0" fontId="0" fillId="2" borderId="0" xfId="0" applyFill="1" applyAlignment="1">
      <alignment vertical="center"/>
    </xf>
    <xf numFmtId="0" fontId="23" fillId="2" borderId="1" xfId="0" applyFont="1" applyFill="1" applyBorder="1" applyAlignment="1" applyProtection="1">
      <alignment horizontal="left" vertical="center"/>
      <protection locked="0"/>
    </xf>
    <xf numFmtId="0" fontId="9" fillId="2" borderId="0" xfId="0" applyFont="1" applyFill="1" applyAlignment="1">
      <alignment vertical="center"/>
    </xf>
    <xf numFmtId="0" fontId="18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 vertical="center"/>
    </xf>
    <xf numFmtId="166" fontId="0" fillId="2" borderId="0" xfId="0" applyNumberFormat="1" applyFill="1" applyAlignment="1">
      <alignment horizontal="left" vertical="center" shrinkToFit="1"/>
    </xf>
    <xf numFmtId="0" fontId="0" fillId="2" borderId="0" xfId="0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0" fillId="2" borderId="0" xfId="0" applyFill="1" applyAlignment="1" applyProtection="1">
      <alignment vertical="center"/>
      <protection locked="0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12" xfId="0" applyFill="1" applyBorder="1" applyAlignment="1">
      <alignment vertical="center"/>
    </xf>
    <xf numFmtId="44" fontId="0" fillId="2" borderId="0" xfId="0" applyNumberFormat="1" applyFill="1" applyAlignment="1">
      <alignment horizontal="left" vertical="center"/>
    </xf>
    <xf numFmtId="165" fontId="0" fillId="2" borderId="0" xfId="0" applyNumberFormat="1" applyFill="1" applyAlignment="1">
      <alignment horizontal="left" vertical="center"/>
    </xf>
    <xf numFmtId="10" fontId="0" fillId="2" borderId="0" xfId="0" applyNumberFormat="1" applyFill="1" applyAlignment="1">
      <alignment horizontal="right" vertical="center"/>
    </xf>
    <xf numFmtId="0" fontId="24" fillId="2" borderId="0" xfId="0" applyFont="1" applyFill="1" applyAlignment="1">
      <alignment horizontal="left" vertical="center"/>
    </xf>
    <xf numFmtId="43" fontId="0" fillId="2" borderId="0" xfId="0" applyNumberFormat="1" applyFill="1" applyAlignment="1">
      <alignment horizontal="left" vertical="center"/>
    </xf>
    <xf numFmtId="0" fontId="24" fillId="2" borderId="0" xfId="0" applyFont="1" applyFill="1" applyAlignment="1">
      <alignment vertical="center"/>
    </xf>
    <xf numFmtId="169" fontId="0" fillId="2" borderId="23" xfId="0" applyNumberFormat="1" applyFill="1" applyBorder="1" applyAlignment="1" applyProtection="1">
      <alignment horizontal="left" vertical="center"/>
      <protection hidden="1"/>
    </xf>
    <xf numFmtId="167" fontId="0" fillId="2" borderId="24" xfId="0" applyNumberFormat="1" applyFill="1" applyBorder="1" applyAlignment="1" applyProtection="1">
      <alignment horizontal="right" vertical="center"/>
      <protection locked="0"/>
    </xf>
    <xf numFmtId="43" fontId="0" fillId="2" borderId="25" xfId="0" applyNumberFormat="1" applyFill="1" applyBorder="1" applyAlignment="1" applyProtection="1">
      <alignment horizontal="right" vertical="center"/>
      <protection hidden="1"/>
    </xf>
    <xf numFmtId="43" fontId="0" fillId="2" borderId="26" xfId="0" applyNumberFormat="1" applyFill="1" applyBorder="1" applyAlignment="1" applyProtection="1">
      <alignment horizontal="right" vertical="center"/>
      <protection hidden="1"/>
    </xf>
    <xf numFmtId="43" fontId="0" fillId="2" borderId="26" xfId="0" applyNumberFormat="1" applyFill="1" applyBorder="1" applyAlignment="1" applyProtection="1">
      <alignment horizontal="right" vertical="center"/>
      <protection locked="0"/>
    </xf>
    <xf numFmtId="0" fontId="36" fillId="2" borderId="15" xfId="0" applyFont="1" applyFill="1" applyBorder="1" applyAlignment="1">
      <alignment vertical="center"/>
    </xf>
    <xf numFmtId="0" fontId="37" fillId="2" borderId="11" xfId="0" applyFont="1" applyFill="1" applyBorder="1" applyAlignment="1">
      <alignment horizontal="center" vertical="center"/>
    </xf>
    <xf numFmtId="0" fontId="38" fillId="2" borderId="4" xfId="0" applyFont="1" applyFill="1" applyBorder="1" applyAlignment="1" applyProtection="1">
      <alignment horizontal="right" vertical="center"/>
      <protection locked="0"/>
    </xf>
    <xf numFmtId="10" fontId="38" fillId="2" borderId="5" xfId="0" applyNumberFormat="1" applyFont="1" applyFill="1" applyBorder="1" applyAlignment="1" applyProtection="1">
      <alignment horizontal="right" vertical="center"/>
      <protection locked="0"/>
    </xf>
    <xf numFmtId="0" fontId="36" fillId="2" borderId="0" xfId="0" applyFont="1" applyFill="1" applyAlignment="1" applyProtection="1">
      <alignment horizontal="right" vertical="center"/>
      <protection locked="0"/>
    </xf>
    <xf numFmtId="10" fontId="36" fillId="2" borderId="0" xfId="0" applyNumberFormat="1" applyFont="1" applyFill="1" applyAlignment="1" applyProtection="1">
      <alignment horizontal="right" vertical="center"/>
      <protection locked="0"/>
    </xf>
    <xf numFmtId="0" fontId="1" fillId="0" borderId="0" xfId="9"/>
    <xf numFmtId="2" fontId="0" fillId="2" borderId="24" xfId="0" applyNumberFormat="1" applyFill="1" applyBorder="1" applyAlignment="1" applyProtection="1">
      <alignment horizontal="right" vertical="center"/>
      <protection locked="0"/>
    </xf>
    <xf numFmtId="164" fontId="28" fillId="3" borderId="0" xfId="1" applyNumberFormat="1" applyFont="1" applyFill="1" applyAlignment="1" applyProtection="1">
      <alignment horizontal="left" vertical="center"/>
      <protection locked="0"/>
    </xf>
    <xf numFmtId="164" fontId="20" fillId="3" borderId="0" xfId="0" applyNumberFormat="1" applyFont="1" applyFill="1" applyAlignment="1" applyProtection="1">
      <alignment horizontal="left" vertical="center"/>
      <protection locked="0"/>
    </xf>
    <xf numFmtId="164" fontId="29" fillId="3" borderId="0" xfId="1" applyNumberFormat="1" applyFont="1" applyFill="1" applyAlignment="1" applyProtection="1">
      <alignment horizontal="left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164" fontId="12" fillId="5" borderId="0" xfId="1" applyNumberFormat="1" applyFill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0" fontId="37" fillId="2" borderId="8" xfId="0" applyFont="1" applyFill="1" applyBorder="1" applyAlignment="1">
      <alignment horizontal="center" vertical="center"/>
    </xf>
    <xf numFmtId="0" fontId="37" fillId="2" borderId="9" xfId="0" applyFont="1" applyFill="1" applyBorder="1" applyAlignment="1">
      <alignment horizontal="center" vertical="center"/>
    </xf>
    <xf numFmtId="0" fontId="37" fillId="2" borderId="10" xfId="0" applyFont="1" applyFill="1" applyBorder="1" applyAlignment="1">
      <alignment horizontal="center" vertical="center"/>
    </xf>
    <xf numFmtId="0" fontId="0" fillId="2" borderId="20" xfId="0" applyFill="1" applyBorder="1" applyAlignment="1" applyProtection="1">
      <alignment horizontal="left" vertical="center"/>
      <protection locked="0"/>
    </xf>
    <xf numFmtId="0" fontId="0" fillId="2" borderId="21" xfId="0" applyFill="1" applyBorder="1" applyAlignment="1" applyProtection="1">
      <alignment horizontal="left" vertical="center"/>
      <protection locked="0"/>
    </xf>
    <xf numFmtId="0" fontId="0" fillId="2" borderId="22" xfId="0" applyFill="1" applyBorder="1" applyAlignment="1" applyProtection="1">
      <alignment horizontal="left" vertical="center"/>
      <protection locked="0"/>
    </xf>
    <xf numFmtId="0" fontId="27" fillId="3" borderId="0" xfId="0" applyFont="1" applyFill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27" fillId="4" borderId="0" xfId="0" applyFont="1" applyFill="1" applyAlignment="1" applyProtection="1">
      <alignment horizontal="center" vertical="center"/>
      <protection locked="0"/>
    </xf>
    <xf numFmtId="0" fontId="19" fillId="3" borderId="0" xfId="0" applyFont="1" applyFill="1" applyAlignment="1">
      <alignment horizontal="center" vertical="center" wrapText="1"/>
    </xf>
    <xf numFmtId="0" fontId="30" fillId="2" borderId="1" xfId="0" applyFont="1" applyFill="1" applyBorder="1" applyAlignment="1">
      <alignment horizontal="right" vertical="center" indent="1"/>
    </xf>
    <xf numFmtId="0" fontId="32" fillId="2" borderId="2" xfId="0" applyFont="1" applyFill="1" applyBorder="1" applyAlignment="1">
      <alignment horizontal="left" vertical="center"/>
    </xf>
    <xf numFmtId="0" fontId="32" fillId="2" borderId="0" xfId="0" applyFont="1" applyFill="1" applyAlignment="1">
      <alignment horizontal="left" vertical="center"/>
    </xf>
    <xf numFmtId="0" fontId="32" fillId="2" borderId="3" xfId="0" applyFont="1" applyFill="1" applyBorder="1" applyAlignment="1">
      <alignment horizontal="left" vertical="center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5" borderId="0" xfId="0" applyFill="1" applyAlignment="1">
      <alignment horizontal="center"/>
    </xf>
    <xf numFmtId="0" fontId="38" fillId="2" borderId="0" xfId="0" applyFont="1" applyFill="1" applyAlignment="1">
      <alignment horizontal="right" vertical="center"/>
    </xf>
    <xf numFmtId="0" fontId="38" fillId="2" borderId="19" xfId="0" applyFont="1" applyFill="1" applyBorder="1" applyAlignment="1">
      <alignment horizontal="right" vertical="center"/>
    </xf>
    <xf numFmtId="0" fontId="38" fillId="2" borderId="5" xfId="0" applyFont="1" applyFill="1" applyBorder="1" applyAlignment="1">
      <alignment horizontal="right" vertical="center"/>
    </xf>
    <xf numFmtId="0" fontId="38" fillId="2" borderId="6" xfId="0" applyFont="1" applyFill="1" applyBorder="1" applyAlignment="1">
      <alignment horizontal="right" vertical="center"/>
    </xf>
    <xf numFmtId="0" fontId="38" fillId="2" borderId="9" xfId="0" applyFont="1" applyFill="1" applyBorder="1" applyAlignment="1">
      <alignment horizontal="right" vertical="center"/>
    </xf>
    <xf numFmtId="0" fontId="33" fillId="2" borderId="2" xfId="0" applyFont="1" applyFill="1" applyBorder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0" fontId="33" fillId="2" borderId="3" xfId="0" applyFont="1" applyFill="1" applyBorder="1" applyAlignment="1">
      <alignment horizontal="left" vertical="center"/>
    </xf>
    <xf numFmtId="0" fontId="0" fillId="2" borderId="0" xfId="0" applyFill="1" applyAlignment="1" applyProtection="1">
      <alignment horizontal="left" vertical="center"/>
      <protection locked="0"/>
    </xf>
    <xf numFmtId="0" fontId="19" fillId="4" borderId="0" xfId="0" applyFont="1" applyFill="1" applyAlignment="1">
      <alignment horizontal="center" vertical="center" wrapText="1"/>
    </xf>
    <xf numFmtId="166" fontId="22" fillId="2" borderId="1" xfId="0" applyNumberFormat="1" applyFont="1" applyFill="1" applyBorder="1" applyAlignment="1" applyProtection="1">
      <alignment horizontal="left" vertical="center" shrinkToFit="1"/>
      <protection locked="0"/>
    </xf>
    <xf numFmtId="0" fontId="35" fillId="2" borderId="14" xfId="0" applyFont="1" applyFill="1" applyBorder="1" applyAlignment="1">
      <alignment horizontal="center" vertical="center"/>
    </xf>
    <xf numFmtId="0" fontId="35" fillId="2" borderId="15" xfId="0" applyFont="1" applyFill="1" applyBorder="1" applyAlignment="1">
      <alignment horizontal="center"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2" borderId="16" xfId="0" applyFont="1" applyFill="1" applyBorder="1" applyAlignment="1" applyProtection="1">
      <alignment horizontal="left" vertical="center"/>
      <protection locked="0"/>
    </xf>
    <xf numFmtId="0" fontId="31" fillId="2" borderId="13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0" fontId="8" fillId="2" borderId="17" xfId="0" applyFont="1" applyFill="1" applyBorder="1" applyAlignment="1" applyProtection="1">
      <alignment horizontal="left" vertical="center"/>
      <protection locked="0"/>
    </xf>
    <xf numFmtId="0" fontId="8" fillId="2" borderId="18" xfId="0" applyFont="1" applyFill="1" applyBorder="1" applyAlignment="1" applyProtection="1">
      <alignment horizontal="left" vertical="center"/>
      <protection locked="0"/>
    </xf>
    <xf numFmtId="0" fontId="0" fillId="2" borderId="17" xfId="0" applyFill="1" applyBorder="1" applyAlignment="1" applyProtection="1">
      <alignment horizontal="left" vertical="center"/>
      <protection locked="0"/>
    </xf>
    <xf numFmtId="0" fontId="0" fillId="2" borderId="18" xfId="0" applyFill="1" applyBorder="1" applyAlignment="1" applyProtection="1">
      <alignment horizontal="left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A58D2F52-83EB-495A-98D3-5FBB7DD92D02}"/>
    <cellStyle name="Normal 8" xfId="9" xr:uid="{30493AB6-16B5-489B-B949-FB82D9115C7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eautifulhourly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eautifulhourly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57150</xdr:colOff>
      <xdr:row>1</xdr:row>
      <xdr:rowOff>0</xdr:rowOff>
    </xdr:from>
    <xdr:to>
      <xdr:col>30</xdr:col>
      <xdr:colOff>276936</xdr:colOff>
      <xdr:row>9</xdr:row>
      <xdr:rowOff>38463</xdr:rowOff>
    </xdr:to>
    <xdr:pic>
      <xdr:nvPicPr>
        <xdr:cNvPr id="3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2A72FA-F87C-42F0-BB70-0EDAE35D7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4650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18</xdr:col>
      <xdr:colOff>60325</xdr:colOff>
      <xdr:row>1</xdr:row>
      <xdr:rowOff>127000</xdr:rowOff>
    </xdr:from>
    <xdr:to>
      <xdr:col>24</xdr:col>
      <xdr:colOff>431800</xdr:colOff>
      <xdr:row>7</xdr:row>
      <xdr:rowOff>92075</xdr:rowOff>
    </xdr:to>
    <xdr:sp macro="" textlink="">
      <xdr:nvSpPr>
        <xdr:cNvPr id="3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DEDE9DF-1480-B120-1BD7-BFEB91A9E218}"/>
            </a:ext>
          </a:extLst>
        </xdr:cNvPr>
        <xdr:cNvSpPr txBox="1"/>
      </xdr:nvSpPr>
      <xdr:spPr>
        <a:xfrm>
          <a:off x="83185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c4027.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41275</xdr:colOff>
      <xdr:row>7</xdr:row>
      <xdr:rowOff>180975</xdr:rowOff>
    </xdr:from>
    <xdr:to>
      <xdr:col>10</xdr:col>
      <xdr:colOff>514350</xdr:colOff>
      <xdr:row>11</xdr:row>
      <xdr:rowOff>219075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1F09FB5-82EC-A7EF-5F0F-42A780EBBB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6700" y="2971800"/>
          <a:ext cx="2044700" cy="1028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6CFA8E-4151-482F-B243-18A5E22B0D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87710C9-98AF-489D-A2E2-8F20F55808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AC3C91C-1D3E-485A-B149-5D2F5190FD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07200BC-C4C1-4752-836E-F76BFBE3A4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886E6AA-8112-4C6F-A4CB-F4BE346AEC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8811778-8575-44FC-B16E-1DD8CB6BE0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31B1F0D-C18A-4906-A6A8-0F64CF3143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580A76F-F4D7-4D37-B08D-FE0123FD42A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4A4FA01-1599-4A03-46BC-1B3EE892A10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CFC0B5E-29F1-D113-65BD-6ACA9052FE7B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9CDBF13-003B-B2AD-A691-610CBEAD45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eautifulhourly.htm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invoicingtemplate.com/beautifulhourly.html" TargetMode="External"/><Relationship Id="rId7" Type="http://schemas.openxmlformats.org/officeDocument/2006/relationships/hyperlink" Target="http://www.invoicingtemplate.com/beautifulhourly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office-kit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eautifulhourly.html" TargetMode="External"/><Relationship Id="rId11" Type="http://schemas.openxmlformats.org/officeDocument/2006/relationships/hyperlink" Target="http://www.invoicingtemplate.com/" TargetMode="External"/><Relationship Id="rId5" Type="http://schemas.openxmlformats.org/officeDocument/2006/relationships/hyperlink" Target="http://www.invoicingtemplate.com/beautifulhourly.html" TargetMode="External"/><Relationship Id="rId10" Type="http://schemas.openxmlformats.org/officeDocument/2006/relationships/hyperlink" Target="http://www.invoicingtemplate.com/beautifulhourly.html" TargetMode="External"/><Relationship Id="rId4" Type="http://schemas.openxmlformats.org/officeDocument/2006/relationships/hyperlink" Target="http://www.invoicingtemplate.com/beautifulhourly.html" TargetMode="External"/><Relationship Id="rId9" Type="http://schemas.openxmlformats.org/officeDocument/2006/relationships/hyperlink" Target="http://www.invoicingtemplate.com/beautifulhourly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85"/>
  <sheetViews>
    <sheetView showGridLines="0" showRowColHeaders="0" showZeros="0" tabSelected="1" showOutlineSymbols="0" zoomScaleNormal="100" workbookViewId="0">
      <selection activeCell="O7" sqref="O7:P7"/>
    </sheetView>
  </sheetViews>
  <sheetFormatPr defaultRowHeight="12.75" x14ac:dyDescent="0.2"/>
  <cols>
    <col min="1" max="1" width="9.85546875" style="11" customWidth="1"/>
    <col min="2" max="2" width="11.28515625" style="11" customWidth="1"/>
    <col min="3" max="3" width="8" style="5" hidden="1" customWidth="1"/>
    <col min="4" max="4" width="9.140625" style="5" hidden="1" customWidth="1"/>
    <col min="5" max="5" width="10.28515625" style="2" hidden="1" customWidth="1"/>
    <col min="6" max="6" width="16" style="2" hidden="1" customWidth="1"/>
    <col min="7" max="7" width="1.28515625" style="1" customWidth="1"/>
    <col min="8" max="8" width="9.7109375" style="1" customWidth="1"/>
    <col min="9" max="9" width="2.5703125" style="1" customWidth="1"/>
    <col min="10" max="10" width="11.28515625" style="1" customWidth="1"/>
    <col min="11" max="11" width="10.42578125" style="1" customWidth="1"/>
    <col min="12" max="12" width="16.140625" style="1" customWidth="1"/>
    <col min="13" max="13" width="4.7109375" style="1" customWidth="1"/>
    <col min="14" max="14" width="8.42578125" style="1" customWidth="1"/>
    <col min="15" max="15" width="17.7109375" style="1" customWidth="1"/>
    <col min="16" max="16" width="18.140625" style="1" customWidth="1"/>
    <col min="17" max="17" width="1.28515625" style="1" customWidth="1"/>
    <col min="18" max="18" width="1" style="1" customWidth="1"/>
    <col min="19" max="19" width="5" style="1" customWidth="1"/>
    <col min="20" max="20" width="10" style="1" customWidth="1"/>
    <col min="21" max="16384" width="9.140625" style="1"/>
  </cols>
  <sheetData>
    <row r="1" spans="1:986" s="22" customFormat="1" ht="57" customHeight="1" x14ac:dyDescent="0.2">
      <c r="A1" s="19"/>
      <c r="B1" s="19"/>
      <c r="C1" s="20"/>
      <c r="D1" s="20"/>
      <c r="E1" s="21"/>
      <c r="F1" s="21"/>
      <c r="S1" s="23"/>
      <c r="T1" s="23"/>
      <c r="U1" s="23"/>
      <c r="X1" s="23"/>
      <c r="Y1" s="23"/>
      <c r="Z1" s="23"/>
      <c r="AHU1" s="24" t="s">
        <v>50</v>
      </c>
      <c r="AIP1" s="24" t="s">
        <v>50</v>
      </c>
      <c r="AKF1" s="24" t="s">
        <v>50</v>
      </c>
      <c r="AKX1" s="24" t="s">
        <v>50</v>
      </c>
    </row>
    <row r="2" spans="1:986" ht="28.5" customHeight="1" thickBot="1" x14ac:dyDescent="0.25">
      <c r="C2" s="6"/>
      <c r="D2" s="6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X2"/>
      <c r="Y2"/>
      <c r="Z2"/>
    </row>
    <row r="3" spans="1:986" ht="34.5" customHeight="1" thickBot="1" x14ac:dyDescent="0.25">
      <c r="C3" s="6"/>
      <c r="D3" s="6"/>
      <c r="G3" s="25"/>
      <c r="H3" s="77" t="s">
        <v>29</v>
      </c>
      <c r="I3" s="77"/>
      <c r="J3" s="77"/>
      <c r="K3" s="94">
        <v>41996</v>
      </c>
      <c r="L3" s="94"/>
      <c r="M3" s="77" t="s">
        <v>28</v>
      </c>
      <c r="N3" s="77"/>
      <c r="O3" s="77"/>
      <c r="P3" s="26" t="s">
        <v>45</v>
      </c>
      <c r="Q3" s="25"/>
      <c r="X3"/>
      <c r="Y3"/>
      <c r="Z3"/>
    </row>
    <row r="4" spans="1:986" ht="30" customHeight="1" thickBot="1" x14ac:dyDescent="0.25">
      <c r="A4" s="74" t="s">
        <v>13</v>
      </c>
      <c r="B4" s="74"/>
      <c r="C4" s="7"/>
      <c r="D4" s="7"/>
      <c r="G4" s="25"/>
      <c r="H4" s="25"/>
      <c r="I4" s="25"/>
      <c r="J4" s="27"/>
      <c r="K4" s="27"/>
      <c r="L4" s="25"/>
      <c r="M4" s="25"/>
      <c r="N4" s="25"/>
      <c r="O4" s="25"/>
      <c r="P4" s="28"/>
      <c r="Q4" s="29"/>
      <c r="X4"/>
      <c r="Y4"/>
      <c r="Z4"/>
    </row>
    <row r="5" spans="1:986" ht="30.75" customHeight="1" thickBot="1" x14ac:dyDescent="0.25">
      <c r="A5" s="75" t="s">
        <v>27</v>
      </c>
      <c r="B5" s="75"/>
      <c r="C5" s="8"/>
      <c r="D5" s="8"/>
      <c r="G5" s="25"/>
      <c r="H5" s="95" t="s">
        <v>30</v>
      </c>
      <c r="I5" s="96"/>
      <c r="J5" s="96"/>
      <c r="K5" s="49" t="s">
        <v>31</v>
      </c>
      <c r="L5" s="97" t="s">
        <v>43</v>
      </c>
      <c r="M5" s="97"/>
      <c r="N5" s="97"/>
      <c r="O5" s="97"/>
      <c r="P5" s="98"/>
      <c r="Q5" s="25"/>
      <c r="X5"/>
      <c r="Y5"/>
      <c r="Z5"/>
    </row>
    <row r="6" spans="1:986" ht="20.100000000000001" customHeight="1" x14ac:dyDescent="0.2">
      <c r="A6" s="74" t="s">
        <v>14</v>
      </c>
      <c r="B6" s="74"/>
      <c r="C6" s="7"/>
      <c r="D6" s="7"/>
      <c r="G6" s="25"/>
      <c r="H6" s="25"/>
      <c r="I6" s="25"/>
      <c r="J6" s="25"/>
      <c r="K6" s="25"/>
      <c r="L6" s="99" t="s">
        <v>32</v>
      </c>
      <c r="M6" s="99"/>
      <c r="N6" s="99"/>
      <c r="O6" s="100" t="s">
        <v>33</v>
      </c>
      <c r="P6" s="100"/>
      <c r="Q6" s="30"/>
      <c r="S6" s="83" t="s">
        <v>42</v>
      </c>
      <c r="T6" s="83"/>
      <c r="U6" s="83"/>
      <c r="V6" s="83"/>
      <c r="X6"/>
      <c r="Y6"/>
      <c r="Z6"/>
    </row>
    <row r="7" spans="1:986" ht="20.100000000000001" customHeight="1" thickBot="1" x14ac:dyDescent="0.25">
      <c r="A7" s="75" t="s">
        <v>44</v>
      </c>
      <c r="B7" s="75"/>
      <c r="C7" s="8"/>
      <c r="D7" s="8"/>
      <c r="G7" s="25"/>
      <c r="H7" s="25" t="s">
        <v>46</v>
      </c>
      <c r="I7" s="25"/>
      <c r="J7" s="25"/>
      <c r="K7" s="25"/>
      <c r="L7" s="78" t="s">
        <v>20</v>
      </c>
      <c r="M7" s="79"/>
      <c r="N7" s="80"/>
      <c r="O7" s="81"/>
      <c r="P7" s="82"/>
      <c r="Q7" s="31"/>
      <c r="S7" s="1" t="s">
        <v>38</v>
      </c>
      <c r="X7"/>
      <c r="Y7"/>
      <c r="Z7"/>
    </row>
    <row r="8" spans="1:986" ht="20.100000000000001" customHeight="1" thickBot="1" x14ac:dyDescent="0.25">
      <c r="A8" s="72"/>
      <c r="B8" s="72"/>
      <c r="G8" s="25"/>
      <c r="H8" s="25"/>
      <c r="I8" s="25"/>
      <c r="J8" s="25"/>
      <c r="K8" s="25"/>
      <c r="L8" s="89" t="s">
        <v>34</v>
      </c>
      <c r="M8" s="90"/>
      <c r="N8" s="91"/>
      <c r="O8" s="101"/>
      <c r="P8" s="102"/>
      <c r="Q8" s="31"/>
      <c r="S8" s="1" t="s">
        <v>17</v>
      </c>
      <c r="X8"/>
      <c r="Y8"/>
      <c r="Z8"/>
    </row>
    <row r="9" spans="1:986" ht="20.100000000000001" customHeight="1" thickBot="1" x14ac:dyDescent="0.25">
      <c r="A9" s="76"/>
      <c r="B9" s="76"/>
      <c r="C9" s="7"/>
      <c r="D9" s="7"/>
      <c r="E9" s="2" t="s">
        <v>11</v>
      </c>
      <c r="G9" s="25"/>
      <c r="H9" s="25"/>
      <c r="I9" s="25"/>
      <c r="J9" s="25"/>
      <c r="K9" s="25"/>
      <c r="L9" s="89" t="s">
        <v>35</v>
      </c>
      <c r="M9" s="90"/>
      <c r="N9" s="91"/>
      <c r="O9" s="103"/>
      <c r="P9" s="104"/>
      <c r="Q9" s="25"/>
      <c r="S9" s="1" t="s">
        <v>34</v>
      </c>
      <c r="X9"/>
      <c r="Y9"/>
      <c r="Z9"/>
    </row>
    <row r="10" spans="1:986" ht="20.100000000000001" customHeight="1" thickBot="1" x14ac:dyDescent="0.25">
      <c r="A10" s="76"/>
      <c r="B10" s="76"/>
      <c r="C10" s="9"/>
      <c r="D10" s="9"/>
      <c r="E10" s="2">
        <v>1</v>
      </c>
      <c r="F10" s="10"/>
      <c r="G10" s="25"/>
      <c r="H10" s="32"/>
      <c r="I10" s="25"/>
      <c r="J10" s="32"/>
      <c r="K10" s="25"/>
      <c r="L10" s="89" t="s">
        <v>36</v>
      </c>
      <c r="M10" s="90"/>
      <c r="N10" s="91"/>
      <c r="O10" s="103"/>
      <c r="P10" s="104"/>
      <c r="Q10" s="25"/>
      <c r="S10" s="1" t="s">
        <v>39</v>
      </c>
      <c r="X10"/>
      <c r="Y10"/>
      <c r="Z10"/>
    </row>
    <row r="11" spans="1:986" ht="20.100000000000001" customHeight="1" thickBot="1" x14ac:dyDescent="0.25">
      <c r="A11" s="76"/>
      <c r="B11" s="76"/>
      <c r="C11" s="9"/>
      <c r="D11" s="9"/>
      <c r="F11" s="10"/>
      <c r="G11" s="25"/>
      <c r="H11" s="32"/>
      <c r="I11" s="25"/>
      <c r="J11" s="32"/>
      <c r="K11" s="25"/>
      <c r="L11" s="89" t="s">
        <v>41</v>
      </c>
      <c r="M11" s="90"/>
      <c r="N11" s="91"/>
      <c r="O11" s="103"/>
      <c r="P11" s="104"/>
      <c r="Q11" s="25"/>
      <c r="S11" s="1" t="s">
        <v>36</v>
      </c>
      <c r="X11"/>
      <c r="Y11"/>
      <c r="Z11"/>
    </row>
    <row r="12" spans="1:986" ht="20.100000000000001" customHeight="1" thickBot="1" x14ac:dyDescent="0.25">
      <c r="A12" s="76"/>
      <c r="B12" s="76"/>
      <c r="C12" s="9"/>
      <c r="D12" s="9"/>
      <c r="E12" s="2">
        <v>0</v>
      </c>
      <c r="F12" s="10"/>
      <c r="G12" s="25"/>
      <c r="H12" s="25"/>
      <c r="I12" s="33"/>
      <c r="J12" s="25"/>
      <c r="K12" s="33"/>
      <c r="L12" s="89" t="s">
        <v>37</v>
      </c>
      <c r="M12" s="90"/>
      <c r="N12" s="91"/>
      <c r="O12" s="103"/>
      <c r="P12" s="104"/>
      <c r="Q12" s="25"/>
      <c r="S12" s="1" t="s">
        <v>40</v>
      </c>
      <c r="X12"/>
      <c r="Y12"/>
      <c r="Z12"/>
    </row>
    <row r="13" spans="1:986" ht="10.5" customHeight="1" x14ac:dyDescent="0.2">
      <c r="A13" s="76"/>
      <c r="B13" s="76"/>
      <c r="C13" s="9"/>
      <c r="D13" s="9"/>
      <c r="E13" s="2">
        <v>1</v>
      </c>
      <c r="F13" s="10"/>
      <c r="G13" s="25"/>
      <c r="H13" s="25"/>
      <c r="I13" s="25"/>
      <c r="J13" s="25"/>
      <c r="K13" s="25"/>
      <c r="L13" s="34"/>
      <c r="M13" s="34"/>
      <c r="N13" s="34"/>
      <c r="O13" s="92"/>
      <c r="P13" s="92"/>
      <c r="Q13" s="25"/>
      <c r="X13"/>
      <c r="Y13"/>
      <c r="Z13"/>
    </row>
    <row r="14" spans="1:986" ht="12.75" hidden="1" customHeight="1" x14ac:dyDescent="0.2">
      <c r="A14" s="57" t="s">
        <v>25</v>
      </c>
      <c r="B14" s="58"/>
      <c r="C14" s="9"/>
      <c r="D14" s="9"/>
      <c r="E14" s="2">
        <v>0.1</v>
      </c>
      <c r="F14" s="10"/>
      <c r="G14" s="25"/>
      <c r="H14" s="25"/>
      <c r="I14" s="25"/>
      <c r="J14" s="25"/>
      <c r="K14" s="25"/>
      <c r="L14" s="34"/>
      <c r="M14" s="34"/>
      <c r="N14" s="34"/>
      <c r="O14" s="92"/>
      <c r="P14" s="92"/>
      <c r="Q14" s="25"/>
      <c r="X14"/>
      <c r="Y14"/>
      <c r="Z14"/>
    </row>
    <row r="15" spans="1:986" ht="13.5" thickBot="1" x14ac:dyDescent="0.25">
      <c r="A15" s="57"/>
      <c r="B15" s="58"/>
      <c r="C15" s="9"/>
      <c r="D15" s="9"/>
      <c r="E15" s="2">
        <v>3.2000000000000001E-2</v>
      </c>
      <c r="F15" s="10"/>
      <c r="G15" s="25"/>
      <c r="H15" s="25"/>
      <c r="I15" s="25"/>
      <c r="J15" s="25"/>
      <c r="K15" s="25"/>
      <c r="L15" s="34"/>
      <c r="M15" s="34"/>
      <c r="N15" s="34"/>
      <c r="O15" s="92"/>
      <c r="P15" s="92"/>
      <c r="Q15" s="25"/>
      <c r="X15"/>
      <c r="Y15"/>
      <c r="Z15"/>
    </row>
    <row r="16" spans="1:986" ht="24.95" customHeight="1" thickBot="1" x14ac:dyDescent="0.25">
      <c r="A16" s="57"/>
      <c r="B16" s="59"/>
      <c r="C16" s="9"/>
      <c r="D16" s="9"/>
      <c r="G16" s="25"/>
      <c r="H16" s="73" t="s">
        <v>3</v>
      </c>
      <c r="I16" s="73"/>
      <c r="J16" s="73" t="s">
        <v>2</v>
      </c>
      <c r="K16" s="73"/>
      <c r="L16" s="73" t="s">
        <v>6</v>
      </c>
      <c r="M16" s="73"/>
      <c r="N16" s="73"/>
      <c r="O16" s="73" t="s">
        <v>5</v>
      </c>
      <c r="P16" s="73"/>
      <c r="Q16" s="25"/>
      <c r="X16"/>
      <c r="Y16"/>
      <c r="Z16"/>
    </row>
    <row r="17" spans="1:26" ht="24.95" customHeight="1" thickBot="1" x14ac:dyDescent="0.25">
      <c r="A17" s="12"/>
      <c r="B17" s="12"/>
      <c r="C17" s="9"/>
      <c r="D17" s="9"/>
      <c r="G17" s="25"/>
      <c r="H17" s="60"/>
      <c r="I17" s="60"/>
      <c r="J17" s="60"/>
      <c r="K17" s="60"/>
      <c r="L17" s="60"/>
      <c r="M17" s="60"/>
      <c r="N17" s="60"/>
      <c r="O17" s="60"/>
      <c r="P17" s="60"/>
      <c r="Q17" s="25"/>
      <c r="X17"/>
      <c r="Y17"/>
      <c r="Z17"/>
    </row>
    <row r="18" spans="1:26" ht="14.25" hidden="1" customHeight="1" x14ac:dyDescent="0.2">
      <c r="A18" s="13"/>
      <c r="B18" s="14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35"/>
      <c r="X18"/>
      <c r="Y18"/>
      <c r="Z18"/>
    </row>
    <row r="19" spans="1:26" ht="10.5" hidden="1" customHeight="1" x14ac:dyDescent="0.2">
      <c r="A19" s="13"/>
      <c r="B19" s="1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36"/>
      <c r="X19"/>
      <c r="Y19"/>
      <c r="Z19"/>
    </row>
    <row r="20" spans="1:26" ht="20.25" customHeight="1" thickBot="1" x14ac:dyDescent="0.25">
      <c r="A20" s="57"/>
      <c r="B20" s="58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X20"/>
      <c r="Y20"/>
      <c r="Z20"/>
    </row>
    <row r="21" spans="1:26" ht="20.100000000000001" customHeight="1" thickBot="1" x14ac:dyDescent="0.25">
      <c r="A21" s="16" t="s">
        <v>23</v>
      </c>
      <c r="B21" s="16" t="s">
        <v>19</v>
      </c>
      <c r="C21" s="1"/>
      <c r="D21" s="1"/>
      <c r="E21" s="2" t="s">
        <v>8</v>
      </c>
      <c r="F21" s="2" t="s">
        <v>15</v>
      </c>
      <c r="G21" s="25"/>
      <c r="H21" s="66" t="s">
        <v>7</v>
      </c>
      <c r="I21" s="67"/>
      <c r="J21" s="67"/>
      <c r="K21" s="67"/>
      <c r="L21" s="68"/>
      <c r="M21" s="66" t="s">
        <v>21</v>
      </c>
      <c r="N21" s="68"/>
      <c r="O21" s="50" t="s">
        <v>22</v>
      </c>
      <c r="P21" s="50" t="s">
        <v>18</v>
      </c>
      <c r="Q21" s="37"/>
      <c r="X21"/>
      <c r="Y21"/>
      <c r="Z21"/>
    </row>
    <row r="22" spans="1:26" ht="20.100000000000001" customHeight="1" thickBot="1" x14ac:dyDescent="0.25">
      <c r="A22" s="18"/>
      <c r="C22" s="1"/>
      <c r="D22" s="1"/>
      <c r="E22" s="3">
        <v>0</v>
      </c>
      <c r="F22" s="3">
        <v>0</v>
      </c>
      <c r="G22" s="25"/>
      <c r="H22" s="69"/>
      <c r="I22" s="70"/>
      <c r="J22" s="70"/>
      <c r="K22" s="70"/>
      <c r="L22" s="71"/>
      <c r="M22" s="56">
        <v>0</v>
      </c>
      <c r="N22" s="56"/>
      <c r="O22" s="45">
        <v>0</v>
      </c>
      <c r="P22" s="44">
        <f>oknQuantity_1*oknPrice_1</f>
        <v>0</v>
      </c>
      <c r="Q22" s="38"/>
    </row>
    <row r="23" spans="1:26" ht="20.100000000000001" customHeight="1" thickBot="1" x14ac:dyDescent="0.25">
      <c r="A23" s="18"/>
      <c r="C23" s="1"/>
      <c r="D23" s="1"/>
      <c r="E23" s="3">
        <v>0</v>
      </c>
      <c r="F23" s="3">
        <v>0</v>
      </c>
      <c r="G23" s="25"/>
      <c r="H23" s="69"/>
      <c r="I23" s="70"/>
      <c r="J23" s="70"/>
      <c r="K23" s="70"/>
      <c r="L23" s="71"/>
      <c r="M23" s="56">
        <v>0</v>
      </c>
      <c r="N23" s="56"/>
      <c r="O23" s="45">
        <v>0</v>
      </c>
      <c r="P23" s="44">
        <f>oknQuantity_2*oknPrice_2</f>
        <v>0</v>
      </c>
      <c r="Q23" s="39"/>
    </row>
    <row r="24" spans="1:26" ht="20.100000000000001" customHeight="1" thickBot="1" x14ac:dyDescent="0.25">
      <c r="A24" s="18"/>
      <c r="C24" s="1"/>
      <c r="D24" s="1"/>
      <c r="E24" s="3">
        <v>0</v>
      </c>
      <c r="F24" s="3">
        <v>0</v>
      </c>
      <c r="G24" s="25"/>
      <c r="H24" s="69"/>
      <c r="I24" s="70"/>
      <c r="J24" s="70"/>
      <c r="K24" s="70"/>
      <c r="L24" s="71"/>
      <c r="M24" s="56">
        <v>0</v>
      </c>
      <c r="N24" s="56"/>
      <c r="O24" s="45">
        <v>0</v>
      </c>
      <c r="P24" s="44">
        <f>oknQuantity_3*oknPrice_3</f>
        <v>0</v>
      </c>
      <c r="Q24" s="39"/>
    </row>
    <row r="25" spans="1:26" ht="20.100000000000001" customHeight="1" thickBot="1" x14ac:dyDescent="0.25">
      <c r="A25" s="18"/>
      <c r="C25" s="1"/>
      <c r="D25" s="1"/>
      <c r="E25" s="3">
        <v>0</v>
      </c>
      <c r="F25" s="3">
        <v>0</v>
      </c>
      <c r="G25" s="25"/>
      <c r="H25" s="69"/>
      <c r="I25" s="70"/>
      <c r="J25" s="70"/>
      <c r="K25" s="70"/>
      <c r="L25" s="71"/>
      <c r="M25" s="56">
        <v>0</v>
      </c>
      <c r="N25" s="56"/>
      <c r="O25" s="45">
        <v>0</v>
      </c>
      <c r="P25" s="44">
        <f>oknQuantity_4*oknPrice_4</f>
        <v>0</v>
      </c>
      <c r="Q25" s="39"/>
      <c r="S25" s="93" t="s">
        <v>24</v>
      </c>
      <c r="T25" s="93"/>
      <c r="U25" s="93"/>
    </row>
    <row r="26" spans="1:26" ht="20.100000000000001" customHeight="1" thickBot="1" x14ac:dyDescent="0.25">
      <c r="A26" s="18"/>
      <c r="C26" s="1"/>
      <c r="D26" s="1"/>
      <c r="E26" s="3">
        <v>0</v>
      </c>
      <c r="F26" s="3">
        <v>0</v>
      </c>
      <c r="G26" s="25"/>
      <c r="H26" s="69"/>
      <c r="I26" s="70"/>
      <c r="J26" s="70"/>
      <c r="K26" s="70"/>
      <c r="L26" s="71"/>
      <c r="M26" s="56">
        <v>0</v>
      </c>
      <c r="N26" s="56"/>
      <c r="O26" s="45">
        <v>0</v>
      </c>
      <c r="P26" s="44">
        <f>oknQuantity_5*oknPrice_5</f>
        <v>0</v>
      </c>
      <c r="Q26" s="39"/>
      <c r="S26" s="93"/>
      <c r="T26" s="93"/>
      <c r="U26" s="93"/>
    </row>
    <row r="27" spans="1:26" ht="20.100000000000001" customHeight="1" thickBot="1" x14ac:dyDescent="0.25">
      <c r="A27" s="18"/>
      <c r="C27" s="1"/>
      <c r="D27" s="1"/>
      <c r="E27" s="3">
        <v>0</v>
      </c>
      <c r="F27" s="3">
        <v>0</v>
      </c>
      <c r="G27" s="25"/>
      <c r="H27" s="69"/>
      <c r="I27" s="70"/>
      <c r="J27" s="70"/>
      <c r="K27" s="70"/>
      <c r="L27" s="71"/>
      <c r="M27" s="56">
        <v>0</v>
      </c>
      <c r="N27" s="56"/>
      <c r="O27" s="45">
        <v>0</v>
      </c>
      <c r="P27" s="44">
        <f>oknQuantity_6*oknPrice_6</f>
        <v>0</v>
      </c>
      <c r="Q27" s="39"/>
      <c r="S27" s="93"/>
      <c r="T27" s="93"/>
      <c r="U27" s="93"/>
    </row>
    <row r="28" spans="1:26" ht="20.100000000000001" customHeight="1" thickBot="1" x14ac:dyDescent="0.25">
      <c r="A28" s="18"/>
      <c r="C28" s="1"/>
      <c r="D28" s="1"/>
      <c r="E28" s="3">
        <v>0</v>
      </c>
      <c r="F28" s="3">
        <v>0</v>
      </c>
      <c r="G28" s="25"/>
      <c r="H28" s="69"/>
      <c r="I28" s="70"/>
      <c r="J28" s="70"/>
      <c r="K28" s="70"/>
      <c r="L28" s="71"/>
      <c r="M28" s="56">
        <v>0</v>
      </c>
      <c r="N28" s="56"/>
      <c r="O28" s="45">
        <v>0</v>
      </c>
      <c r="P28" s="44">
        <f>oknQuantity_7*oknPrice_7</f>
        <v>0</v>
      </c>
      <c r="Q28" s="39"/>
      <c r="S28" s="93"/>
      <c r="T28" s="93"/>
      <c r="U28" s="93"/>
    </row>
    <row r="29" spans="1:26" ht="20.100000000000001" customHeight="1" thickBot="1" x14ac:dyDescent="0.25">
      <c r="A29" s="18"/>
      <c r="C29" s="1"/>
      <c r="D29" s="1"/>
      <c r="E29" s="3">
        <v>0</v>
      </c>
      <c r="F29" s="3">
        <v>0</v>
      </c>
      <c r="G29" s="25"/>
      <c r="H29" s="69"/>
      <c r="I29" s="70"/>
      <c r="J29" s="70"/>
      <c r="K29" s="70"/>
      <c r="L29" s="71"/>
      <c r="M29" s="56">
        <v>0</v>
      </c>
      <c r="N29" s="56"/>
      <c r="O29" s="45">
        <v>0</v>
      </c>
      <c r="P29" s="44">
        <f>oknQuantity_8*oknPrice_8</f>
        <v>0</v>
      </c>
      <c r="Q29" s="39"/>
      <c r="S29" s="93"/>
      <c r="T29" s="93"/>
      <c r="U29" s="93"/>
    </row>
    <row r="30" spans="1:26" ht="20.100000000000001" customHeight="1" thickBot="1" x14ac:dyDescent="0.25">
      <c r="A30" s="18"/>
      <c r="C30" s="1"/>
      <c r="D30" s="1"/>
      <c r="E30" s="3">
        <v>0</v>
      </c>
      <c r="F30" s="3">
        <v>0</v>
      </c>
      <c r="G30" s="25"/>
      <c r="H30" s="69"/>
      <c r="I30" s="70"/>
      <c r="J30" s="70"/>
      <c r="K30" s="70"/>
      <c r="L30" s="71"/>
      <c r="M30" s="56">
        <v>0</v>
      </c>
      <c r="N30" s="56"/>
      <c r="O30" s="45">
        <v>0</v>
      </c>
      <c r="P30" s="44">
        <f>oknQuantity_9*oknPrice_9</f>
        <v>0</v>
      </c>
      <c r="Q30" s="39"/>
      <c r="S30" s="61" t="s">
        <v>26</v>
      </c>
      <c r="T30" s="61"/>
      <c r="U30" s="61"/>
    </row>
    <row r="31" spans="1:26" ht="20.100000000000001" customHeight="1" thickBot="1" x14ac:dyDescent="0.25">
      <c r="A31" s="18"/>
      <c r="C31" s="1"/>
      <c r="D31" s="1"/>
      <c r="E31" s="3">
        <v>0</v>
      </c>
      <c r="F31" s="3">
        <v>0</v>
      </c>
      <c r="G31" s="25"/>
      <c r="H31" s="69"/>
      <c r="I31" s="70"/>
      <c r="J31" s="70"/>
      <c r="K31" s="70"/>
      <c r="L31" s="71"/>
      <c r="M31" s="56">
        <v>0</v>
      </c>
      <c r="N31" s="56"/>
      <c r="O31" s="45">
        <v>0</v>
      </c>
      <c r="P31" s="44">
        <f>oknQuantity_10*oknPrice_10</f>
        <v>0</v>
      </c>
      <c r="Q31" s="39"/>
      <c r="S31" s="61"/>
      <c r="T31" s="61"/>
      <c r="U31" s="61"/>
    </row>
    <row r="32" spans="1:26" ht="20.100000000000001" customHeight="1" thickBot="1" x14ac:dyDescent="0.25">
      <c r="A32" s="18"/>
      <c r="C32" s="1"/>
      <c r="D32" s="1"/>
      <c r="E32" s="3">
        <v>0</v>
      </c>
      <c r="F32" s="3">
        <v>0</v>
      </c>
      <c r="G32" s="25"/>
      <c r="H32" s="69"/>
      <c r="I32" s="70"/>
      <c r="J32" s="70"/>
      <c r="K32" s="70"/>
      <c r="L32" s="71"/>
      <c r="M32" s="56">
        <v>0</v>
      </c>
      <c r="N32" s="56"/>
      <c r="O32" s="45">
        <v>0</v>
      </c>
      <c r="P32" s="44">
        <f>oknQuantity_11*oknPrice_11</f>
        <v>0</v>
      </c>
      <c r="Q32" s="39"/>
      <c r="S32" s="61"/>
      <c r="T32" s="61"/>
      <c r="U32" s="61"/>
    </row>
    <row r="33" spans="1:21" ht="20.100000000000001" customHeight="1" thickBot="1" x14ac:dyDescent="0.25">
      <c r="A33" s="18"/>
      <c r="C33" s="1"/>
      <c r="D33" s="1"/>
      <c r="E33" s="3">
        <v>0</v>
      </c>
      <c r="F33" s="3">
        <v>0</v>
      </c>
      <c r="G33" s="25"/>
      <c r="H33" s="69"/>
      <c r="I33" s="70"/>
      <c r="J33" s="70"/>
      <c r="K33" s="70"/>
      <c r="L33" s="71"/>
      <c r="M33" s="56">
        <v>0</v>
      </c>
      <c r="N33" s="56"/>
      <c r="O33" s="45">
        <v>0</v>
      </c>
      <c r="P33" s="44">
        <f>oknQuantity_12*oknPrice_12</f>
        <v>0</v>
      </c>
      <c r="Q33" s="39"/>
      <c r="S33" s="61"/>
      <c r="T33" s="61"/>
      <c r="U33" s="61"/>
    </row>
    <row r="34" spans="1:21" ht="20.100000000000001" customHeight="1" thickBot="1" x14ac:dyDescent="0.25">
      <c r="F34" s="4">
        <f t="array" ref="F34">SUM(oknTaxable_1:oknTaxable_12*oknLineTotal_1:oknLineTotal_12)</f>
        <v>0</v>
      </c>
      <c r="G34" s="25"/>
      <c r="H34" s="31"/>
      <c r="I34" s="31"/>
      <c r="J34" s="31"/>
      <c r="K34" s="31"/>
      <c r="L34" s="31"/>
      <c r="M34" s="31"/>
      <c r="N34" s="85" t="s">
        <v>4</v>
      </c>
      <c r="O34" s="85"/>
      <c r="P34" s="46">
        <f>SUM(oknLineTotal_1:oknLineTotal_12)</f>
        <v>0</v>
      </c>
      <c r="Q34" s="38"/>
    </row>
    <row r="35" spans="1:21" ht="20.100000000000001" customHeight="1" thickBot="1" x14ac:dyDescent="0.25">
      <c r="G35" s="25"/>
      <c r="H35" s="31"/>
      <c r="I35" s="31"/>
      <c r="J35" s="31"/>
      <c r="K35" s="31"/>
      <c r="L35" s="31"/>
      <c r="M35" s="31"/>
      <c r="N35" s="51" t="s">
        <v>16</v>
      </c>
      <c r="O35" s="52">
        <v>0.1</v>
      </c>
      <c r="P35" s="47">
        <f>ROUND(IF(oknTaxType=0,0, oknTax1Rate*(oknSubTotal+IF(oknTaxTotalIncludingShippingCost=0,0,oknShippingCost))),2)</f>
        <v>0</v>
      </c>
      <c r="Q35" s="38"/>
    </row>
    <row r="36" spans="1:21" ht="20.100000000000001" hidden="1" customHeight="1" thickBot="1" x14ac:dyDescent="0.25">
      <c r="G36" s="25"/>
      <c r="H36" s="31"/>
      <c r="I36" s="31"/>
      <c r="J36" s="31"/>
      <c r="K36" s="31"/>
      <c r="L36" s="31"/>
      <c r="M36" s="31"/>
      <c r="N36" s="53" t="s">
        <v>16</v>
      </c>
      <c r="O36" s="54">
        <v>3.2000000000000001E-2</v>
      </c>
      <c r="P36" s="47">
        <f>ROUND(IF(oknTaxType&lt;&gt;2,0,oknTax2Rate*(oknLineTotalTaxable+IF(oknTaxTotalIncludingShippingCost=0,0,oknShippingCost)+IF(oknTax2IsAppliedToTax1=0,0,oknTax1))),2)</f>
        <v>0</v>
      </c>
      <c r="Q36" s="40"/>
    </row>
    <row r="37" spans="1:21" ht="20.100000000000001" customHeight="1" thickBot="1" x14ac:dyDescent="0.25">
      <c r="A37" s="72"/>
      <c r="B37" s="72"/>
      <c r="G37" s="25"/>
      <c r="H37" s="41" t="s">
        <v>47</v>
      </c>
      <c r="I37" s="31"/>
      <c r="J37" s="31"/>
      <c r="K37" s="31"/>
      <c r="L37" s="31"/>
      <c r="M37" s="31"/>
      <c r="N37" s="86" t="s">
        <v>0</v>
      </c>
      <c r="O37" s="87"/>
      <c r="P37" s="48">
        <v>0</v>
      </c>
      <c r="Q37" s="42"/>
    </row>
    <row r="38" spans="1:21" ht="20.100000000000001" customHeight="1" thickBot="1" x14ac:dyDescent="0.25">
      <c r="A38" s="72"/>
      <c r="B38" s="72"/>
      <c r="G38" s="25"/>
      <c r="H38" s="43" t="s">
        <v>48</v>
      </c>
      <c r="I38" s="25"/>
      <c r="J38" s="25"/>
      <c r="K38" s="25"/>
      <c r="L38" s="25"/>
      <c r="M38" s="25"/>
      <c r="N38" s="88" t="s">
        <v>1</v>
      </c>
      <c r="O38" s="88"/>
      <c r="P38" s="47">
        <f>ROUND(oknSubTotal + oknShippingCost + IF(oknTaxType=0,0,IF(oknTaxType=1,oknTax1,oknTax1+oknTax2)),2)</f>
        <v>0</v>
      </c>
      <c r="Q38" s="38"/>
    </row>
    <row r="39" spans="1:21" ht="20.100000000000001" customHeight="1" thickBot="1" x14ac:dyDescent="0.25">
      <c r="G39" s="25"/>
      <c r="H39" s="25"/>
      <c r="I39" s="25"/>
      <c r="J39" s="25"/>
      <c r="K39" s="25"/>
      <c r="L39" s="25"/>
      <c r="M39" s="25"/>
      <c r="N39" s="84" t="s">
        <v>10</v>
      </c>
      <c r="O39" s="84"/>
      <c r="P39" s="48">
        <v>0</v>
      </c>
      <c r="Q39" s="25"/>
    </row>
    <row r="40" spans="1:21" ht="20.100000000000001" customHeight="1" thickBot="1" x14ac:dyDescent="0.25">
      <c r="G40" s="25"/>
      <c r="H40" s="25"/>
      <c r="I40" s="25"/>
      <c r="J40" s="25"/>
      <c r="K40" s="25"/>
      <c r="L40" s="25"/>
      <c r="M40" s="25"/>
      <c r="N40" s="84" t="s">
        <v>9</v>
      </c>
      <c r="O40" s="84"/>
      <c r="P40" s="47">
        <f>oknTotal-oknPayments</f>
        <v>0</v>
      </c>
      <c r="Q40" s="25"/>
    </row>
    <row r="41" spans="1:21" x14ac:dyDescent="0.2"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21" ht="18" hidden="1" customHeight="1" x14ac:dyDescent="0.2"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21" ht="13.5" thickBot="1" x14ac:dyDescent="0.25"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21" ht="25.5" customHeight="1" thickBot="1" x14ac:dyDescent="0.25">
      <c r="G44" s="25"/>
      <c r="H44" s="63" t="s">
        <v>12</v>
      </c>
      <c r="I44" s="64"/>
      <c r="J44" s="64"/>
      <c r="K44" s="64"/>
      <c r="L44" s="64"/>
      <c r="M44" s="64"/>
      <c r="N44" s="64"/>
      <c r="O44" s="64"/>
      <c r="P44" s="65"/>
      <c r="Q44" s="25"/>
    </row>
    <row r="45" spans="1:21" x14ac:dyDescent="0.2">
      <c r="G45" s="25"/>
      <c r="H45" s="62"/>
      <c r="I45" s="62"/>
      <c r="J45" s="62"/>
      <c r="K45" s="62"/>
      <c r="L45" s="62"/>
      <c r="M45" s="62"/>
      <c r="N45" s="62"/>
      <c r="O45" s="62"/>
      <c r="P45" s="62"/>
      <c r="Q45" s="25"/>
    </row>
    <row r="46" spans="1:21" x14ac:dyDescent="0.2"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944" spans="1:1" hidden="1" x14ac:dyDescent="0.2">
      <c r="A944" s="17" t="s">
        <v>49</v>
      </c>
    </row>
    <row r="974" spans="1:1" hidden="1" x14ac:dyDescent="0.2">
      <c r="A974" s="17" t="s">
        <v>49</v>
      </c>
    </row>
    <row r="981" spans="1:1" hidden="1" x14ac:dyDescent="0.2">
      <c r="A981" s="17" t="s">
        <v>49</v>
      </c>
    </row>
    <row r="985" spans="1:1" hidden="1" x14ac:dyDescent="0.2">
      <c r="A985" s="17" t="s">
        <v>49</v>
      </c>
    </row>
  </sheetData>
  <sheetProtection sheet="1" objects="1" scenarios="1" selectLockedCells="1"/>
  <mergeCells count="78">
    <mergeCell ref="N40:O40"/>
    <mergeCell ref="H3:J3"/>
    <mergeCell ref="K3:L3"/>
    <mergeCell ref="H5:J5"/>
    <mergeCell ref="L5:P5"/>
    <mergeCell ref="L6:N6"/>
    <mergeCell ref="O6:P6"/>
    <mergeCell ref="L8:N8"/>
    <mergeCell ref="L9:N9"/>
    <mergeCell ref="L10:N10"/>
    <mergeCell ref="O8:P8"/>
    <mergeCell ref="O9:P9"/>
    <mergeCell ref="O10:P10"/>
    <mergeCell ref="O11:P11"/>
    <mergeCell ref="O12:P12"/>
    <mergeCell ref="L11:N11"/>
    <mergeCell ref="M3:O3"/>
    <mergeCell ref="L7:N7"/>
    <mergeCell ref="O7:P7"/>
    <mergeCell ref="S6:V6"/>
    <mergeCell ref="N39:O39"/>
    <mergeCell ref="N34:O34"/>
    <mergeCell ref="N37:O37"/>
    <mergeCell ref="N38:O38"/>
    <mergeCell ref="M30:N30"/>
    <mergeCell ref="M32:N32"/>
    <mergeCell ref="L12:N12"/>
    <mergeCell ref="O13:P13"/>
    <mergeCell ref="O14:P14"/>
    <mergeCell ref="O15:P15"/>
    <mergeCell ref="S25:U29"/>
    <mergeCell ref="O16:P16"/>
    <mergeCell ref="A4:B4"/>
    <mergeCell ref="A5:B5"/>
    <mergeCell ref="A6:B6"/>
    <mergeCell ref="A7:B7"/>
    <mergeCell ref="A9:B13"/>
    <mergeCell ref="A8:B8"/>
    <mergeCell ref="A38:B38"/>
    <mergeCell ref="A37:B37"/>
    <mergeCell ref="J16:K16"/>
    <mergeCell ref="H29:L29"/>
    <mergeCell ref="H30:L30"/>
    <mergeCell ref="H27:L27"/>
    <mergeCell ref="H28:L28"/>
    <mergeCell ref="H31:L31"/>
    <mergeCell ref="H16:I16"/>
    <mergeCell ref="H17:I17"/>
    <mergeCell ref="J17:K17"/>
    <mergeCell ref="L16:N16"/>
    <mergeCell ref="L17:N17"/>
    <mergeCell ref="M27:N27"/>
    <mergeCell ref="M33:N33"/>
    <mergeCell ref="M31:N31"/>
    <mergeCell ref="O17:P17"/>
    <mergeCell ref="S30:U33"/>
    <mergeCell ref="H45:P45"/>
    <mergeCell ref="H44:P44"/>
    <mergeCell ref="H21:L21"/>
    <mergeCell ref="H22:L22"/>
    <mergeCell ref="H23:L23"/>
    <mergeCell ref="H24:L24"/>
    <mergeCell ref="H25:L25"/>
    <mergeCell ref="H26:L26"/>
    <mergeCell ref="H32:L32"/>
    <mergeCell ref="H33:L33"/>
    <mergeCell ref="M21:N21"/>
    <mergeCell ref="M22:N22"/>
    <mergeCell ref="M28:N28"/>
    <mergeCell ref="M29:N29"/>
    <mergeCell ref="M24:N24"/>
    <mergeCell ref="M25:N25"/>
    <mergeCell ref="M26:N26"/>
    <mergeCell ref="A14:B14"/>
    <mergeCell ref="A15:B15"/>
    <mergeCell ref="A16:B16"/>
    <mergeCell ref="A20:B20"/>
    <mergeCell ref="M23:N23"/>
  </mergeCells>
  <phoneticPr fontId="8" type="noConversion"/>
  <dataValidations count="9">
    <dataValidation type="decimal" operator="lessThanOrEqual" allowBlank="1" showInputMessage="1" showErrorMessage="1" errorTitle="Invalid Input" error="Please enter a valid numeric_x000a_value." sqref="M22:M33 O22:O33 O35:O36 P37 P39" xr:uid="{00000000-0002-0000-0000-000000000000}">
      <formula1>999999999.99</formula1>
    </dataValidation>
    <dataValidation type="textLength" allowBlank="1" showInputMessage="1" showErrorMessage="1" errorTitle="Invalid Input" error="Max characters allowed: 10" sqref="A22:A33 P3 O7" xr:uid="{00000000-0002-0000-0000-000001000000}">
      <formula1>0</formula1>
      <formula2>10</formula2>
    </dataValidation>
    <dataValidation type="date" allowBlank="1" showErrorMessage="1" errorTitle="Invalid Input" error="Please enter a valid date." sqref="K3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L7 O9:O10 O13:P14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5:P15 O11:O12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H17:I17 L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J17:K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3:H33" xr:uid="{00000000-0002-0000-0000-000008000000}">
      <formula1>100</formula1>
    </dataValidation>
  </dataValidations>
  <hyperlinks>
    <hyperlink ref="S30" r:id="rId1" display="http://www.InvoicingTemplates.com" xr:uid="{00000000-0004-0000-0000-000002000000}"/>
    <hyperlink ref="A14" r:id="rId2" display="http://www.office-kit.com" xr:uid="{00000000-0004-0000-0000-000005000000}"/>
    <hyperlink ref="A974" r:id="rId3" tooltip="Beautiful Billing Template with Hourly Rate" display="http://www.invoicingtemplate.com/beautifulhourly.html" xr:uid="{00000000-0004-0000-0000-00000A000000}"/>
    <hyperlink ref="AKF1" r:id="rId4" tooltip="Beautiful Service Invoice Template with Hourly Rate" display="http://www.invoicingtemplate.com/beautifulhourly.html" xr:uid="{00000000-0004-0000-0000-00000B000000}"/>
    <hyperlink ref="A944" r:id="rId5" tooltip="Beautiful Billing Template with Hourly Rate" display="http://www.invoicingtemplate.com/beautifulhourly.html" xr:uid="{00000000-0004-0000-0000-00000C000000}"/>
    <hyperlink ref="AKX1" r:id="rId6" tooltip="Beautiful Service Invoice Template with Hourly Rate" display="http://www.invoicingtemplate.com/beautifulhourly.html" xr:uid="{00000000-0004-0000-0000-00000D000000}"/>
    <hyperlink ref="A985" r:id="rId7" tooltip="Beautiful Billing Template with Hourly Rate" display="http://www.invoicingtemplate.com/beautifulhourly.html" xr:uid="{00000000-0004-0000-0000-00000E000000}"/>
    <hyperlink ref="AHU1" r:id="rId8" tooltip="Beautiful Service Invoice Template with Hourly Rate" display="http://www.invoicingtemplate.com/beautifulhourly.html" xr:uid="{00000000-0004-0000-0000-00000F000000}"/>
    <hyperlink ref="A981" r:id="rId9" tooltip="Beautiful Billing Template with Hourly Rate" display="http://www.invoicingtemplate.com/beautifulhourly.html" xr:uid="{00000000-0004-0000-0000-000010000000}"/>
    <hyperlink ref="AIP1" r:id="rId10" tooltip="Beautiful Service Invoice Template with Hourly Rate" display="http://www.invoicingtemplate.com/beautifulhourly.html" xr:uid="{00000000-0004-0000-0000-000011000000}"/>
    <hyperlink ref="S30:U33" r:id="rId11" display="InvoicingTemplates.com" xr:uid="{3E7B538D-930F-4D90-BE1C-84DEBA7EAAB9}"/>
  </hyperlinks>
  <printOptions horizontalCentered="1"/>
  <pageMargins left="0" right="0" top="0.1" bottom="0.1" header="0" footer="0"/>
  <pageSetup paperSize="9" orientation="portrait" horizontalDpi="300" verticalDpi="300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ED6D-2DCF-4784-8696-6CFE21AC213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5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124</vt:i4>
      </vt:variant>
    </vt:vector>
  </HeadingPairs>
  <TitlesOfParts>
    <vt:vector size="12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Beautiful Service Invoice Template with Hourly Rate</dc:title>
  <dc:subject>"Beautiful Service Invoice Template with Hourly Rate" summary: Invoices are business documents, and they should be beautiful and professional like the other business documents. Beautiful Service Invoice Template with Hourly Rate is a sample invoice created based on c4025 (Hourly Service Billing Format) .</dc:subject>
  <dc:creator>https://www.invoicingtemplate.com/</dc:creator>
  <cp:keywords/>
  <dc:description>https://www.invoicingtemplate.com/beautifulhourly.html</dc:description>
  <cp:lastModifiedBy>liangjun yu</cp:lastModifiedBy>
  <cp:lastPrinted>2020-04-06T08:50:29Z</cp:lastPrinted>
  <dcterms:created xsi:type="dcterms:W3CDTF">2000-07-27T22:24:14Z</dcterms:created>
  <dcterms:modified xsi:type="dcterms:W3CDTF">2024-03-08T11:26:24Z</dcterms:modified>
  <cp:category>Beautiful Service Invoice Template with Hourly Rate, Beautiful Billing Template with Hourly Rate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90, North Las Vegas, Nevada, 238702, 216961, 7001100206949636110?+10.02%, 98.0 sq mi, 253.8 km2, 2,436/sq mi, 941/km2, 36°17′09″N 115°05′38″W? / ?36.2857°N 115.0939°W? / 36.2857; -115.0939? (North Las Vegas)</vt:lpwstr>
  </property>
</Properties>
</file>