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3001\"/>
    </mc:Choice>
  </mc:AlternateContent>
  <xr:revisionPtr revIDLastSave="0" documentId="13_ncr:1_{108E06FB-EE8F-46C9-98E4-59F105374C71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UniformSoftware.com" sheetId="22" r:id="rId2"/>
  </sheets>
  <definedNames>
    <definedName name="InvoicingTemplateLinkTarget" hidden="1">#REF!</definedName>
    <definedName name="oknBalanceDue">Invoice!$O$38</definedName>
    <definedName name="oknCompanyAddress">Invoice!$G$4</definedName>
    <definedName name="oknCompanyCityStateZip">Invoice!$G$5</definedName>
    <definedName name="oknCompanyContact">Invoice!$G$6</definedName>
    <definedName name="oknCompanyName">Invoice!$G$3</definedName>
    <definedName name="oknCost_1">Invoice!$E$20</definedName>
    <definedName name="oknCost_10">Invoice!$E$29</definedName>
    <definedName name="oknCost_11">Invoice!$E$30</definedName>
    <definedName name="oknCost_12">Invoice!$E$31</definedName>
    <definedName name="oknCost_2">Invoice!$E$21</definedName>
    <definedName name="oknCost_3">Invoice!$E$22</definedName>
    <definedName name="oknCost_4">Invoice!$E$23</definedName>
    <definedName name="oknCost_5">Invoice!$E$24</definedName>
    <definedName name="oknCost_6">Invoice!$E$25</definedName>
    <definedName name="oknCost_7">Invoice!$E$26</definedName>
    <definedName name="oknCost_8">Invoice!$E$27</definedName>
    <definedName name="oknCost_9">Invoice!$E$28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Invoice!$O$17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Invoice!$O$5</definedName>
    <definedName name="oknInvoiceID">Invoice!$O$6</definedName>
    <definedName name="oknLineTotal_1">Invoice!$O$20</definedName>
    <definedName name="oknLineTotal_10">Invoice!$O$29</definedName>
    <definedName name="oknLineTotal_11">Invoice!$O$30</definedName>
    <definedName name="oknLineTotal_12">Invoice!$O$31</definedName>
    <definedName name="oknLineTotal_2">Invoice!$O$21</definedName>
    <definedName name="oknLineTotal_3">Invoice!$O$22</definedName>
    <definedName name="oknLineTotal_4">Invoice!$O$23</definedName>
    <definedName name="oknLineTotal_5">Invoice!$O$24</definedName>
    <definedName name="oknLineTotal_6">Invoice!$O$25</definedName>
    <definedName name="oknLineTotal_7">Invoice!$O$26</definedName>
    <definedName name="oknLineTotal_8">Invoice!$O$27</definedName>
    <definedName name="oknLineTotal_9">Invoice!$O$28</definedName>
    <definedName name="oknLineTotalTaxable">Invoice!$E$32</definedName>
    <definedName name="oknOrderID">Invoice!$G$17</definedName>
    <definedName name="oknPayments">Invoice!$O$37</definedName>
    <definedName name="oknPaymentTerm">Invoice!$N$17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Invoice!$L$21</definedName>
    <definedName name="oknPrice_10">Invoice!$L$30</definedName>
    <definedName name="oknPrice_11">Invoice!$L$31</definedName>
    <definedName name="oknPrice_12">Invoice!$L$32</definedName>
    <definedName name="oknPrice_2">Invoice!$L$22</definedName>
    <definedName name="oknPrice_3">Invoice!$L$23</definedName>
    <definedName name="oknPrice_4">Invoice!$L$24</definedName>
    <definedName name="oknPrice_5">Invoice!$L$25</definedName>
    <definedName name="oknPrice_6">Invoice!$L$26</definedName>
    <definedName name="oknPrice_7">Invoice!$L$27</definedName>
    <definedName name="oknPrice_8">Invoice!$L$28</definedName>
    <definedName name="oknPrice_9">Invoice!$L$29</definedName>
    <definedName name="oknPrInvoiceID">#REF!</definedName>
    <definedName name="oknPrNotes">#REF!</definedName>
    <definedName name="oknProductID_1">Invoice!$A$20</definedName>
    <definedName name="oknProductID_10">Invoice!$A$29</definedName>
    <definedName name="oknProductID_11">Invoice!$A$30</definedName>
    <definedName name="oknProductID_12">Invoice!$A$31</definedName>
    <definedName name="oknProductID_2">Invoice!$A$21</definedName>
    <definedName name="oknProductID_3">Invoice!$A$22</definedName>
    <definedName name="oknProductID_4">Invoice!$A$23</definedName>
    <definedName name="oknProductID_5">Invoice!$A$24</definedName>
    <definedName name="oknProductID_6">Invoice!$A$25</definedName>
    <definedName name="oknProductID_7">Invoice!$A$26</definedName>
    <definedName name="oknProductID_8">Invoice!$A$27</definedName>
    <definedName name="oknProductID_9">Invoice!$A$28</definedName>
    <definedName name="oknProductName_1">Invoice!$I$20</definedName>
    <definedName name="oknProductName_10">Invoice!$I$29</definedName>
    <definedName name="oknProductName_11">Invoice!$I$30</definedName>
    <definedName name="oknProductName_12">Invoice!$I$31</definedName>
    <definedName name="oknProductName_2">Invoice!$I$21</definedName>
    <definedName name="oknProductName_3">Invoice!$I$22</definedName>
    <definedName name="oknProductName_4">Invoice!$I$23</definedName>
    <definedName name="oknProductName_5">Invoice!$I$24</definedName>
    <definedName name="oknProductName_6">Invoice!$I$25</definedName>
    <definedName name="oknProductName_7">Invoice!$I$26</definedName>
    <definedName name="oknProductName_8">Invoice!$I$27</definedName>
    <definedName name="oknProductName_9">Invoice!$I$28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Invoice!$B$20</definedName>
    <definedName name="oknQuantity_10">Invoice!$B$29</definedName>
    <definedName name="oknQuantity_11">Invoice!$B$30</definedName>
    <definedName name="oknQuantity_12">Invoice!$B$31</definedName>
    <definedName name="oknQuantity_2">Invoice!$B$21</definedName>
    <definedName name="oknQuantity_3">Invoice!$B$22</definedName>
    <definedName name="oknQuantity_4">Invoice!$B$23</definedName>
    <definedName name="oknQuantity_5">Invoice!$B$24</definedName>
    <definedName name="oknQuantity_6">Invoice!$B$25</definedName>
    <definedName name="oknQuantity_7">Invoice!$B$26</definedName>
    <definedName name="oknQuantity_8">Invoice!$B$27</definedName>
    <definedName name="oknQuantity_9">Invoice!$B$28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Invoice!$I$17</definedName>
    <definedName name="oknSavingInvoiceClearWorksheet" hidden="1">#REF!</definedName>
    <definedName name="oknSavingInvoicePromptForPayment" hidden="1">#REF!</definedName>
    <definedName name="oknShipAddress">Invoice!$N$11</definedName>
    <definedName name="oknShipCityStateZip">Invoice!$N$12</definedName>
    <definedName name="oknShipContact">Invoice!$N$14</definedName>
    <definedName name="oknShipCountry">Invoice!$N$13</definedName>
    <definedName name="oknShipDate">Invoice!$K$17</definedName>
    <definedName name="oknShipName">Invoice!$N$10</definedName>
    <definedName name="oknShippingCost">Invoice!$O$35</definedName>
    <definedName name="oknShipVia">Invoice!$L$17</definedName>
    <definedName name="oknStatus">Invoice!$A$6</definedName>
    <definedName name="oknSubTotal">Invoice!$O$32</definedName>
    <definedName name="oknTax1">Invoice!$O$33</definedName>
    <definedName name="oknTax1Name">Invoice!$M$33</definedName>
    <definedName name="oknTax1Rate">Invoice!$N$33</definedName>
    <definedName name="oknTax1RateDefault">Invoice!$D$12</definedName>
    <definedName name="oknTax2">Invoice!$O$34</definedName>
    <definedName name="oknTax2IsAppliedToTax1">Invoice!$D$10</definedName>
    <definedName name="oknTax2Name">Invoice!$M$34</definedName>
    <definedName name="oknTax2Rate">Invoice!$N$34</definedName>
    <definedName name="oknTax2RateDefault">Invoice!$D$13</definedName>
    <definedName name="oknTaxable_1">Invoice!$D$20</definedName>
    <definedName name="oknTaxable_10">Invoice!$D$29</definedName>
    <definedName name="oknTaxable_11">Invoice!$D$30</definedName>
    <definedName name="oknTaxable_12">Invoice!$D$31</definedName>
    <definedName name="oknTaxable_2">Invoice!$D$21</definedName>
    <definedName name="oknTaxable_3">Invoice!$D$22</definedName>
    <definedName name="oknTaxable_4">Invoice!$D$23</definedName>
    <definedName name="oknTaxable_5">Invoice!$D$24</definedName>
    <definedName name="oknTaxable_6">Invoice!$D$25</definedName>
    <definedName name="oknTaxable_7">Invoice!$D$26</definedName>
    <definedName name="oknTaxable_8">Invoice!$D$27</definedName>
    <definedName name="oknTaxable_9">Invoice!$D$28</definedName>
    <definedName name="oknTaxTotalIncludingShippingCost">Invoice!$D$11</definedName>
    <definedName name="oknTaxType">Invoice!$D$9</definedName>
    <definedName name="oknTotal">Invoice!$O$36</definedName>
    <definedName name="oknWhoAddress">Invoice!$I$11</definedName>
    <definedName name="oknWhoCityStateZip">Invoice!$I$12</definedName>
    <definedName name="oknWhoCountry">Invoice!$I$13</definedName>
    <definedName name="oknWhoID">Invoice!$I$9</definedName>
    <definedName name="oknWhoName">Invoice!$I$10</definedName>
    <definedName name="oknWhoPhone">Invoice!$I$14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Invoice!$F$2:$O$42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1" i="1" l="1"/>
  <c r="G30" i="1"/>
  <c r="G29" i="1"/>
  <c r="G28" i="1"/>
  <c r="G27" i="1"/>
  <c r="G26" i="1"/>
  <c r="G25" i="1"/>
  <c r="G24" i="1"/>
  <c r="G23" i="1"/>
  <c r="G22" i="1"/>
  <c r="G21" i="1"/>
  <c r="G20" i="1"/>
  <c r="O33" i="1"/>
  <c r="O34" i="1"/>
  <c r="O32" i="1"/>
  <c r="O36" i="1" s="1"/>
  <c r="O38" i="1" s="1"/>
  <c r="E32" i="1" a="1"/>
  <c r="E32" i="1" s="1"/>
</calcChain>
</file>

<file path=xl/sharedStrings.xml><?xml version="1.0" encoding="utf-8"?>
<sst xmlns="http://schemas.openxmlformats.org/spreadsheetml/2006/main" count="43" uniqueCount="39">
  <si>
    <t>DATE:</t>
  </si>
  <si>
    <t>INVOICE #</t>
  </si>
  <si>
    <t>Ship To:</t>
  </si>
  <si>
    <t>SHIPPING &amp; HANDLING</t>
  </si>
  <si>
    <t>TOTAL</t>
  </si>
  <si>
    <t>Unit Price</t>
    <phoneticPr fontId="9" type="noConversion"/>
  </si>
  <si>
    <t>Quantity</t>
    <phoneticPr fontId="9" type="noConversion"/>
  </si>
  <si>
    <t>Sales Rep. Name</t>
    <phoneticPr fontId="9" type="noConversion"/>
  </si>
  <si>
    <t>P.O. #</t>
    <phoneticPr fontId="9" type="noConversion"/>
  </si>
  <si>
    <t>Ship Date</t>
    <phoneticPr fontId="9" type="noConversion"/>
  </si>
  <si>
    <t>Ship Via</t>
    <phoneticPr fontId="9" type="noConversion"/>
  </si>
  <si>
    <t>Phone Number,Web Address, etc.</t>
    <phoneticPr fontId="9" type="noConversion"/>
  </si>
  <si>
    <t>SUBTOTAL</t>
    <phoneticPr fontId="9" type="noConversion"/>
  </si>
  <si>
    <t>Due Date</t>
    <phoneticPr fontId="9" type="noConversion"/>
  </si>
  <si>
    <t>Terms</t>
    <phoneticPr fontId="9" type="noConversion"/>
  </si>
  <si>
    <t>Taxable</t>
    <phoneticPr fontId="9" type="noConversion"/>
  </si>
  <si>
    <t>TOTAL DUE</t>
    <phoneticPr fontId="9" type="noConversion"/>
  </si>
  <si>
    <t>PAID</t>
    <phoneticPr fontId="9" type="noConversion"/>
  </si>
  <si>
    <t>TaxSystem</t>
    <phoneticPr fontId="9" type="noConversion"/>
  </si>
  <si>
    <t xml:space="preserve">THANK YOU FOR YOUR BUSINESS! </t>
    <phoneticPr fontId="9" type="noConversion"/>
  </si>
  <si>
    <t>Street Address</t>
    <phoneticPr fontId="9" type="noConversion"/>
  </si>
  <si>
    <t>City, ST  ZIP Code</t>
    <phoneticPr fontId="9" type="noConversion"/>
  </si>
  <si>
    <t>Bill To:</t>
    <phoneticPr fontId="9" type="noConversion"/>
  </si>
  <si>
    <t>Your Company Name</t>
    <phoneticPr fontId="9" type="noConversion"/>
  </si>
  <si>
    <t>Current Database</t>
  </si>
  <si>
    <t>Invoice Status</t>
  </si>
  <si>
    <t>cost</t>
    <phoneticPr fontId="9" type="noConversion"/>
  </si>
  <si>
    <t>PST</t>
  </si>
  <si>
    <t>GST</t>
  </si>
  <si>
    <t>Product ID</t>
  </si>
  <si>
    <t>Description</t>
  </si>
  <si>
    <t>Amount</t>
  </si>
  <si>
    <t>#</t>
  </si>
  <si>
    <t>Pending</t>
    <phoneticPr fontId="9" type="noConversion"/>
  </si>
  <si>
    <t>c3001</t>
  </si>
  <si>
    <t>Basic Sales Invoice Design (Light Blue)</t>
  </si>
  <si>
    <t>Basic Sales Invoice Template (Light Blue)c3001</t>
  </si>
  <si>
    <t>Basic Sales Invoice Design (Light Blue) - 43, Virginia Beach[16], Virginia, 452602, 437994, 7000333520550509820?+3.34%, 244.7 sq mi, 633.8 km2, 1,850/sq mi, 710/km2, 36°46′48″N 76°01′31″W? / ?36.7800°N 76.0252°W? / 36.7800; -76.0252? (Virginia Beach)</t>
  </si>
  <si>
    <t>Basic Sales Invoice Template (Light Blue)c3001 - 43, Virginia Beach[16], Virginia, 452602, 437994, 7000333520550509820?+3.34%, 244.7 sq mi, 633.8 km2, 1,850/sq mi, 710/km2, 36°46′48″N 76°01′31″W? / ?36.7800°N 76.0252°W? / 36.7800; -76.0252? (Virginia Beach)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</si>
</sst>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</numFmts>
  <fonts count="2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28"/>
      <color indexed="42"/>
      <name val="Arial Black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10"/>
      <color indexed="9"/>
      <name val="Arial"/>
      <family val="2"/>
    </font>
    <font>
      <sz val="10"/>
      <name val="Arial"/>
      <family val="2"/>
    </font>
    <font>
      <sz val="20"/>
      <color indexed="42"/>
      <name val="Arial Black"/>
      <family val="2"/>
    </font>
    <font>
      <b/>
      <sz val="12"/>
      <color theme="4" tint="-0.249977111117893"/>
      <name val="Arial Black"/>
      <family val="2"/>
    </font>
    <font>
      <sz val="10"/>
      <color theme="2" tint="-0.749992370372631"/>
      <name val="Bell MT"/>
      <family val="1"/>
    </font>
    <font>
      <b/>
      <sz val="10"/>
      <color theme="2" tint="-0.749992370372631"/>
      <name val="Bell MT"/>
      <family val="1"/>
    </font>
    <font>
      <sz val="8"/>
      <color theme="2" tint="-0.749992370372631"/>
      <name val="Bell MT"/>
      <family val="1"/>
    </font>
    <font>
      <i/>
      <sz val="10"/>
      <color theme="2" tint="-0.749992370372631"/>
      <name val="Bell MT"/>
      <family val="1"/>
    </font>
    <font>
      <sz val="10"/>
      <name val="Trebuchet MS"/>
      <family val="2"/>
    </font>
    <font>
      <u/>
      <sz val="10"/>
      <color indexed="12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gradientFill degree="45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0" tint="-4.9989318521683403E-2"/>
        <bgColor auto="1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 style="thin">
        <color theme="4" tint="-0.24994659260841701"/>
      </left>
      <right style="thin">
        <color theme="4" tint="-0.24994659260841701"/>
      </right>
      <top/>
      <bottom style="thin">
        <color theme="4" tint="-0.24994659260841701"/>
      </bottom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/>
      <diagonal/>
    </border>
    <border>
      <left style="thin">
        <color theme="4" tint="-0.24994659260841701"/>
      </left>
      <right style="thin">
        <color theme="4" tint="-0.24994659260841701"/>
      </right>
      <top/>
      <bottom/>
      <diagonal/>
    </border>
  </borders>
  <cellStyleXfs count="11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7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85">
    <xf numFmtId="0" fontId="0" fillId="0" borderId="0" xfId="0"/>
    <xf numFmtId="0" fontId="10" fillId="0" borderId="0" xfId="0" applyFont="1"/>
    <xf numFmtId="0" fontId="0" fillId="0" borderId="0" xfId="0" applyProtection="1">
      <protection locked="0" hidden="1"/>
    </xf>
    <xf numFmtId="0" fontId="8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6" fillId="0" borderId="0" xfId="0" applyFont="1" applyAlignment="1">
      <alignment horizontal="right"/>
    </xf>
    <xf numFmtId="0" fontId="0" fillId="6" borderId="0" xfId="0" applyFill="1" applyAlignment="1">
      <alignment horizontal="center" vertical="center"/>
    </xf>
    <xf numFmtId="0" fontId="9" fillId="6" borderId="0" xfId="0" applyFont="1" applyFill="1" applyAlignment="1">
      <alignment horizontal="center" vertical="center"/>
    </xf>
    <xf numFmtId="0" fontId="17" fillId="0" borderId="0" xfId="0" applyFont="1"/>
    <xf numFmtId="0" fontId="18" fillId="5" borderId="0" xfId="0" applyFont="1" applyFill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vertical="center"/>
      <protection locked="0" hidden="1"/>
    </xf>
    <xf numFmtId="0" fontId="18" fillId="0" borderId="0" xfId="0" applyFont="1" applyAlignment="1">
      <alignment vertical="center"/>
    </xf>
    <xf numFmtId="0" fontId="19" fillId="6" borderId="0" xfId="0" applyFont="1" applyFill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right" vertical="center"/>
    </xf>
    <xf numFmtId="167" fontId="18" fillId="0" borderId="0" xfId="0" applyNumberFormat="1" applyFont="1" applyAlignment="1" applyProtection="1">
      <alignment horizontal="left" vertical="center" shrinkToFit="1"/>
      <protection locked="0"/>
    </xf>
    <xf numFmtId="0" fontId="18" fillId="0" borderId="0" xfId="0" applyFont="1" applyAlignment="1" applyProtection="1">
      <alignment horizontal="left" vertical="center"/>
      <protection locked="0"/>
    </xf>
    <xf numFmtId="0" fontId="18" fillId="6" borderId="0" xfId="0" applyFont="1" applyFill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169" fontId="20" fillId="0" borderId="0" xfId="0" applyNumberFormat="1" applyFont="1" applyAlignment="1">
      <alignment vertical="center"/>
    </xf>
    <xf numFmtId="0" fontId="18" fillId="0" borderId="0" xfId="0" applyFont="1" applyAlignment="1" applyProtection="1">
      <alignment horizontal="right" vertical="center"/>
      <protection locked="0" hidden="1"/>
    </xf>
    <xf numFmtId="0" fontId="18" fillId="0" borderId="0" xfId="0" applyFont="1" applyAlignment="1" applyProtection="1">
      <alignment vertical="center"/>
      <protection locked="0"/>
    </xf>
    <xf numFmtId="0" fontId="19" fillId="0" borderId="0" xfId="0" applyFont="1" applyAlignment="1">
      <alignment vertical="center"/>
    </xf>
    <xf numFmtId="0" fontId="19" fillId="2" borderId="1" xfId="0" applyFont="1" applyFill="1" applyBorder="1" applyAlignment="1">
      <alignment vertical="center"/>
    </xf>
    <xf numFmtId="0" fontId="19" fillId="2" borderId="2" xfId="0" applyFont="1" applyFill="1" applyBorder="1" applyAlignment="1">
      <alignment horizontal="center" vertical="center"/>
    </xf>
    <xf numFmtId="1" fontId="18" fillId="5" borderId="0" xfId="0" applyNumberFormat="1" applyFont="1" applyFill="1" applyAlignment="1" applyProtection="1">
      <alignment horizontal="center" vertical="center"/>
      <protection locked="0"/>
    </xf>
    <xf numFmtId="166" fontId="18" fillId="0" borderId="6" xfId="0" applyNumberFormat="1" applyFont="1" applyBorder="1" applyAlignment="1" applyProtection="1">
      <alignment vertical="center"/>
      <protection locked="0"/>
    </xf>
    <xf numFmtId="168" fontId="18" fillId="0" borderId="3" xfId="0" applyNumberFormat="1" applyFont="1" applyBorder="1" applyAlignment="1" applyProtection="1">
      <alignment horizontal="right" vertical="center"/>
      <protection locked="0"/>
    </xf>
    <xf numFmtId="166" fontId="18" fillId="3" borderId="7" xfId="0" applyNumberFormat="1" applyFont="1" applyFill="1" applyBorder="1" applyAlignment="1" applyProtection="1">
      <alignment vertical="center"/>
      <protection locked="0"/>
    </xf>
    <xf numFmtId="168" fontId="18" fillId="3" borderId="4" xfId="0" applyNumberFormat="1" applyFont="1" applyFill="1" applyBorder="1" applyAlignment="1" applyProtection="1">
      <alignment horizontal="right" vertical="center"/>
      <protection locked="0"/>
    </xf>
    <xf numFmtId="166" fontId="18" fillId="0" borderId="7" xfId="0" applyNumberFormat="1" applyFont="1" applyBorder="1" applyAlignment="1" applyProtection="1">
      <alignment vertical="center"/>
      <protection locked="0"/>
    </xf>
    <xf numFmtId="168" fontId="18" fillId="0" borderId="4" xfId="0" applyNumberFormat="1" applyFont="1" applyBorder="1" applyAlignment="1" applyProtection="1">
      <alignment horizontal="right" vertical="center"/>
      <protection locked="0"/>
    </xf>
    <xf numFmtId="166" fontId="18" fillId="3" borderId="8" xfId="0" applyNumberFormat="1" applyFont="1" applyFill="1" applyBorder="1" applyAlignment="1" applyProtection="1">
      <alignment vertical="center"/>
      <protection locked="0"/>
    </xf>
    <xf numFmtId="168" fontId="18" fillId="3" borderId="5" xfId="0" applyNumberFormat="1" applyFont="1" applyFill="1" applyBorder="1" applyAlignment="1" applyProtection="1">
      <alignment horizontal="right" vertical="center"/>
      <protection locked="0"/>
    </xf>
    <xf numFmtId="0" fontId="18" fillId="0" borderId="0" xfId="0" applyFont="1" applyAlignment="1" applyProtection="1">
      <alignment vertical="center"/>
      <protection hidden="1"/>
    </xf>
    <xf numFmtId="164" fontId="18" fillId="0" borderId="0" xfId="0" applyNumberFormat="1" applyFont="1" applyAlignment="1">
      <alignment horizontal="right" vertical="center"/>
    </xf>
    <xf numFmtId="10" fontId="18" fillId="0" borderId="0" xfId="0" applyNumberFormat="1" applyFont="1" applyAlignment="1" applyProtection="1">
      <alignment horizontal="right" vertical="center"/>
      <protection locked="0"/>
    </xf>
    <xf numFmtId="164" fontId="19" fillId="0" borderId="0" xfId="0" applyNumberFormat="1" applyFont="1" applyAlignment="1">
      <alignment horizontal="right" vertical="center"/>
    </xf>
    <xf numFmtId="0" fontId="19" fillId="6" borderId="9" xfId="0" applyFont="1" applyFill="1" applyBorder="1" applyAlignment="1">
      <alignment horizontal="center" vertical="center"/>
    </xf>
    <xf numFmtId="14" fontId="18" fillId="0" borderId="9" xfId="0" applyNumberFormat="1" applyFont="1" applyBorder="1" applyAlignment="1" applyProtection="1">
      <alignment horizontal="center" vertical="center"/>
      <protection locked="0"/>
    </xf>
    <xf numFmtId="0" fontId="18" fillId="0" borderId="9" xfId="0" applyFont="1" applyBorder="1" applyAlignment="1" applyProtection="1">
      <alignment horizontal="center" vertical="center"/>
      <protection locked="0"/>
    </xf>
    <xf numFmtId="43" fontId="18" fillId="0" borderId="9" xfId="0" applyNumberFormat="1" applyFont="1" applyBorder="1" applyAlignment="1" applyProtection="1">
      <alignment horizontal="right" vertical="center"/>
      <protection hidden="1"/>
    </xf>
    <xf numFmtId="43" fontId="18" fillId="0" borderId="9" xfId="0" applyNumberFormat="1" applyFont="1" applyBorder="1" applyAlignment="1" applyProtection="1">
      <alignment horizontal="right" vertical="center"/>
      <protection locked="0"/>
    </xf>
    <xf numFmtId="43" fontId="18" fillId="0" borderId="10" xfId="0" applyNumberFormat="1" applyFont="1" applyBorder="1" applyAlignment="1" applyProtection="1">
      <alignment horizontal="right" vertical="center"/>
      <protection hidden="1"/>
    </xf>
    <xf numFmtId="170" fontId="18" fillId="0" borderId="11" xfId="0" applyNumberFormat="1" applyFont="1" applyBorder="1" applyAlignment="1" applyProtection="1">
      <alignment horizontal="left" vertical="center"/>
      <protection locked="0"/>
    </xf>
    <xf numFmtId="170" fontId="18" fillId="0" borderId="12" xfId="0" applyNumberFormat="1" applyFont="1" applyBorder="1" applyAlignment="1" applyProtection="1">
      <alignment horizontal="left" vertical="center"/>
      <protection locked="0"/>
    </xf>
    <xf numFmtId="170" fontId="18" fillId="7" borderId="12" xfId="0" applyNumberFormat="1" applyFont="1" applyFill="1" applyBorder="1" applyAlignment="1" applyProtection="1">
      <alignment horizontal="left" vertical="center"/>
      <protection locked="0"/>
    </xf>
    <xf numFmtId="170" fontId="18" fillId="7" borderId="10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Alignment="1">
      <alignment vertical="center"/>
    </xf>
    <xf numFmtId="0" fontId="0" fillId="9" borderId="0" xfId="0" applyFill="1"/>
    <xf numFmtId="0" fontId="11" fillId="9" borderId="0" xfId="0" applyFont="1" applyFill="1" applyAlignment="1">
      <alignment horizontal="right"/>
    </xf>
    <xf numFmtId="0" fontId="18" fillId="9" borderId="0" xfId="0" applyFont="1" applyFill="1" applyAlignment="1">
      <alignment vertical="center"/>
    </xf>
    <xf numFmtId="167" fontId="18" fillId="9" borderId="0" xfId="0" applyNumberFormat="1" applyFont="1" applyFill="1" applyAlignment="1">
      <alignment horizontal="left" vertical="center" shrinkToFit="1"/>
    </xf>
    <xf numFmtId="0" fontId="18" fillId="9" borderId="0" xfId="0" applyFont="1" applyFill="1" applyAlignment="1">
      <alignment horizontal="left" vertical="center"/>
    </xf>
    <xf numFmtId="0" fontId="19" fillId="9" borderId="0" xfId="0" applyFont="1" applyFill="1" applyAlignment="1">
      <alignment horizontal="center" vertical="center"/>
    </xf>
    <xf numFmtId="0" fontId="18" fillId="9" borderId="0" xfId="0" applyFont="1" applyFill="1" applyAlignment="1">
      <alignment horizontal="center" vertical="center"/>
    </xf>
    <xf numFmtId="44" fontId="18" fillId="9" borderId="0" xfId="0" applyNumberFormat="1" applyFont="1" applyFill="1" applyAlignment="1">
      <alignment horizontal="left" vertical="center"/>
    </xf>
    <xf numFmtId="165" fontId="18" fillId="9" borderId="0" xfId="0" applyNumberFormat="1" applyFont="1" applyFill="1" applyAlignment="1">
      <alignment horizontal="left" vertical="center"/>
    </xf>
    <xf numFmtId="10" fontId="18" fillId="9" borderId="0" xfId="0" applyNumberFormat="1" applyFont="1" applyFill="1" applyAlignment="1">
      <alignment horizontal="right" vertical="center"/>
    </xf>
    <xf numFmtId="43" fontId="18" fillId="9" borderId="0" xfId="0" applyNumberFormat="1" applyFont="1" applyFill="1" applyAlignment="1">
      <alignment horizontal="left" vertical="center"/>
    </xf>
    <xf numFmtId="0" fontId="12" fillId="6" borderId="0" xfId="1" applyFill="1" applyAlignment="1" applyProtection="1">
      <alignment horizontal="center" vertical="center"/>
    </xf>
    <xf numFmtId="0" fontId="12" fillId="0" borderId="0" xfId="1" applyFill="1" applyAlignment="1" applyProtection="1">
      <alignment vertical="center"/>
    </xf>
    <xf numFmtId="0" fontId="18" fillId="0" borderId="0" xfId="0" applyFont="1" applyAlignment="1" applyProtection="1">
      <alignment horizontal="right" vertical="center"/>
      <protection locked="0"/>
    </xf>
    <xf numFmtId="164" fontId="18" fillId="0" borderId="0" xfId="0" applyNumberFormat="1" applyFont="1" applyAlignment="1" applyProtection="1">
      <alignment horizontal="right" vertical="center"/>
      <protection locked="0"/>
    </xf>
    <xf numFmtId="0" fontId="1" fillId="0" borderId="0" xfId="10"/>
    <xf numFmtId="0" fontId="19" fillId="6" borderId="9" xfId="0" applyFont="1" applyFill="1" applyBorder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18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>
      <alignment horizontal="center"/>
    </xf>
    <xf numFmtId="0" fontId="21" fillId="4" borderId="0" xfId="0" applyFont="1" applyFill="1" applyAlignment="1">
      <alignment horizontal="center" vertical="center"/>
    </xf>
    <xf numFmtId="0" fontId="18" fillId="4" borderId="0" xfId="0" applyFont="1" applyFill="1" applyAlignment="1">
      <alignment horizontal="center" vertical="center"/>
    </xf>
    <xf numFmtId="14" fontId="18" fillId="0" borderId="9" xfId="0" applyNumberFormat="1" applyFont="1" applyBorder="1" applyAlignment="1" applyProtection="1">
      <alignment horizontal="center" vertical="center"/>
      <protection locked="0"/>
    </xf>
    <xf numFmtId="0" fontId="18" fillId="7" borderId="12" xfId="0" applyFont="1" applyFill="1" applyBorder="1" applyAlignment="1" applyProtection="1">
      <alignment horizontal="left" vertical="center"/>
      <protection locked="0"/>
    </xf>
    <xf numFmtId="0" fontId="18" fillId="0" borderId="12" xfId="0" applyFont="1" applyBorder="1" applyAlignment="1">
      <alignment horizontal="center" vertical="center"/>
    </xf>
    <xf numFmtId="0" fontId="18" fillId="6" borderId="9" xfId="0" applyFont="1" applyFill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9" xfId="0" applyFont="1" applyBorder="1" applyAlignment="1" applyProtection="1">
      <alignment horizontal="center" vertical="center"/>
      <protection locked="0"/>
    </xf>
    <xf numFmtId="0" fontId="18" fillId="7" borderId="10" xfId="0" applyFont="1" applyFill="1" applyBorder="1" applyAlignment="1" applyProtection="1">
      <alignment horizontal="left" vertical="center"/>
      <protection locked="0"/>
    </xf>
    <xf numFmtId="0" fontId="18" fillId="7" borderId="10" xfId="0" applyFont="1" applyFill="1" applyBorder="1" applyAlignment="1">
      <alignment horizontal="center" vertical="center"/>
    </xf>
    <xf numFmtId="0" fontId="18" fillId="0" borderId="11" xfId="0" applyFont="1" applyBorder="1" applyAlignment="1" applyProtection="1">
      <alignment horizontal="left" vertical="center"/>
      <protection locked="0"/>
    </xf>
    <xf numFmtId="0" fontId="18" fillId="0" borderId="12" xfId="0" applyFont="1" applyBorder="1" applyAlignment="1" applyProtection="1">
      <alignment horizontal="left" vertical="center"/>
      <protection locked="0"/>
    </xf>
    <xf numFmtId="0" fontId="18" fillId="7" borderId="12" xfId="0" applyFont="1" applyFill="1" applyBorder="1" applyAlignment="1">
      <alignment horizontal="center" vertical="center"/>
    </xf>
  </cellXfs>
  <cellStyles count="11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660AE278-B3F4-4031-B538-8B32A71433CE}"/>
    <cellStyle name="Normal 8" xfId="9" xr:uid="{B25FAF1D-229B-4195-A09F-05FE9A4F2C44}"/>
    <cellStyle name="Normal 9" xfId="10" xr:uid="{A8F86507-E3AE-4809-8C87-DE99B85415B6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basicsalesinvoicetemplat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basicsalesinvoicetemplate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19050</xdr:colOff>
      <xdr:row>6</xdr:row>
      <xdr:rowOff>114301</xdr:rowOff>
    </xdr:from>
    <xdr:to>
      <xdr:col>14</xdr:col>
      <xdr:colOff>1076325</xdr:colOff>
      <xdr:row>6</xdr:row>
      <xdr:rowOff>133351</xdr:rowOff>
    </xdr:to>
    <xdr:sp macro="" textlink="">
      <xdr:nvSpPr>
        <xdr:cNvPr id="1039" name="oknWidget_1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>
          <a:spLocks noChangeShapeType="1"/>
        </xdr:cNvSpPr>
      </xdr:nvSpPr>
      <xdr:spPr bwMode="auto">
        <a:xfrm flipV="1">
          <a:off x="1362075" y="2171701"/>
          <a:ext cx="5962650" cy="19050"/>
        </a:xfrm>
        <a:prstGeom prst="line">
          <a:avLst/>
        </a:prstGeom>
        <a:noFill/>
        <a:ln w="76200" cmpd="tri">
          <a:gradFill>
            <a:gsLst>
              <a:gs pos="0">
                <a:schemeClr val="accent1">
                  <a:lumMod val="75000"/>
                </a:schemeClr>
              </a:gs>
              <a:gs pos="55000">
                <a:schemeClr val="accent1">
                  <a:lumMod val="20000"/>
                  <a:lumOff val="80000"/>
                </a:schemeClr>
              </a:gs>
              <a:gs pos="100000">
                <a:schemeClr val="accent1">
                  <a:lumMod val="75000"/>
                </a:schemeClr>
              </a:gs>
            </a:gsLst>
            <a:lin ang="0" scaled="0"/>
          </a:gra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12</xdr:col>
      <xdr:colOff>449098</xdr:colOff>
      <xdr:row>1</xdr:row>
      <xdr:rowOff>21725</xdr:rowOff>
    </xdr:from>
    <xdr:ext cx="2103602" cy="671018"/>
    <xdr:sp macro="" textlink="">
      <xdr:nvSpPr>
        <xdr:cNvPr id="3" name="oknWidget_titl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211598" y="745625"/>
          <a:ext cx="2103602" cy="671018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sz="3200" b="0" cap="none" spc="0">
              <a:ln w="0">
                <a:noFill/>
              </a:ln>
              <a:gradFill flip="none" rotWithShape="1">
                <a:gsLst>
                  <a:gs pos="0">
                    <a:schemeClr val="accent1">
                      <a:lumMod val="20000"/>
                      <a:lumOff val="80000"/>
                    </a:schemeClr>
                  </a:gs>
                  <a:gs pos="57000">
                    <a:schemeClr val="accent1">
                      <a:lumMod val="60000"/>
                      <a:lumOff val="40000"/>
                    </a:schemeClr>
                  </a:gs>
                  <a:gs pos="100000">
                    <a:schemeClr val="accent1">
                      <a:lumMod val="50000"/>
                    </a:schemeClr>
                  </a:gs>
                </a:gsLst>
                <a:lin ang="5400000" scaled="0"/>
                <a:tileRect/>
              </a:gradFill>
              <a:effectLst/>
              <a:latin typeface="Arial Black" panose="020B0A04020102020204" pitchFamily="34" charset="0"/>
            </a:rPr>
            <a:t>INVOICE</a:t>
          </a:r>
        </a:p>
      </xdr:txBody>
    </xdr:sp>
    <xdr:clientData/>
  </xdr:oneCellAnchor>
  <xdr:twoCellAnchor editAs="oneCell">
    <xdr:from>
      <xdr:col>16</xdr:col>
      <xdr:colOff>0</xdr:colOff>
      <xdr:row>1</xdr:row>
      <xdr:rowOff>0</xdr:rowOff>
    </xdr:from>
    <xdr:to>
      <xdr:col>23</xdr:col>
      <xdr:colOff>438150</xdr:colOff>
      <xdr:row>16</xdr:row>
      <xdr:rowOff>171450</xdr:rowOff>
    </xdr:to>
    <xdr:pic>
      <xdr:nvPicPr>
        <xdr:cNvPr id="34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91400" y="723900"/>
          <a:ext cx="4381500" cy="3771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7</xdr:col>
      <xdr:colOff>28575</xdr:colOff>
      <xdr:row>8</xdr:row>
      <xdr:rowOff>57150</xdr:rowOff>
    </xdr:from>
    <xdr:ext cx="142875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C49FEEE-7896-3FC4-7FB4-AF808AEB0469}"/>
            </a:ext>
          </a:extLst>
        </xdr:cNvPr>
        <xdr:cNvSpPr txBox="1"/>
      </xdr:nvSpPr>
      <xdr:spPr>
        <a:xfrm>
          <a:off x="2057400" y="2609850"/>
          <a:ext cx="1428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ID</a:t>
          </a:r>
        </a:p>
      </xdr:txBody>
    </xdr:sp>
    <xdr:clientData fPrintsWithSheet="0"/>
  </xdr:oneCellAnchor>
  <xdr:oneCellAnchor>
    <xdr:from>
      <xdr:col>6</xdr:col>
      <xdr:colOff>95250</xdr:colOff>
      <xdr:row>9</xdr:row>
      <xdr:rowOff>66675</xdr:rowOff>
    </xdr:from>
    <xdr:ext cx="676275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E190A814-1708-5442-EE42-F2A4299DD35B}"/>
            </a:ext>
          </a:extLst>
        </xdr:cNvPr>
        <xdr:cNvSpPr txBox="1"/>
      </xdr:nvSpPr>
      <xdr:spPr>
        <a:xfrm>
          <a:off x="1476375" y="286702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6</xdr:col>
      <xdr:colOff>114300</xdr:colOff>
      <xdr:row>10</xdr:row>
      <xdr:rowOff>66675</xdr:rowOff>
    </xdr:from>
    <xdr:ext cx="676275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7079381E-168A-52A1-BBE8-BBA3FA8DF60A}"/>
            </a:ext>
          </a:extLst>
        </xdr:cNvPr>
        <xdr:cNvSpPr txBox="1"/>
      </xdr:nvSpPr>
      <xdr:spPr>
        <a:xfrm>
          <a:off x="1495425" y="31146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6</xdr:col>
      <xdr:colOff>123825</xdr:colOff>
      <xdr:row>11</xdr:row>
      <xdr:rowOff>76200</xdr:rowOff>
    </xdr:from>
    <xdr:ext cx="676275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54898320-344B-284C-17CD-5A60D5AB2668}"/>
            </a:ext>
          </a:extLst>
        </xdr:cNvPr>
        <xdr:cNvSpPr txBox="1"/>
      </xdr:nvSpPr>
      <xdr:spPr>
        <a:xfrm>
          <a:off x="1504950" y="337185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6</xdr:col>
      <xdr:colOff>95250</xdr:colOff>
      <xdr:row>12</xdr:row>
      <xdr:rowOff>66675</xdr:rowOff>
    </xdr:from>
    <xdr:ext cx="676275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171D7E7B-E07A-6068-5BD1-E6694F4D4EB9}"/>
            </a:ext>
          </a:extLst>
        </xdr:cNvPr>
        <xdr:cNvSpPr txBox="1"/>
      </xdr:nvSpPr>
      <xdr:spPr>
        <a:xfrm>
          <a:off x="1476375" y="36099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6</xdr:col>
      <xdr:colOff>114300</xdr:colOff>
      <xdr:row>13</xdr:row>
      <xdr:rowOff>57150</xdr:rowOff>
    </xdr:from>
    <xdr:ext cx="676275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DD7BAFDF-B54B-A7A0-1842-D669427FD981}"/>
            </a:ext>
          </a:extLst>
        </xdr:cNvPr>
        <xdr:cNvSpPr txBox="1"/>
      </xdr:nvSpPr>
      <xdr:spPr>
        <a:xfrm>
          <a:off x="1495425" y="38481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Phone</a:t>
          </a:r>
        </a:p>
      </xdr:txBody>
    </xdr:sp>
    <xdr:clientData fPrintsWithSheet="0"/>
  </xdr:oneCellAnchor>
  <xdr:oneCellAnchor>
    <xdr:from>
      <xdr:col>11</xdr:col>
      <xdr:colOff>142875</xdr:colOff>
      <xdr:row>9</xdr:row>
      <xdr:rowOff>9525</xdr:rowOff>
    </xdr:from>
    <xdr:ext cx="685800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245A5B2C-148B-DE78-6FC4-362847650F78}"/>
            </a:ext>
          </a:extLst>
        </xdr:cNvPr>
        <xdr:cNvSpPr txBox="1"/>
      </xdr:nvSpPr>
      <xdr:spPr>
        <a:xfrm>
          <a:off x="4591050" y="280987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11</xdr:col>
      <xdr:colOff>142875</xdr:colOff>
      <xdr:row>10</xdr:row>
      <xdr:rowOff>9525</xdr:rowOff>
    </xdr:from>
    <xdr:ext cx="685800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49BA335E-78BB-4367-FA75-411328E05EC2}"/>
            </a:ext>
          </a:extLst>
        </xdr:cNvPr>
        <xdr:cNvSpPr txBox="1"/>
      </xdr:nvSpPr>
      <xdr:spPr>
        <a:xfrm>
          <a:off x="4591050" y="305752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11</xdr:col>
      <xdr:colOff>171450</xdr:colOff>
      <xdr:row>11</xdr:row>
      <xdr:rowOff>76200</xdr:rowOff>
    </xdr:from>
    <xdr:ext cx="685800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F5B0A333-C232-441C-BF1B-244827BB1CCD}"/>
            </a:ext>
          </a:extLst>
        </xdr:cNvPr>
        <xdr:cNvSpPr txBox="1"/>
      </xdr:nvSpPr>
      <xdr:spPr>
        <a:xfrm>
          <a:off x="4619625" y="337185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11</xdr:col>
      <xdr:colOff>114300</xdr:colOff>
      <xdr:row>12</xdr:row>
      <xdr:rowOff>57150</xdr:rowOff>
    </xdr:from>
    <xdr:ext cx="685800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2A7BF9B2-DCF9-56AC-2F57-2748C79AF74A}"/>
            </a:ext>
          </a:extLst>
        </xdr:cNvPr>
        <xdr:cNvSpPr txBox="1"/>
      </xdr:nvSpPr>
      <xdr:spPr>
        <a:xfrm>
          <a:off x="4562475" y="360045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11</xdr:col>
      <xdr:colOff>152400</xdr:colOff>
      <xdr:row>13</xdr:row>
      <xdr:rowOff>76200</xdr:rowOff>
    </xdr:from>
    <xdr:ext cx="685800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40F4C81A-D343-05FB-430D-452FEDAF9419}"/>
            </a:ext>
          </a:extLst>
        </xdr:cNvPr>
        <xdr:cNvSpPr txBox="1"/>
      </xdr:nvSpPr>
      <xdr:spPr>
        <a:xfrm>
          <a:off x="4600575" y="386715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Contact</a:t>
          </a:r>
        </a:p>
      </xdr:txBody>
    </xdr:sp>
    <xdr:clientData fPrintsWithSheet="0"/>
  </xdr:oneCellAnchor>
  <xdr:twoCellAnchor>
    <xdr:from>
      <xdr:col>16</xdr:col>
      <xdr:colOff>69850</xdr:colOff>
      <xdr:row>2</xdr:row>
      <xdr:rowOff>79375</xdr:rowOff>
    </xdr:from>
    <xdr:to>
      <xdr:col>22</xdr:col>
      <xdr:colOff>546100</xdr:colOff>
      <xdr:row>9</xdr:row>
      <xdr:rowOff>82550</xdr:rowOff>
    </xdr:to>
    <xdr:sp macro="" textlink="">
      <xdr:nvSpPr>
        <xdr:cNvPr id="31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C9CA0BE7-2BFC-7035-5431-1F731A669083}"/>
            </a:ext>
          </a:extLst>
        </xdr:cNvPr>
        <xdr:cNvSpPr txBox="1"/>
      </xdr:nvSpPr>
      <xdr:spPr>
        <a:xfrm>
          <a:off x="7461250" y="8509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c3001.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9</xdr:col>
      <xdr:colOff>514350</xdr:colOff>
      <xdr:row>4</xdr:row>
      <xdr:rowOff>203200</xdr:rowOff>
    </xdr:from>
    <xdr:to>
      <xdr:col>12</xdr:col>
      <xdr:colOff>317500</xdr:colOff>
      <xdr:row>6</xdr:row>
      <xdr:rowOff>38100</xdr:rowOff>
    </xdr:to>
    <xdr:pic>
      <xdr:nvPicPr>
        <xdr:cNvPr id="5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A68C34D1-A3FD-9542-A522-0ACA850804F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67100" y="1765300"/>
          <a:ext cx="1612900" cy="330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8949536-FB82-4A71-9162-0453B3EE242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627F01B8-99F0-4EDD-82D0-0F4F1D4DA96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E853770-7663-430D-9049-D02EC18CC4A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4378E768-CBB1-4942-A2D5-F1F52CE15D4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A3FDB392-34FE-44B9-ABA3-D20CDD0F99B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253396CA-A1B0-4695-8A72-5054DCAC866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1528FED3-ABC7-4824-B127-D01D2572E48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62EDD04-D0D2-4935-AF8B-8D08098B2CE6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1BF21438-F1A3-2E0F-2C1A-3CCD32DB992B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983879BC-01FF-EF21-50E0-E8212C511F2E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5AD203F9-91D7-AA8B-4C87-B5C7EACE55C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basicsalesinvoicetemplate.html" TargetMode="External"/><Relationship Id="rId3" Type="http://schemas.openxmlformats.org/officeDocument/2006/relationships/hyperlink" Target="http://www.invoicingtemplate.com/basicsalesinvoicetemplate.html" TargetMode="External"/><Relationship Id="rId7" Type="http://schemas.openxmlformats.org/officeDocument/2006/relationships/hyperlink" Target="http://www.invoicingtemplate.com/basicsalesinvoicetemplate.html" TargetMode="External"/><Relationship Id="rId2" Type="http://schemas.openxmlformats.org/officeDocument/2006/relationships/hyperlink" Target="http://www.invoicingtemplate.com/basicsalesinvoicetemplate.html" TargetMode="External"/><Relationship Id="rId1" Type="http://schemas.openxmlformats.org/officeDocument/2006/relationships/hyperlink" Target="http://www.invoicingtemplate.com/basicsalesinvoicetemplate.html" TargetMode="External"/><Relationship Id="rId6" Type="http://schemas.openxmlformats.org/officeDocument/2006/relationships/hyperlink" Target="http://www.invoicingtemplate.com/basicsalesinvoicetemplate.html" TargetMode="External"/><Relationship Id="rId5" Type="http://schemas.openxmlformats.org/officeDocument/2006/relationships/hyperlink" Target="http://www.invoicingtemplate.com/basicsalesinvoicetemplate.html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://www.invoicingtemplate.com/basicsalesinvoicetemplate.html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P975"/>
  <sheetViews>
    <sheetView showGridLines="0" showRowColHeaders="0" showZeros="0" tabSelected="1" showOutlineSymbols="0" zoomScaleNormal="100" workbookViewId="0">
      <selection activeCell="I9" sqref="I9:K9"/>
    </sheetView>
  </sheetViews>
  <sheetFormatPr defaultRowHeight="12.75" x14ac:dyDescent="0.2"/>
  <cols>
    <col min="1" max="1" width="20.140625" style="7" customWidth="1"/>
    <col min="2" max="2" width="8" style="5" hidden="1" customWidth="1"/>
    <col min="3" max="3" width="9.140625" style="5" hidden="1" customWidth="1"/>
    <col min="4" max="4" width="10.28515625" style="2" hidden="1" customWidth="1"/>
    <col min="5" max="5" width="16" style="2" hidden="1" customWidth="1"/>
    <col min="6" max="6" width="0.5703125" customWidth="1"/>
    <col min="7" max="7" width="9.7109375" customWidth="1"/>
    <col min="8" max="8" width="2.5703125" customWidth="1"/>
    <col min="9" max="9" width="11.28515625" customWidth="1"/>
    <col min="10" max="10" width="10.42578125" customWidth="1"/>
    <col min="11" max="11" width="12" customWidth="1"/>
    <col min="12" max="12" width="4.7109375" customWidth="1"/>
    <col min="13" max="13" width="8.42578125" customWidth="1"/>
    <col min="14" max="14" width="13.85546875" customWidth="1"/>
    <col min="15" max="15" width="16.28515625" customWidth="1"/>
    <col min="16" max="16" width="0.85546875" style="52" customWidth="1"/>
    <col min="17" max="17" width="3.42578125" customWidth="1"/>
    <col min="19" max="19" width="10" customWidth="1"/>
  </cols>
  <sheetData>
    <row r="1" spans="1:952" s="51" customFormat="1" ht="57" customHeight="1" x14ac:dyDescent="0.2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IQ1" s="64" t="s">
        <v>38</v>
      </c>
      <c r="AJE1" s="64" t="s">
        <v>38</v>
      </c>
      <c r="AJH1" s="64" t="s">
        <v>36</v>
      </c>
      <c r="AJP1" s="64" t="s">
        <v>38</v>
      </c>
    </row>
    <row r="2" spans="1:952" ht="3.75" customHeight="1" x14ac:dyDescent="0.2">
      <c r="B2" s="3"/>
      <c r="C2" s="3"/>
    </row>
    <row r="3" spans="1:952" ht="42.75" x14ac:dyDescent="0.8">
      <c r="A3" s="8" t="s">
        <v>24</v>
      </c>
      <c r="B3" s="4"/>
      <c r="C3" s="4"/>
      <c r="G3" s="9" t="s">
        <v>23</v>
      </c>
      <c r="J3" s="1"/>
      <c r="O3" s="6"/>
      <c r="P3" s="53"/>
    </row>
    <row r="4" spans="1:952" s="13" customFormat="1" ht="20.100000000000001" customHeight="1" x14ac:dyDescent="0.2">
      <c r="A4" s="10" t="s">
        <v>34</v>
      </c>
      <c r="B4" s="11"/>
      <c r="C4" s="11"/>
      <c r="D4" s="12"/>
      <c r="E4" s="12"/>
      <c r="G4" s="13" t="s">
        <v>20</v>
      </c>
      <c r="P4" s="54"/>
      <c r="Q4"/>
      <c r="R4"/>
      <c r="S4"/>
      <c r="T4"/>
      <c r="U4"/>
      <c r="V4"/>
      <c r="W4"/>
      <c r="X4"/>
    </row>
    <row r="5" spans="1:952" s="13" customFormat="1" ht="20.100000000000001" customHeight="1" x14ac:dyDescent="0.2">
      <c r="A5" s="14" t="s">
        <v>25</v>
      </c>
      <c r="B5" s="15"/>
      <c r="C5" s="15"/>
      <c r="D5" s="12"/>
      <c r="E5" s="12"/>
      <c r="G5" s="13" t="s">
        <v>21</v>
      </c>
      <c r="N5" s="16" t="s">
        <v>0</v>
      </c>
      <c r="O5" s="17"/>
      <c r="P5" s="55"/>
      <c r="Q5"/>
      <c r="R5"/>
      <c r="S5"/>
      <c r="T5"/>
      <c r="U5"/>
      <c r="V5"/>
      <c r="W5"/>
      <c r="X5"/>
    </row>
    <row r="6" spans="1:952" s="13" customFormat="1" ht="20.100000000000001" customHeight="1" x14ac:dyDescent="0.2">
      <c r="A6" s="10" t="s">
        <v>33</v>
      </c>
      <c r="B6" s="11"/>
      <c r="C6" s="11"/>
      <c r="D6" s="12"/>
      <c r="E6" s="12"/>
      <c r="G6" s="13" t="s">
        <v>11</v>
      </c>
      <c r="N6" s="16" t="s">
        <v>1</v>
      </c>
      <c r="O6" s="18"/>
      <c r="P6" s="56"/>
      <c r="Q6"/>
      <c r="R6"/>
      <c r="S6"/>
      <c r="T6"/>
      <c r="U6"/>
      <c r="V6"/>
      <c r="W6"/>
      <c r="X6"/>
    </row>
    <row r="7" spans="1:952" s="13" customFormat="1" ht="20.100000000000001" customHeight="1" x14ac:dyDescent="0.2">
      <c r="A7" s="19"/>
      <c r="D7" s="12"/>
      <c r="E7" s="12"/>
      <c r="N7" s="20"/>
      <c r="O7" s="21"/>
      <c r="P7" s="56"/>
      <c r="Q7"/>
      <c r="R7"/>
      <c r="S7"/>
      <c r="T7"/>
      <c r="U7"/>
      <c r="V7"/>
      <c r="W7"/>
      <c r="X7"/>
    </row>
    <row r="8" spans="1:952" s="13" customFormat="1" ht="20.100000000000001" customHeight="1" x14ac:dyDescent="0.2">
      <c r="A8" s="14"/>
      <c r="B8" s="15"/>
      <c r="C8" s="15"/>
      <c r="D8" s="12" t="s">
        <v>18</v>
      </c>
      <c r="E8" s="12"/>
      <c r="P8" s="54"/>
      <c r="Q8"/>
      <c r="R8"/>
      <c r="S8"/>
      <c r="T8"/>
      <c r="U8"/>
      <c r="V8"/>
      <c r="W8"/>
      <c r="X8"/>
    </row>
    <row r="9" spans="1:952" s="13" customFormat="1" ht="20.100000000000001" customHeight="1" x14ac:dyDescent="0.2">
      <c r="A9" s="19"/>
      <c r="B9" s="22"/>
      <c r="C9" s="22"/>
      <c r="D9" s="12">
        <v>0</v>
      </c>
      <c r="E9" s="23"/>
      <c r="G9" s="16" t="s">
        <v>22</v>
      </c>
      <c r="I9" s="70"/>
      <c r="J9" s="70"/>
      <c r="K9" s="70"/>
      <c r="N9" s="25" t="s">
        <v>2</v>
      </c>
      <c r="P9" s="54"/>
      <c r="Q9"/>
      <c r="R9"/>
      <c r="S9"/>
      <c r="T9"/>
      <c r="U9"/>
      <c r="V9"/>
      <c r="W9"/>
      <c r="X9"/>
    </row>
    <row r="10" spans="1:952" s="13" customFormat="1" ht="20.100000000000001" customHeight="1" x14ac:dyDescent="0.2">
      <c r="A10" s="19"/>
      <c r="B10" s="22"/>
      <c r="C10" s="22"/>
      <c r="D10" s="12">
        <v>0</v>
      </c>
      <c r="E10" s="23"/>
      <c r="H10" s="25"/>
      <c r="I10" s="70"/>
      <c r="J10" s="70"/>
      <c r="K10" s="70"/>
      <c r="N10" s="70"/>
      <c r="O10" s="70"/>
      <c r="P10" s="54"/>
      <c r="Q10"/>
      <c r="R10"/>
      <c r="S10"/>
      <c r="T10"/>
      <c r="U10"/>
      <c r="V10"/>
      <c r="W10"/>
      <c r="X10"/>
    </row>
    <row r="11" spans="1:952" s="13" customFormat="1" ht="20.100000000000001" customHeight="1" x14ac:dyDescent="0.2">
      <c r="A11" s="19"/>
      <c r="B11" s="22"/>
      <c r="C11" s="22"/>
      <c r="D11" s="12">
        <v>0</v>
      </c>
      <c r="E11" s="23"/>
      <c r="I11" s="70"/>
      <c r="J11" s="70"/>
      <c r="K11" s="70"/>
      <c r="N11" s="70"/>
      <c r="O11" s="70"/>
      <c r="P11" s="54"/>
      <c r="Q11"/>
      <c r="R11"/>
      <c r="S11"/>
      <c r="T11"/>
      <c r="U11"/>
      <c r="V11"/>
      <c r="W11"/>
      <c r="X11"/>
    </row>
    <row r="12" spans="1:952" s="13" customFormat="1" ht="20.100000000000001" customHeight="1" x14ac:dyDescent="0.2">
      <c r="A12" s="19"/>
      <c r="B12" s="22"/>
      <c r="C12" s="22"/>
      <c r="D12" s="12">
        <v>6.5000000000000002E-2</v>
      </c>
      <c r="E12" s="23"/>
      <c r="I12" s="70"/>
      <c r="J12" s="70"/>
      <c r="K12" s="70"/>
      <c r="N12" s="70"/>
      <c r="O12" s="70"/>
      <c r="P12" s="54"/>
      <c r="Q12"/>
      <c r="R12"/>
      <c r="S12"/>
      <c r="T12"/>
      <c r="U12"/>
      <c r="V12"/>
      <c r="W12"/>
      <c r="X12"/>
    </row>
    <row r="13" spans="1:952" s="13" customFormat="1" ht="20.100000000000001" customHeight="1" x14ac:dyDescent="0.2">
      <c r="A13" s="19"/>
      <c r="B13" s="22"/>
      <c r="C13" s="22"/>
      <c r="D13" s="12">
        <v>3.2000000000000001E-2</v>
      </c>
      <c r="E13" s="23"/>
      <c r="I13" s="70"/>
      <c r="J13" s="70"/>
      <c r="K13" s="70"/>
      <c r="N13" s="70"/>
      <c r="O13" s="70"/>
      <c r="P13" s="54"/>
      <c r="Q13"/>
      <c r="R13"/>
      <c r="S13"/>
      <c r="T13"/>
      <c r="U13"/>
      <c r="V13"/>
      <c r="W13"/>
      <c r="X13"/>
    </row>
    <row r="14" spans="1:952" s="13" customFormat="1" ht="20.100000000000001" customHeight="1" x14ac:dyDescent="0.2">
      <c r="A14" s="19"/>
      <c r="B14" s="22"/>
      <c r="C14" s="22"/>
      <c r="D14" s="12"/>
      <c r="E14" s="12"/>
      <c r="I14" s="70"/>
      <c r="J14" s="70"/>
      <c r="K14" s="70"/>
      <c r="N14" s="70"/>
      <c r="O14" s="70"/>
      <c r="P14" s="54"/>
      <c r="Q14"/>
      <c r="R14"/>
      <c r="S14"/>
      <c r="T14"/>
      <c r="U14"/>
      <c r="V14"/>
      <c r="W14"/>
      <c r="X14"/>
    </row>
    <row r="15" spans="1:952" s="13" customFormat="1" ht="3" customHeight="1" x14ac:dyDescent="0.2">
      <c r="A15" s="19"/>
      <c r="B15" s="22"/>
      <c r="C15" s="22"/>
      <c r="D15" s="12"/>
      <c r="E15" s="12"/>
      <c r="P15" s="54"/>
      <c r="Q15"/>
      <c r="R15"/>
      <c r="S15"/>
      <c r="T15"/>
      <c r="U15"/>
      <c r="V15"/>
      <c r="W15"/>
      <c r="X15"/>
    </row>
    <row r="16" spans="1:952" s="13" customFormat="1" ht="20.100000000000001" customHeight="1" x14ac:dyDescent="0.2">
      <c r="A16" s="19"/>
      <c r="D16" s="12"/>
      <c r="E16" s="12"/>
      <c r="G16" s="68" t="s">
        <v>8</v>
      </c>
      <c r="H16" s="68"/>
      <c r="I16" s="68" t="s">
        <v>7</v>
      </c>
      <c r="J16" s="68"/>
      <c r="K16" s="41" t="s">
        <v>9</v>
      </c>
      <c r="L16" s="68" t="s">
        <v>10</v>
      </c>
      <c r="M16" s="68"/>
      <c r="N16" s="41" t="s">
        <v>14</v>
      </c>
      <c r="O16" s="41" t="s">
        <v>13</v>
      </c>
      <c r="P16" s="57"/>
      <c r="Q16"/>
      <c r="R16"/>
      <c r="S16"/>
      <c r="T16"/>
      <c r="U16"/>
      <c r="V16"/>
      <c r="W16"/>
      <c r="X16"/>
    </row>
    <row r="17" spans="1:24" s="13" customFormat="1" ht="20.100000000000001" customHeight="1" x14ac:dyDescent="0.2">
      <c r="A17" s="19"/>
      <c r="D17" s="12"/>
      <c r="E17" s="12"/>
      <c r="G17" s="79"/>
      <c r="H17" s="79"/>
      <c r="I17" s="79"/>
      <c r="J17" s="79"/>
      <c r="K17" s="42"/>
      <c r="L17" s="74"/>
      <c r="M17" s="74"/>
      <c r="N17" s="43"/>
      <c r="O17" s="43"/>
      <c r="P17" s="58"/>
      <c r="Q17"/>
      <c r="R17"/>
      <c r="S17"/>
      <c r="T17"/>
      <c r="U17"/>
      <c r="V17"/>
      <c r="W17"/>
      <c r="X17"/>
    </row>
    <row r="18" spans="1:24" s="13" customFormat="1" ht="8.25" customHeight="1" x14ac:dyDescent="0.2">
      <c r="A18" s="19"/>
      <c r="D18" s="12"/>
      <c r="E18" s="12"/>
      <c r="P18" s="54"/>
      <c r="Q18"/>
      <c r="R18"/>
      <c r="S18"/>
      <c r="T18"/>
      <c r="U18"/>
      <c r="V18"/>
      <c r="W18"/>
      <c r="X18"/>
    </row>
    <row r="19" spans="1:24" s="13" customFormat="1" ht="20.100000000000001" customHeight="1" x14ac:dyDescent="0.2">
      <c r="A19" s="14" t="s">
        <v>29</v>
      </c>
      <c r="B19" s="26" t="s">
        <v>6</v>
      </c>
      <c r="C19" s="27" t="s">
        <v>5</v>
      </c>
      <c r="D19" s="12" t="s">
        <v>15</v>
      </c>
      <c r="E19" s="12" t="s">
        <v>26</v>
      </c>
      <c r="G19" s="77" t="s">
        <v>32</v>
      </c>
      <c r="H19" s="77"/>
      <c r="I19" s="68" t="s">
        <v>30</v>
      </c>
      <c r="J19" s="68"/>
      <c r="K19" s="68"/>
      <c r="L19" s="68"/>
      <c r="M19" s="68"/>
      <c r="N19" s="68"/>
      <c r="O19" s="41" t="s">
        <v>31</v>
      </c>
      <c r="P19" s="54"/>
      <c r="Q19"/>
      <c r="R19"/>
      <c r="S19"/>
      <c r="T19"/>
      <c r="U19"/>
      <c r="V19"/>
      <c r="W19"/>
      <c r="X19"/>
    </row>
    <row r="20" spans="1:24" s="13" customFormat="1" ht="20.100000000000001" customHeight="1" x14ac:dyDescent="0.2">
      <c r="A20" s="28"/>
      <c r="B20" s="29">
        <v>0</v>
      </c>
      <c r="C20" s="30">
        <v>0</v>
      </c>
      <c r="D20" s="24">
        <v>0</v>
      </c>
      <c r="E20" s="24">
        <v>0</v>
      </c>
      <c r="G20" s="78">
        <f>IF(oknLineTotal_1=0,0,1)</f>
        <v>0</v>
      </c>
      <c r="H20" s="78"/>
      <c r="I20" s="82"/>
      <c r="J20" s="82"/>
      <c r="K20" s="82"/>
      <c r="L20" s="82"/>
      <c r="M20" s="82"/>
      <c r="N20" s="82"/>
      <c r="O20" s="47">
        <v>0</v>
      </c>
      <c r="P20" s="59"/>
      <c r="Q20"/>
      <c r="R20"/>
      <c r="S20"/>
      <c r="T20"/>
      <c r="U20"/>
      <c r="V20"/>
      <c r="W20"/>
      <c r="X20"/>
    </row>
    <row r="21" spans="1:24" s="13" customFormat="1" ht="20.100000000000001" customHeight="1" x14ac:dyDescent="0.2">
      <c r="A21" s="28"/>
      <c r="B21" s="31">
        <v>0</v>
      </c>
      <c r="C21" s="32">
        <v>0</v>
      </c>
      <c r="D21" s="24">
        <v>0</v>
      </c>
      <c r="E21" s="24">
        <v>0</v>
      </c>
      <c r="G21" s="84">
        <f>IF(oknLineTotal_1=0,0,2)</f>
        <v>0</v>
      </c>
      <c r="H21" s="84"/>
      <c r="I21" s="75"/>
      <c r="J21" s="75"/>
      <c r="K21" s="75"/>
      <c r="L21" s="75"/>
      <c r="M21" s="75"/>
      <c r="N21" s="75"/>
      <c r="O21" s="49">
        <v>0</v>
      </c>
      <c r="P21" s="60"/>
      <c r="Q21"/>
      <c r="R21"/>
      <c r="S21"/>
      <c r="T21"/>
      <c r="U21"/>
      <c r="V21"/>
      <c r="W21"/>
      <c r="X21"/>
    </row>
    <row r="22" spans="1:24" s="13" customFormat="1" ht="20.100000000000001" customHeight="1" x14ac:dyDescent="0.2">
      <c r="A22" s="28"/>
      <c r="B22" s="33">
        <v>0</v>
      </c>
      <c r="C22" s="34">
        <v>0</v>
      </c>
      <c r="D22" s="24">
        <v>0</v>
      </c>
      <c r="E22" s="24">
        <v>0</v>
      </c>
      <c r="G22" s="76">
        <f>IF(oknLineTotal_1=0,0,3)</f>
        <v>0</v>
      </c>
      <c r="H22" s="76"/>
      <c r="I22" s="83"/>
      <c r="J22" s="83"/>
      <c r="K22" s="83"/>
      <c r="L22" s="83"/>
      <c r="M22" s="83"/>
      <c r="N22" s="83"/>
      <c r="O22" s="48">
        <v>0</v>
      </c>
      <c r="P22" s="60"/>
      <c r="Q22"/>
      <c r="R22"/>
      <c r="S22"/>
      <c r="T22"/>
      <c r="U22"/>
      <c r="V22"/>
      <c r="W22"/>
      <c r="X22"/>
    </row>
    <row r="23" spans="1:24" s="13" customFormat="1" ht="20.100000000000001" customHeight="1" x14ac:dyDescent="0.2">
      <c r="A23" s="28"/>
      <c r="B23" s="31">
        <v>0</v>
      </c>
      <c r="C23" s="32">
        <v>0</v>
      </c>
      <c r="D23" s="24">
        <v>0</v>
      </c>
      <c r="E23" s="24">
        <v>0</v>
      </c>
      <c r="G23" s="84">
        <f>IF(oknLineTotal_1=0,0,4)</f>
        <v>0</v>
      </c>
      <c r="H23" s="84"/>
      <c r="I23" s="75"/>
      <c r="J23" s="75"/>
      <c r="K23" s="75"/>
      <c r="L23" s="75"/>
      <c r="M23" s="75"/>
      <c r="N23" s="75"/>
      <c r="O23" s="49">
        <v>0</v>
      </c>
      <c r="P23" s="60"/>
      <c r="Q23"/>
      <c r="R23"/>
      <c r="S23"/>
      <c r="T23"/>
      <c r="U23"/>
      <c r="V23"/>
      <c r="W23"/>
      <c r="X23"/>
    </row>
    <row r="24" spans="1:24" s="13" customFormat="1" ht="20.100000000000001" customHeight="1" x14ac:dyDescent="0.2">
      <c r="A24" s="28"/>
      <c r="B24" s="33">
        <v>0</v>
      </c>
      <c r="C24" s="34">
        <v>0</v>
      </c>
      <c r="D24" s="24">
        <v>0</v>
      </c>
      <c r="E24" s="24">
        <v>0</v>
      </c>
      <c r="G24" s="76">
        <f>IF(oknLineTotal_1=0,0,5)</f>
        <v>0</v>
      </c>
      <c r="H24" s="76"/>
      <c r="I24" s="83"/>
      <c r="J24" s="83"/>
      <c r="K24" s="83"/>
      <c r="L24" s="83"/>
      <c r="M24" s="83"/>
      <c r="N24" s="83"/>
      <c r="O24" s="48">
        <v>0</v>
      </c>
      <c r="P24" s="60"/>
      <c r="Q24"/>
      <c r="R24"/>
      <c r="S24"/>
      <c r="T24"/>
      <c r="U24"/>
      <c r="V24"/>
      <c r="W24"/>
      <c r="X24"/>
    </row>
    <row r="25" spans="1:24" s="13" customFormat="1" ht="20.100000000000001" customHeight="1" x14ac:dyDescent="0.2">
      <c r="A25" s="28"/>
      <c r="B25" s="31">
        <v>0</v>
      </c>
      <c r="C25" s="32">
        <v>0</v>
      </c>
      <c r="D25" s="24">
        <v>0</v>
      </c>
      <c r="E25" s="24">
        <v>0</v>
      </c>
      <c r="G25" s="84">
        <f>IF(oknLineTotal_1=0,0,6)</f>
        <v>0</v>
      </c>
      <c r="H25" s="84"/>
      <c r="I25" s="75"/>
      <c r="J25" s="75"/>
      <c r="K25" s="75"/>
      <c r="L25" s="75"/>
      <c r="M25" s="75"/>
      <c r="N25" s="75"/>
      <c r="O25" s="49">
        <v>0</v>
      </c>
      <c r="P25" s="60"/>
      <c r="Q25"/>
      <c r="R25"/>
      <c r="S25"/>
      <c r="T25"/>
      <c r="U25"/>
      <c r="V25"/>
      <c r="W25"/>
      <c r="X25"/>
    </row>
    <row r="26" spans="1:24" s="13" customFormat="1" ht="20.100000000000001" customHeight="1" x14ac:dyDescent="0.2">
      <c r="A26" s="28"/>
      <c r="B26" s="33">
        <v>0</v>
      </c>
      <c r="C26" s="34">
        <v>0</v>
      </c>
      <c r="D26" s="24">
        <v>0</v>
      </c>
      <c r="E26" s="24">
        <v>0</v>
      </c>
      <c r="G26" s="76">
        <f>IF(oknLineTotal_1=0,0,7)</f>
        <v>0</v>
      </c>
      <c r="H26" s="76"/>
      <c r="I26" s="83"/>
      <c r="J26" s="83"/>
      <c r="K26" s="83"/>
      <c r="L26" s="83"/>
      <c r="M26" s="83"/>
      <c r="N26" s="83"/>
      <c r="O26" s="48">
        <v>0</v>
      </c>
      <c r="P26" s="60"/>
      <c r="Q26"/>
      <c r="R26"/>
      <c r="S26"/>
      <c r="T26"/>
      <c r="U26"/>
      <c r="V26"/>
      <c r="W26"/>
      <c r="X26"/>
    </row>
    <row r="27" spans="1:24" s="13" customFormat="1" ht="20.100000000000001" customHeight="1" x14ac:dyDescent="0.2">
      <c r="A27" s="28"/>
      <c r="B27" s="31">
        <v>0</v>
      </c>
      <c r="C27" s="32">
        <v>0</v>
      </c>
      <c r="D27" s="24">
        <v>0</v>
      </c>
      <c r="E27" s="24">
        <v>0</v>
      </c>
      <c r="G27" s="84">
        <f>IF(oknLineTotal_1=0,0,8)</f>
        <v>0</v>
      </c>
      <c r="H27" s="84"/>
      <c r="I27" s="75"/>
      <c r="J27" s="75"/>
      <c r="K27" s="75"/>
      <c r="L27" s="75"/>
      <c r="M27" s="75"/>
      <c r="N27" s="75"/>
      <c r="O27" s="49">
        <v>0</v>
      </c>
      <c r="P27" s="60"/>
      <c r="Q27"/>
      <c r="R27"/>
      <c r="S27"/>
      <c r="T27"/>
      <c r="U27"/>
      <c r="V27"/>
    </row>
    <row r="28" spans="1:24" s="13" customFormat="1" ht="20.100000000000001" customHeight="1" x14ac:dyDescent="0.2">
      <c r="A28" s="28"/>
      <c r="B28" s="33">
        <v>0</v>
      </c>
      <c r="C28" s="34">
        <v>0</v>
      </c>
      <c r="D28" s="24">
        <v>0</v>
      </c>
      <c r="E28" s="24">
        <v>0</v>
      </c>
      <c r="G28" s="76">
        <f>IF(oknLineTotal_1=0,0,9)</f>
        <v>0</v>
      </c>
      <c r="H28" s="76"/>
      <c r="I28" s="83"/>
      <c r="J28" s="83"/>
      <c r="K28" s="83"/>
      <c r="L28" s="83"/>
      <c r="M28" s="83"/>
      <c r="N28" s="83"/>
      <c r="O28" s="48">
        <v>0</v>
      </c>
      <c r="P28" s="60"/>
      <c r="Q28"/>
      <c r="R28"/>
      <c r="S28"/>
      <c r="T28"/>
      <c r="U28"/>
      <c r="V28"/>
    </row>
    <row r="29" spans="1:24" s="13" customFormat="1" ht="20.100000000000001" customHeight="1" x14ac:dyDescent="0.2">
      <c r="A29" s="28"/>
      <c r="B29" s="31">
        <v>0</v>
      </c>
      <c r="C29" s="32">
        <v>0</v>
      </c>
      <c r="D29" s="24">
        <v>0</v>
      </c>
      <c r="E29" s="24">
        <v>0</v>
      </c>
      <c r="G29" s="84">
        <f>IF(oknLineTotal_1=0,0,10)</f>
        <v>0</v>
      </c>
      <c r="H29" s="84"/>
      <c r="I29" s="75"/>
      <c r="J29" s="75"/>
      <c r="K29" s="75"/>
      <c r="L29" s="75"/>
      <c r="M29" s="75"/>
      <c r="N29" s="75"/>
      <c r="O29" s="49">
        <v>0</v>
      </c>
      <c r="P29" s="60"/>
      <c r="Q29"/>
      <c r="R29"/>
      <c r="S29"/>
      <c r="T29"/>
      <c r="U29"/>
      <c r="V29"/>
    </row>
    <row r="30" spans="1:24" s="13" customFormat="1" ht="20.100000000000001" customHeight="1" x14ac:dyDescent="0.2">
      <c r="A30" s="28"/>
      <c r="B30" s="33">
        <v>0</v>
      </c>
      <c r="C30" s="34">
        <v>0</v>
      </c>
      <c r="D30" s="24">
        <v>0</v>
      </c>
      <c r="E30" s="24">
        <v>0</v>
      </c>
      <c r="G30" s="76">
        <f>IF(oknLineTotal_1=0,0,11)</f>
        <v>0</v>
      </c>
      <c r="H30" s="76"/>
      <c r="I30" s="83"/>
      <c r="J30" s="83"/>
      <c r="K30" s="83"/>
      <c r="L30" s="83"/>
      <c r="M30" s="83"/>
      <c r="N30" s="83"/>
      <c r="O30" s="48">
        <v>0</v>
      </c>
      <c r="P30" s="60"/>
      <c r="Q30"/>
      <c r="R30"/>
      <c r="S30"/>
      <c r="T30"/>
      <c r="U30"/>
      <c r="V30"/>
    </row>
    <row r="31" spans="1:24" s="13" customFormat="1" ht="20.100000000000001" customHeight="1" x14ac:dyDescent="0.2">
      <c r="A31" s="28"/>
      <c r="B31" s="35">
        <v>0</v>
      </c>
      <c r="C31" s="36">
        <v>0</v>
      </c>
      <c r="D31" s="24">
        <v>0</v>
      </c>
      <c r="E31" s="24">
        <v>0</v>
      </c>
      <c r="G31" s="81">
        <f>IF(oknLineTotal_1=0,0,12)</f>
        <v>0</v>
      </c>
      <c r="H31" s="81"/>
      <c r="I31" s="80"/>
      <c r="J31" s="80"/>
      <c r="K31" s="80"/>
      <c r="L31" s="80"/>
      <c r="M31" s="80"/>
      <c r="N31" s="80"/>
      <c r="O31" s="50">
        <v>0</v>
      </c>
      <c r="P31" s="60"/>
      <c r="Q31"/>
      <c r="R31"/>
      <c r="S31"/>
      <c r="T31"/>
      <c r="U31"/>
      <c r="V31"/>
    </row>
    <row r="32" spans="1:24" s="13" customFormat="1" ht="20.100000000000001" customHeight="1" x14ac:dyDescent="0.2">
      <c r="A32" s="19"/>
      <c r="D32" s="12"/>
      <c r="E32" s="37">
        <f t="array" ref="E32">SUM(oknTaxable_1:oknTaxable_12*oknLineTotal_1:oknLineTotal_12)</f>
        <v>0</v>
      </c>
      <c r="G32" s="21"/>
      <c r="H32" s="21"/>
      <c r="I32" s="18"/>
      <c r="J32" s="18"/>
      <c r="K32" s="18"/>
      <c r="L32" s="18"/>
      <c r="M32" s="24"/>
      <c r="N32" s="66" t="s">
        <v>12</v>
      </c>
      <c r="O32" s="46">
        <f>SUM(oknLineTotal_1:oknLineTotal_12)</f>
        <v>0</v>
      </c>
      <c r="P32" s="59"/>
      <c r="Q32"/>
      <c r="R32"/>
      <c r="S32"/>
      <c r="T32"/>
      <c r="U32"/>
      <c r="V32"/>
    </row>
    <row r="33" spans="1:22" s="13" customFormat="1" ht="20.100000000000001" hidden="1" customHeight="1" x14ac:dyDescent="0.2">
      <c r="A33" s="19"/>
      <c r="D33" s="12"/>
      <c r="E33" s="12"/>
      <c r="G33" s="21"/>
      <c r="H33" s="21"/>
      <c r="I33" s="21"/>
      <c r="J33" s="21"/>
      <c r="K33" s="21"/>
      <c r="L33" s="21"/>
      <c r="M33" s="65" t="s">
        <v>27</v>
      </c>
      <c r="N33" s="39">
        <v>6.5000000000000002E-2</v>
      </c>
      <c r="O33" s="44">
        <f>ROUND(IF(oknTaxType=0,0, oknTax1Rate*(oknLineTotalTaxable+IF(oknTaxTotalIncludingShippingCost=0,0,oknShippingCost))),2)</f>
        <v>0</v>
      </c>
      <c r="P33" s="59"/>
      <c r="Q33"/>
      <c r="R33"/>
      <c r="S33"/>
      <c r="T33"/>
      <c r="U33"/>
      <c r="V33"/>
    </row>
    <row r="34" spans="1:22" s="13" customFormat="1" ht="20.100000000000001" hidden="1" customHeight="1" x14ac:dyDescent="0.2">
      <c r="A34" s="19"/>
      <c r="D34" s="12"/>
      <c r="E34" s="12"/>
      <c r="G34" s="21"/>
      <c r="H34" s="21"/>
      <c r="I34" s="21"/>
      <c r="J34" s="21"/>
      <c r="K34" s="21"/>
      <c r="L34" s="21"/>
      <c r="M34" s="65" t="s">
        <v>28</v>
      </c>
      <c r="N34" s="39">
        <v>3.2000000000000001E-2</v>
      </c>
      <c r="O34" s="44">
        <f>ROUND(IF(oknTaxType&lt;&gt;2,0,oknTax2Rate*(oknLineTotalTaxable+IF(oknTaxTotalIncludingShippingCost=0,0,oknShippingCost)+IF(oknTax2IsAppliedToTax1=0,0,oknTax1))),2)</f>
        <v>0</v>
      </c>
      <c r="P34" s="61"/>
      <c r="Q34"/>
      <c r="R34"/>
      <c r="S34"/>
      <c r="T34"/>
      <c r="U34"/>
      <c r="V34"/>
    </row>
    <row r="35" spans="1:22" s="13" customFormat="1" ht="20.100000000000001" customHeight="1" x14ac:dyDescent="0.2">
      <c r="A35" s="19"/>
      <c r="D35" s="12"/>
      <c r="E35" s="12"/>
      <c r="G35" s="21"/>
      <c r="H35" s="21"/>
      <c r="I35" s="21"/>
      <c r="J35" s="21"/>
      <c r="K35" s="21"/>
      <c r="L35" s="21"/>
      <c r="N35" s="38" t="s">
        <v>3</v>
      </c>
      <c r="O35" s="45">
        <v>0</v>
      </c>
      <c r="P35" s="62"/>
      <c r="Q35"/>
      <c r="R35"/>
      <c r="S35"/>
      <c r="T35"/>
      <c r="U35"/>
      <c r="V35"/>
    </row>
    <row r="36" spans="1:22" s="13" customFormat="1" ht="18.75" customHeight="1" x14ac:dyDescent="0.2">
      <c r="A36" s="19"/>
      <c r="D36" s="12"/>
      <c r="E36" s="12"/>
      <c r="N36" s="40" t="s">
        <v>4</v>
      </c>
      <c r="O36" s="44">
        <f>ROUND(oknSubTotal + oknShippingCost + IF(oknTaxType=0,0,IF(oknTaxType=1,oknTax1,oknTax1+oknTax2)),2)</f>
        <v>0</v>
      </c>
      <c r="P36" s="59"/>
      <c r="Q36"/>
      <c r="R36"/>
      <c r="S36"/>
      <c r="T36"/>
      <c r="U36"/>
      <c r="V36"/>
    </row>
    <row r="37" spans="1:22" s="13" customFormat="1" ht="18.75" customHeight="1" x14ac:dyDescent="0.2">
      <c r="A37" s="19"/>
      <c r="D37" s="12"/>
      <c r="E37" s="12"/>
      <c r="N37" s="40" t="s">
        <v>17</v>
      </c>
      <c r="O37" s="45">
        <v>0</v>
      </c>
      <c r="P37" s="54"/>
      <c r="Q37"/>
      <c r="R37"/>
      <c r="S37"/>
      <c r="T37"/>
      <c r="U37"/>
      <c r="V37"/>
    </row>
    <row r="38" spans="1:22" s="13" customFormat="1" ht="18.75" customHeight="1" x14ac:dyDescent="0.2">
      <c r="A38" s="19"/>
      <c r="D38" s="12"/>
      <c r="E38" s="12"/>
      <c r="N38" s="40" t="s">
        <v>16</v>
      </c>
      <c r="O38" s="44">
        <f>oknTotal-oknPayments</f>
        <v>0</v>
      </c>
      <c r="P38" s="54"/>
      <c r="Q38"/>
      <c r="R38"/>
      <c r="S38"/>
      <c r="T38"/>
      <c r="U38"/>
      <c r="V38"/>
    </row>
    <row r="39" spans="1:22" s="13" customFormat="1" x14ac:dyDescent="0.2">
      <c r="A39" s="19"/>
      <c r="D39" s="12"/>
      <c r="E39" s="12"/>
      <c r="P39" s="54"/>
      <c r="Q39"/>
      <c r="R39"/>
      <c r="S39"/>
      <c r="T39"/>
      <c r="U39"/>
      <c r="V39"/>
    </row>
    <row r="40" spans="1:22" s="13" customFormat="1" x14ac:dyDescent="0.2">
      <c r="A40" s="19"/>
      <c r="D40" s="12"/>
      <c r="E40" s="12"/>
      <c r="P40" s="54"/>
      <c r="Q40"/>
      <c r="R40"/>
      <c r="S40"/>
      <c r="T40"/>
      <c r="U40"/>
      <c r="V40"/>
    </row>
    <row r="41" spans="1:22" s="13" customFormat="1" ht="21.75" customHeight="1" x14ac:dyDescent="0.2">
      <c r="A41" s="19"/>
      <c r="D41" s="12"/>
      <c r="E41" s="12"/>
      <c r="G41" s="72" t="s">
        <v>19</v>
      </c>
      <c r="H41" s="73"/>
      <c r="I41" s="73"/>
      <c r="J41" s="73"/>
      <c r="K41" s="73"/>
      <c r="L41" s="73"/>
      <c r="M41" s="73"/>
      <c r="N41" s="73"/>
      <c r="O41" s="73"/>
      <c r="P41" s="54"/>
      <c r="Q41"/>
      <c r="R41"/>
      <c r="S41"/>
      <c r="T41"/>
      <c r="U41"/>
      <c r="V41"/>
    </row>
    <row r="42" spans="1:22" x14ac:dyDescent="0.2">
      <c r="G42" s="71"/>
      <c r="H42" s="71"/>
      <c r="I42" s="71"/>
      <c r="J42" s="71"/>
      <c r="K42" s="71"/>
      <c r="L42" s="71"/>
      <c r="M42" s="71"/>
      <c r="N42" s="71"/>
      <c r="O42" s="71"/>
    </row>
    <row r="926" spans="1:1" hidden="1" x14ac:dyDescent="0.2">
      <c r="A926" s="63" t="s">
        <v>35</v>
      </c>
    </row>
    <row r="931" spans="1:1" hidden="1" x14ac:dyDescent="0.2">
      <c r="A931" s="63" t="s">
        <v>37</v>
      </c>
    </row>
    <row r="933" spans="1:1" hidden="1" x14ac:dyDescent="0.2">
      <c r="A933" s="63" t="s">
        <v>37</v>
      </c>
    </row>
    <row r="975" spans="1:1" hidden="1" x14ac:dyDescent="0.2">
      <c r="A975" s="63" t="s">
        <v>37</v>
      </c>
    </row>
  </sheetData>
  <sheetProtection sheet="1" objects="1" scenarios="1" selectLockedCells="1"/>
  <mergeCells count="46">
    <mergeCell ref="I30:N30"/>
    <mergeCell ref="I26:N26"/>
    <mergeCell ref="I27:N27"/>
    <mergeCell ref="I29:N29"/>
    <mergeCell ref="I28:N28"/>
    <mergeCell ref="G29:H29"/>
    <mergeCell ref="G21:H21"/>
    <mergeCell ref="G22:H22"/>
    <mergeCell ref="I24:N24"/>
    <mergeCell ref="I25:N25"/>
    <mergeCell ref="G23:H23"/>
    <mergeCell ref="G24:H24"/>
    <mergeCell ref="G25:H25"/>
    <mergeCell ref="G26:H26"/>
    <mergeCell ref="G27:H27"/>
    <mergeCell ref="G42:O42"/>
    <mergeCell ref="G41:O41"/>
    <mergeCell ref="L17:M17"/>
    <mergeCell ref="I23:N23"/>
    <mergeCell ref="I19:N19"/>
    <mergeCell ref="G28:H28"/>
    <mergeCell ref="G19:H19"/>
    <mergeCell ref="G20:H20"/>
    <mergeCell ref="I17:J17"/>
    <mergeCell ref="I31:N31"/>
    <mergeCell ref="G17:H17"/>
    <mergeCell ref="G30:H30"/>
    <mergeCell ref="G31:H31"/>
    <mergeCell ref="I20:N20"/>
    <mergeCell ref="I21:N21"/>
    <mergeCell ref="I22:N22"/>
    <mergeCell ref="I16:J16"/>
    <mergeCell ref="L16:M16"/>
    <mergeCell ref="A1:AD1"/>
    <mergeCell ref="G16:H16"/>
    <mergeCell ref="I9:K9"/>
    <mergeCell ref="I14:K14"/>
    <mergeCell ref="N14:O14"/>
    <mergeCell ref="N10:O10"/>
    <mergeCell ref="N11:O11"/>
    <mergeCell ref="N12:O12"/>
    <mergeCell ref="N13:O13"/>
    <mergeCell ref="I10:K10"/>
    <mergeCell ref="I11:K11"/>
    <mergeCell ref="I12:K12"/>
    <mergeCell ref="I13:K13"/>
  </mergeCells>
  <phoneticPr fontId="9" type="noConversion"/>
  <dataValidations count="10">
    <dataValidation type="textLength" operator="lessThanOrEqual" allowBlank="1" showInputMessage="1" showErrorMessage="1" errorTitle="Invalid Input" error="Max characters allowed: 100" sqref="I21:I31" xr:uid="{00000000-0002-0000-0000-000000000000}">
      <formula1>100</formula1>
    </dataValidation>
    <dataValidation type="textLength" allowBlank="1" showInputMessage="1" showErrorMessage="1" errorTitle="Invalid Input" error="Max characters allowed: 10" sqref="A20:A31 O6 I9" xr:uid="{00000000-0002-0000-0000-000001000000}">
      <formula1>0</formula1>
      <formula2>10</formula2>
    </dataValidation>
    <dataValidation type="date" allowBlank="1" showErrorMessage="1" errorTitle="Invalid Input" error="Please enter a valid date." sqref="O5 K17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N10:O12 I10:K12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N13:O13 I13:K14" xr:uid="{00000000-0002-0000-0000-000004000000}">
      <formula1>0</formula1>
      <formula2>20</formula2>
    </dataValidation>
    <dataValidation type="textLength" allowBlank="1" showInputMessage="1" showErrorMessage="1" errorTitle="Invalid Input" error="Max characters allowed: 30" sqref="N14:O14" xr:uid="{00000000-0002-0000-0000-000005000000}">
      <formula1>0</formula1>
      <formula2>30</formula2>
    </dataValidation>
    <dataValidation type="textLength" operator="lessThan" allowBlank="1" showInputMessage="1" showErrorMessage="1" errorTitle="Invalid Input" error="Max characters allowed: 15" sqref="G17:H17 N17" xr:uid="{00000000-0002-0000-0000-000006000000}">
      <formula1>15</formula1>
    </dataValidation>
    <dataValidation type="textLength" operator="lessThanOrEqual" allowBlank="1" showInputMessage="1" showErrorMessage="1" errorTitle="Invalid Input" error="Max characters allowed: 30" sqref="I17:J17 L17:M17" xr:uid="{00000000-0002-0000-0000-000007000000}">
      <formula1>30</formula1>
    </dataValidation>
    <dataValidation type="textLength" operator="lessThanOrEqual" allowBlank="1" showInputMessage="1" showErrorMessage="1" errorTitle="Invalid Input" error="Max characters allowed: 20" sqref="O17" xr:uid="{00000000-0002-0000-0000-000008000000}">
      <formula1>20</formula1>
    </dataValidation>
    <dataValidation type="decimal" operator="lessThanOrEqual" allowBlank="1" showInputMessage="1" showErrorMessage="1" errorTitle="Invalid Input" error="Please enter a valid numeric_x000a_value." sqref="O37 B20:C31 N33:N34 O35" xr:uid="{00000000-0002-0000-0000-000009000000}">
      <formula1>999999999.99</formula1>
    </dataValidation>
  </dataValidations>
  <hyperlinks>
    <hyperlink ref="A926" r:id="rId1" tooltip="Basic Sales Invoice Design (Light Blue)" display="http://www.invoicingtemplate.com/basicsalesinvoicetemplate.html" xr:uid="{00000000-0004-0000-0000-000001000000}"/>
    <hyperlink ref="AJH1" r:id="rId2" tooltip="Basic Sales Invoice Template (Light Blue)" display="http://www.invoicingtemplate.com/basicsalesinvoicetemplate.html" xr:uid="{00000000-0004-0000-0000-000002000000}"/>
    <hyperlink ref="A975" r:id="rId3" tooltip="Basic Sales Invoice Design (Light Blue)" display="http://www.invoicingtemplate.com/basicsalesinvoicetemplate.html" xr:uid="{00000000-0004-0000-0000-000003000000}"/>
    <hyperlink ref="AJE1" r:id="rId4" tooltip="Basic Sales Invoice Template (Light Blue)" display="http://www.invoicingtemplate.com/basicsalesinvoicetemplate.html" xr:uid="{00000000-0004-0000-0000-000004000000}"/>
    <hyperlink ref="A931" r:id="rId5" tooltip="Basic Sales Invoice Design (Light Blue)" display="http://www.invoicingtemplate.com/basicsalesinvoicetemplate.html" xr:uid="{00000000-0004-0000-0000-000005000000}"/>
    <hyperlink ref="AIQ1" r:id="rId6" tooltip="Basic Sales Invoice Template (Light Blue)" display="http://www.invoicingtemplate.com/basicsalesinvoicetemplate.html" xr:uid="{00000000-0004-0000-0000-000006000000}"/>
    <hyperlink ref="A933" r:id="rId7" tooltip="Basic Sales Invoice Design (Light Blue)" display="http://www.invoicingtemplate.com/basicsalesinvoicetemplate.html" xr:uid="{00000000-0004-0000-0000-000007000000}"/>
    <hyperlink ref="AJP1" r:id="rId8" tooltip="Basic Sales Invoice Template (Light Blue)" display="http://www.invoicingtemplate.com/basicsalesinvoicetemplate.html" xr:uid="{00000000-0004-0000-0000-000008000000}"/>
  </hyperlinks>
  <printOptions horizontalCentered="1"/>
  <pageMargins left="0.25" right="0.25" top="0.75" bottom="0.75" header="0.3" footer="0.3"/>
  <pageSetup paperSize="9" orientation="portrait" horizontalDpi="300" verticalDpi="300" r:id="rId9"/>
  <headerFooter alignWithMargins="0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CE6A2-D396-47EF-94E5-6269BC2D14D1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67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127</vt:i4>
      </vt:variant>
    </vt:vector>
  </HeadingPairs>
  <TitlesOfParts>
    <vt:vector size="129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Basic Sales Invoice Template (Light Blue)</dc:title>
  <dc:subject>"Basic Sales Invoice Template (Light Blue)" summary: Basic Sales Invoice Template (Light Blue) is a slightly modified version of the standard Excel sales template shipped with Uniform Invoice Software installer program. The main features include a &amp;quot;Bill To&amp;quot; section, a &amp;quot;Shipping To&amp;quot; section, 3 columns on invoice body, no sales tax.</dc:subject>
  <dc:creator>https://www.invoicingtemplate.com/</dc:creator>
  <cp:keywords/>
  <dc:description>https://www.invoicingtemplate.com/basicsalesinvoicetemplate.html</dc:description>
  <cp:lastModifiedBy>liangjun yu</cp:lastModifiedBy>
  <cp:lastPrinted>2016-08-24T18:12:58Z</cp:lastPrinted>
  <dcterms:created xsi:type="dcterms:W3CDTF">2000-07-27T22:24:14Z</dcterms:created>
  <dcterms:modified xsi:type="dcterms:W3CDTF">2024-03-08T11:26:06Z</dcterms:modified>
  <cp:category>Basic Sales Invoice Template (Light Blue), Basic Sales Invoice Design (Light Blue)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43, Virginia Beach[16], Virginia, 452602, 437994, 7000333520550509820?+3.34%, 244.7 sq mi, 633.8 km2, 1,850/sq mi, 710/km2, 36°46′48″N 76°01′31″W? / ?36.7800°N 76.0252°W? / 36.7800; -76.0252? (Virginia Beach)</vt:lpwstr>
  </property>
</Properties>
</file>