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8\"/>
    </mc:Choice>
  </mc:AlternateContent>
  <xr:revisionPtr revIDLastSave="0" documentId="13_ncr:1_{C4833C6D-2864-448A-871E-40FC3F77BB4B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Email">Invoice!$I$13</definedName>
    <definedName name="oknWhoID">Invoice!$O$7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O33" i="1" l="1"/>
  <c r="O34" i="1"/>
  <c r="O32" i="1"/>
  <c r="O36" i="1" s="1"/>
  <c r="O38" i="1" s="1"/>
  <c r="E32" i="1" a="1"/>
  <c r="E32" i="1" s="1"/>
</calcChain>
</file>

<file path=xl/sharedStrings.xml><?xml version="1.0" encoding="utf-8"?>
<sst xmlns="http://schemas.openxmlformats.org/spreadsheetml/2006/main" count="58" uniqueCount="52">
  <si>
    <t>DATE:</t>
  </si>
  <si>
    <t>INVOICE #</t>
  </si>
  <si>
    <t>SHIPPING &amp; HANDLING</t>
  </si>
  <si>
    <t>TOTAL</t>
  </si>
  <si>
    <t>Unit Price</t>
    <phoneticPr fontId="9" type="noConversion"/>
  </si>
  <si>
    <t>Quantity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</si>
  <si>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</si>
  <si>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</si>
  <si>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</si>
  <si>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</si>
  <si>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Phone Number,Web Address, etc.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</si>
  <si>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</si>
  <si>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</si>
  <si>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</si>
  <si>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</si>
  <si>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</si>
  <si>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</si>
  <si>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</si>
  <si>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</si>
  <si>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</si>
  <si>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</si>
  <si>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Your Company Name</t>
    <phoneticPr fontId="9" type="noConversion"/>
  </si>
  <si>
    <t>Current Database</t>
  </si>
  <si>
    <t>Invoice Status</t>
  </si>
  <si>
    <t>cost</t>
    <phoneticPr fontId="9" type="noConversion"/>
  </si>
  <si>
    <t>PST</t>
  </si>
  <si>
    <t>GST</t>
  </si>
  <si>
    <t>Name</t>
  </si>
  <si>
    <t>Product ID</t>
  </si>
  <si>
    <t>Description</t>
  </si>
  <si>
    <t>Amount</t>
  </si>
  <si>
    <t>#</t>
  </si>
  <si>
    <t>Pending</t>
    <phoneticPr fontId="9" type="noConversion"/>
  </si>
  <si>
    <t>Basic Sales Invoice Design (Light Blue)</t>
  </si>
  <si>
    <t>Basic Sales Invoice Template (Light Blue)c3001</t>
  </si>
  <si>
    <t>c3018</t>
  </si>
  <si>
    <t>CUSTOMER #</t>
  </si>
  <si>
    <t>BILL TO</t>
  </si>
  <si>
    <t>SHIP TO</t>
  </si>
  <si>
    <t>Address</t>
  </si>
  <si>
    <t>City, State ZIP</t>
  </si>
  <si>
    <t>Email</t>
  </si>
  <si>
    <t>Phone</t>
  </si>
  <si>
    <t>Contact</t>
  </si>
  <si>
    <t>City State Zip</t>
  </si>
  <si>
    <t>Black text (default text color) should show correctly on the gradient backcolor</t>
  </si>
  <si>
    <t>p100</t>
  </si>
  <si>
    <t>Need a different invoice layout? Visit our invoice template collection.</t>
  </si>
  <si>
    <t>InvoicingTemplates.com</t>
  </si>
  <si>
    <t>uniformsoft.com</t>
  </si>
  <si>
    <t>Basic Billing Format with Blue-violet Gradient Background - 60, Lexington[18], Kentucky, 318449, 295803, 7000765577090157980?+7.66%, 283.6 sq mi, 734.5 km2, 1,123/sq mi, 434/km2, 38°02′27″N 84°27′30″W? / ?38.0407°N 84.4583°W? / 38.0407; -84.4583? (Lexington)</t>
  </si>
  <si>
    <t>Basic Sales Invoice with Blue-violet Gradient Backgroundc3018 - 60, Lexington[18], Kentucky, 318449, 295803, 7000765577090157980?+7.66%, 283.6 sq mi, 734.5 km2, 1,123/sq mi, 434/km2, 38°02′27″N 84°27′30″W? / ?38.0407°N 84.4583°W? / 38.0407; -84.4583? (Lexington)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</si>
</sst>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name val="Bell MT"/>
      <family val="1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1">
    <xf numFmtId="0" fontId="0" fillId="0" borderId="0" xfId="0"/>
    <xf numFmtId="0" fontId="10" fillId="0" borderId="0" xfId="0" applyFont="1"/>
    <xf numFmtId="0" fontId="0" fillId="0" borderId="0" xfId="0" applyProtection="1">
      <protection locked="0" hidden="1"/>
    </xf>
    <xf numFmtId="0" fontId="8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right"/>
    </xf>
    <xf numFmtId="0" fontId="0" fillId="6" borderId="0" xfId="0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7" fillId="0" borderId="0" xfId="0" applyFont="1"/>
    <xf numFmtId="0" fontId="18" fillId="5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19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6" borderId="0" xfId="0" applyFont="1" applyFill="1" applyAlignment="1">
      <alignment horizontal="center" vertical="center"/>
    </xf>
    <xf numFmtId="169" fontId="20" fillId="0" borderId="0" xfId="0" applyNumberFormat="1" applyFont="1" applyAlignment="1">
      <alignment vertical="center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1" fontId="18" fillId="5" borderId="0" xfId="0" applyNumberFormat="1" applyFont="1" applyFill="1" applyAlignment="1" applyProtection="1">
      <alignment horizontal="center" vertical="center"/>
      <protection locked="0"/>
    </xf>
    <xf numFmtId="166" fontId="18" fillId="0" borderId="6" xfId="0" applyNumberFormat="1" applyFont="1" applyBorder="1" applyAlignment="1" applyProtection="1">
      <alignment vertical="center"/>
      <protection locked="0"/>
    </xf>
    <xf numFmtId="168" fontId="18" fillId="0" borderId="3" xfId="0" applyNumberFormat="1" applyFont="1" applyBorder="1" applyAlignment="1" applyProtection="1">
      <alignment horizontal="right" vertical="center"/>
      <protection locked="0"/>
    </xf>
    <xf numFmtId="166" fontId="18" fillId="3" borderId="7" xfId="0" applyNumberFormat="1" applyFont="1" applyFill="1" applyBorder="1" applyAlignment="1" applyProtection="1">
      <alignment vertical="center"/>
      <protection locked="0"/>
    </xf>
    <xf numFmtId="168" fontId="18" fillId="3" borderId="4" xfId="0" applyNumberFormat="1" applyFont="1" applyFill="1" applyBorder="1" applyAlignment="1" applyProtection="1">
      <alignment horizontal="right" vertical="center"/>
      <protection locked="0"/>
    </xf>
    <xf numFmtId="166" fontId="18" fillId="0" borderId="7" xfId="0" applyNumberFormat="1" applyFont="1" applyBorder="1" applyAlignment="1" applyProtection="1">
      <alignment vertical="center"/>
      <protection locked="0"/>
    </xf>
    <xf numFmtId="168" fontId="18" fillId="0" borderId="4" xfId="0" applyNumberFormat="1" applyFont="1" applyBorder="1" applyAlignment="1" applyProtection="1">
      <alignment horizontal="right" vertical="center"/>
      <protection locked="0"/>
    </xf>
    <xf numFmtId="166" fontId="18" fillId="3" borderId="8" xfId="0" applyNumberFormat="1" applyFont="1" applyFill="1" applyBorder="1" applyAlignment="1" applyProtection="1">
      <alignment vertical="center"/>
      <protection locked="0"/>
    </xf>
    <xf numFmtId="168" fontId="18" fillId="3" borderId="5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10" fontId="18" fillId="0" borderId="0" xfId="0" applyNumberFormat="1" applyFont="1" applyAlignment="1" applyProtection="1">
      <alignment horizontal="right" vertical="center"/>
      <protection locked="0"/>
    </xf>
    <xf numFmtId="164" fontId="19" fillId="0" borderId="0" xfId="0" applyNumberFormat="1" applyFont="1" applyAlignment="1">
      <alignment horizontal="right" vertical="center"/>
    </xf>
    <xf numFmtId="0" fontId="19" fillId="6" borderId="9" xfId="0" applyFont="1" applyFill="1" applyBorder="1" applyAlignment="1">
      <alignment horizontal="center" vertical="center"/>
    </xf>
    <xf numFmtId="14" fontId="18" fillId="0" borderId="9" xfId="0" applyNumberFormat="1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43" fontId="18" fillId="0" borderId="9" xfId="0" applyNumberFormat="1" applyFont="1" applyBorder="1" applyAlignment="1" applyProtection="1">
      <alignment horizontal="right" vertical="center"/>
      <protection hidden="1"/>
    </xf>
    <xf numFmtId="43" fontId="18" fillId="0" borderId="9" xfId="0" applyNumberFormat="1" applyFont="1" applyBorder="1" applyAlignment="1" applyProtection="1">
      <alignment horizontal="right" vertical="center"/>
      <protection locked="0"/>
    </xf>
    <xf numFmtId="43" fontId="18" fillId="0" borderId="10" xfId="0" applyNumberFormat="1" applyFont="1" applyBorder="1" applyAlignment="1" applyProtection="1">
      <alignment horizontal="right" vertical="center"/>
      <protection hidden="1"/>
    </xf>
    <xf numFmtId="170" fontId="18" fillId="0" borderId="11" xfId="0" applyNumberFormat="1" applyFont="1" applyBorder="1" applyAlignment="1" applyProtection="1">
      <alignment horizontal="left" vertical="center"/>
      <protection locked="0"/>
    </xf>
    <xf numFmtId="170" fontId="18" fillId="0" borderId="12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0" fontId="18" fillId="8" borderId="0" xfId="0" applyFont="1" applyFill="1" applyAlignment="1">
      <alignment vertical="center"/>
    </xf>
    <xf numFmtId="167" fontId="18" fillId="8" borderId="0" xfId="0" applyNumberFormat="1" applyFont="1" applyFill="1" applyAlignment="1">
      <alignment horizontal="left" vertical="center" shrinkToFit="1"/>
    </xf>
    <xf numFmtId="0" fontId="18" fillId="8" borderId="0" xfId="0" applyFont="1" applyFill="1" applyAlignment="1">
      <alignment horizontal="left" vertical="center"/>
    </xf>
    <xf numFmtId="0" fontId="19" fillId="8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44" fontId="18" fillId="8" borderId="0" xfId="0" applyNumberFormat="1" applyFont="1" applyFill="1" applyAlignment="1">
      <alignment horizontal="left" vertical="center"/>
    </xf>
    <xf numFmtId="165" fontId="18" fillId="8" borderId="0" xfId="0" applyNumberFormat="1" applyFont="1" applyFill="1" applyAlignment="1">
      <alignment horizontal="left" vertical="center"/>
    </xf>
    <xf numFmtId="10" fontId="18" fillId="8" borderId="0" xfId="0" applyNumberFormat="1" applyFont="1" applyFill="1" applyAlignment="1">
      <alignment horizontal="right" vertical="center"/>
    </xf>
    <xf numFmtId="43" fontId="18" fillId="8" borderId="0" xfId="0" applyNumberFormat="1" applyFont="1" applyFill="1" applyAlignment="1">
      <alignment horizontal="left" vertical="center"/>
    </xf>
    <xf numFmtId="0" fontId="12" fillId="6" borderId="0" xfId="1" applyFill="1" applyAlignment="1" applyProtection="1">
      <alignment horizontal="center" vertical="center"/>
    </xf>
    <xf numFmtId="0" fontId="12" fillId="0" borderId="0" xfId="1" applyFill="1" applyAlignment="1" applyProtection="1">
      <alignment vertical="center"/>
    </xf>
    <xf numFmtId="170" fontId="18" fillId="0" borderId="10" xfId="0" applyNumberFormat="1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64" fontId="18" fillId="0" borderId="0" xfId="0" applyNumberFormat="1" applyFont="1" applyAlignment="1" applyProtection="1">
      <alignment horizontal="right" vertical="center"/>
      <protection locked="0"/>
    </xf>
    <xf numFmtId="0" fontId="1" fillId="0" borderId="0" xfId="10"/>
    <xf numFmtId="0" fontId="19" fillId="6" borderId="9" xfId="0" applyFont="1" applyFill="1" applyBorder="1" applyAlignment="1">
      <alignment horizontal="center" vertical="center"/>
    </xf>
    <xf numFmtId="0" fontId="24" fillId="6" borderId="13" xfId="0" applyFont="1" applyFill="1" applyBorder="1" applyAlignment="1">
      <alignment horizontal="center" vertical="center"/>
    </xf>
    <xf numFmtId="0" fontId="24" fillId="6" borderId="14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4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0" fillId="7" borderId="0" xfId="0" applyFill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14" fontId="18" fillId="0" borderId="9" xfId="0" applyNumberFormat="1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 applyProtection="1">
      <alignment horizontal="left" vertical="center"/>
      <protection locked="0"/>
    </xf>
    <xf numFmtId="0" fontId="25" fillId="9" borderId="0" xfId="0" applyFont="1" applyFill="1" applyAlignment="1">
      <alignment horizontal="center" vertical="center" wrapText="1"/>
    </xf>
    <xf numFmtId="164" fontId="12" fillId="10" borderId="0" xfId="1" applyNumberFormat="1" applyFill="1" applyAlignment="1" applyProtection="1">
      <alignment horizontal="center" vertical="center"/>
      <protection locked="0"/>
    </xf>
    <xf numFmtId="164" fontId="12" fillId="11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21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0" borderId="10" xfId="0" applyFont="1" applyBorder="1" applyAlignment="1" applyProtection="1">
      <alignment horizontal="left" vertical="center"/>
      <protection locked="0"/>
    </xf>
    <xf numFmtId="0" fontId="18" fillId="0" borderId="10" xfId="0" applyFont="1" applyBorder="1" applyAlignment="1">
      <alignment horizontal="center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75DF460-A1E5-4A31-8ECE-DE4D00216A84}"/>
    <cellStyle name="Normal 9" xfId="10" xr:uid="{A38C27DA-8D84-4C5F-913E-70C3635EAF2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-sales-blue-violet-gradie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sic-sales-blue-violet-gradie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114301</xdr:rowOff>
    </xdr:from>
    <xdr:to>
      <xdr:col>15</xdr:col>
      <xdr:colOff>0</xdr:colOff>
      <xdr:row>7</xdr:row>
      <xdr:rowOff>133351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71600" y="2419351"/>
          <a:ext cx="5962650" cy="19050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twoCellAnchor editAs="oneCell">
    <xdr:from>
      <xdr:col>16</xdr:col>
      <xdr:colOff>0</xdr:colOff>
      <xdr:row>1</xdr:row>
      <xdr:rowOff>0</xdr:rowOff>
    </xdr:from>
    <xdr:to>
      <xdr:col>24</xdr:col>
      <xdr:colOff>562689</xdr:colOff>
      <xdr:row>11</xdr:row>
      <xdr:rowOff>28938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EA6FE-7E96-4628-AF88-1446980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79375</xdr:rowOff>
    </xdr:from>
    <xdr:to>
      <xdr:col>22</xdr:col>
      <xdr:colOff>546100</xdr:colOff>
      <xdr:row>9</xdr:row>
      <xdr:rowOff>82550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0843A7D-ECFB-07FF-5B7F-5AAC4E6879AB}"/>
            </a:ext>
          </a:extLst>
        </xdr:cNvPr>
        <xdr:cNvSpPr txBox="1"/>
      </xdr:nvSpPr>
      <xdr:spPr>
        <a:xfrm>
          <a:off x="74612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38100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F9DDF93-C668-AEC4-EA09-FA70D3F486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653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2EAAF9-ACFD-40E3-98AB-D701A35ADE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7A1DB8-7C4C-490A-94DA-44ECF9AFFB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A4CEC31-6983-4580-839D-7B56F24C18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6974C8D-5C16-4371-AFCC-FC15E959C0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BF2D863-F3A1-4C43-ACE1-0867D15666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3692E3B-A373-44DB-9D37-C9089C5EAA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9E77EF4-4C71-47A6-902B-386AF76AC4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0E6B6E7-C4A3-4B6C-B84A-D9195BB9C00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47D0028-AE9A-F18D-8DA7-337937C3348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C1CB3D1-7797-49F2-5457-E67A4AF32A5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76AB038-0214-5859-1517-74D5842955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-sales-blue-violet-gradient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://www.invoicingtemplate.com/basic-sales-blue-violet-gradient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basicsalesinvoicetemplate.html" TargetMode="External"/><Relationship Id="rId1" Type="http://schemas.openxmlformats.org/officeDocument/2006/relationships/hyperlink" Target="http://www.invoicingtemplate.com/basicsalesinvoicetemplate.html" TargetMode="External"/><Relationship Id="rId6" Type="http://schemas.openxmlformats.org/officeDocument/2006/relationships/hyperlink" Target="http://www.invoicingtemplate.com/basic-sales-blue-violet-gradient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basic-sales-blue-violet-gradient.html" TargetMode="External"/><Relationship Id="rId10" Type="http://schemas.openxmlformats.org/officeDocument/2006/relationships/hyperlink" Target="http://www.invoicingtemplate.com/basic-sales-blue-violet-gradient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asic-sales-blue-violet-gradient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50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 x14ac:dyDescent="0.2"/>
  <cols>
    <col min="1" max="1" width="20.140625" style="7" customWidth="1"/>
    <col min="2" max="2" width="8" style="5" hidden="1" customWidth="1"/>
    <col min="3" max="3" width="9.140625" style="5" hidden="1" customWidth="1"/>
    <col min="4" max="4" width="10.28515625" style="2" hidden="1" customWidth="1"/>
    <col min="5" max="5" width="16" style="2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style="48" customWidth="1"/>
    <col min="17" max="17" width="3.42578125" customWidth="1"/>
    <col min="19" max="19" width="10" customWidth="1"/>
  </cols>
  <sheetData>
    <row r="1" spans="1:990" s="47" customFormat="1" ht="57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IN1" s="60" t="s">
        <v>51</v>
      </c>
      <c r="AJH1" s="60" t="s">
        <v>34</v>
      </c>
      <c r="AKJ1" s="60" t="s">
        <v>51</v>
      </c>
      <c r="ALB1" s="60" t="s">
        <v>51</v>
      </c>
    </row>
    <row r="2" spans="1:990" ht="3.75" customHeight="1" x14ac:dyDescent="0.2">
      <c r="B2" s="3"/>
      <c r="C2" s="3"/>
    </row>
    <row r="3" spans="1:990" ht="42.75" x14ac:dyDescent="0.8">
      <c r="A3" s="8" t="s">
        <v>22</v>
      </c>
      <c r="B3" s="4"/>
      <c r="C3" s="4"/>
      <c r="G3" s="9" t="s">
        <v>21</v>
      </c>
      <c r="J3" s="1"/>
      <c r="O3" s="6"/>
      <c r="P3" s="49"/>
    </row>
    <row r="4" spans="1:990" s="13" customFormat="1" ht="20.100000000000001" customHeight="1" x14ac:dyDescent="0.2">
      <c r="A4" s="10" t="s">
        <v>35</v>
      </c>
      <c r="B4" s="11"/>
      <c r="C4" s="11"/>
      <c r="D4" s="12"/>
      <c r="E4" s="12"/>
      <c r="G4" s="13" t="s">
        <v>19</v>
      </c>
      <c r="P4" s="50"/>
      <c r="Q4"/>
      <c r="R4"/>
      <c r="S4"/>
      <c r="T4"/>
      <c r="U4"/>
    </row>
    <row r="5" spans="1:990" s="13" customFormat="1" ht="20.100000000000001" customHeight="1" x14ac:dyDescent="0.2">
      <c r="A5" s="14" t="s">
        <v>23</v>
      </c>
      <c r="B5" s="15"/>
      <c r="C5" s="15"/>
      <c r="D5" s="12"/>
      <c r="E5" s="12"/>
      <c r="G5" s="13" t="s">
        <v>20</v>
      </c>
      <c r="N5" s="16" t="s">
        <v>0</v>
      </c>
      <c r="O5" s="17"/>
      <c r="P5" s="51"/>
      <c r="Q5"/>
      <c r="R5"/>
      <c r="S5"/>
      <c r="T5"/>
      <c r="U5"/>
    </row>
    <row r="6" spans="1:990" s="13" customFormat="1" ht="20.100000000000001" customHeight="1" x14ac:dyDescent="0.2">
      <c r="A6" s="10" t="s">
        <v>32</v>
      </c>
      <c r="B6" s="11"/>
      <c r="C6" s="11"/>
      <c r="D6" s="12"/>
      <c r="E6" s="12"/>
      <c r="G6" s="13" t="s">
        <v>10</v>
      </c>
      <c r="N6" s="16" t="s">
        <v>1</v>
      </c>
      <c r="O6" s="18"/>
      <c r="P6" s="52"/>
      <c r="Q6"/>
      <c r="R6"/>
      <c r="S6"/>
      <c r="T6"/>
      <c r="U6"/>
    </row>
    <row r="7" spans="1:990" s="13" customFormat="1" ht="20.100000000000001" customHeight="1" x14ac:dyDescent="0.2">
      <c r="A7" s="19"/>
      <c r="D7" s="12"/>
      <c r="E7" s="12"/>
      <c r="N7" s="16" t="s">
        <v>36</v>
      </c>
      <c r="O7" s="22"/>
      <c r="P7" s="52"/>
      <c r="Q7"/>
      <c r="R7"/>
      <c r="S7"/>
      <c r="T7"/>
      <c r="U7"/>
    </row>
    <row r="8" spans="1:990" s="13" customFormat="1" ht="20.100000000000001" customHeight="1" thickBot="1" x14ac:dyDescent="0.25">
      <c r="A8" s="14"/>
      <c r="B8" s="15"/>
      <c r="C8" s="15"/>
      <c r="D8" s="12" t="s">
        <v>17</v>
      </c>
      <c r="E8" s="12"/>
      <c r="P8" s="50"/>
      <c r="Q8"/>
      <c r="R8"/>
      <c r="S8"/>
      <c r="T8"/>
      <c r="U8"/>
    </row>
    <row r="9" spans="1:990" s="13" customFormat="1" ht="20.100000000000001" customHeight="1" thickTop="1" x14ac:dyDescent="0.2">
      <c r="A9" s="19"/>
      <c r="B9" s="20"/>
      <c r="C9" s="20"/>
      <c r="D9" s="12">
        <v>0</v>
      </c>
      <c r="E9" s="21"/>
      <c r="G9" s="66" t="s">
        <v>37</v>
      </c>
      <c r="H9" s="67"/>
      <c r="I9" s="68"/>
      <c r="J9" s="22"/>
      <c r="K9" s="22"/>
      <c r="L9" s="69" t="s">
        <v>38</v>
      </c>
      <c r="M9" s="70"/>
      <c r="N9" s="71"/>
      <c r="P9" s="50"/>
      <c r="Q9"/>
      <c r="R9"/>
      <c r="S9"/>
      <c r="T9"/>
      <c r="U9"/>
    </row>
    <row r="10" spans="1:990" s="13" customFormat="1" ht="20.100000000000001" customHeight="1" x14ac:dyDescent="0.2">
      <c r="A10" s="19"/>
      <c r="B10" s="20"/>
      <c r="C10" s="20"/>
      <c r="D10" s="12">
        <v>0</v>
      </c>
      <c r="E10" s="21"/>
      <c r="G10" s="72" t="s">
        <v>27</v>
      </c>
      <c r="H10" s="72"/>
      <c r="I10" s="77"/>
      <c r="J10" s="77"/>
      <c r="K10" s="77"/>
      <c r="L10" s="72" t="s">
        <v>27</v>
      </c>
      <c r="M10" s="72"/>
      <c r="N10" s="77"/>
      <c r="O10" s="77"/>
      <c r="P10" s="50"/>
      <c r="Q10"/>
      <c r="R10"/>
      <c r="S10"/>
      <c r="T10"/>
      <c r="U10"/>
    </row>
    <row r="11" spans="1:990" s="13" customFormat="1" ht="20.100000000000001" customHeight="1" x14ac:dyDescent="0.2">
      <c r="A11" s="19"/>
      <c r="B11" s="20"/>
      <c r="C11" s="20"/>
      <c r="D11" s="12">
        <v>0</v>
      </c>
      <c r="E11" s="21"/>
      <c r="G11" s="73" t="s">
        <v>39</v>
      </c>
      <c r="H11" s="73"/>
      <c r="I11" s="77"/>
      <c r="J11" s="77"/>
      <c r="K11" s="77"/>
      <c r="L11" s="73" t="s">
        <v>39</v>
      </c>
      <c r="M11" s="73"/>
      <c r="N11" s="77"/>
      <c r="O11" s="77"/>
      <c r="P11" s="50"/>
      <c r="Q11"/>
      <c r="R11"/>
      <c r="S11"/>
      <c r="T11"/>
      <c r="U11"/>
    </row>
    <row r="12" spans="1:990" s="13" customFormat="1" ht="20.100000000000001" customHeight="1" x14ac:dyDescent="0.2">
      <c r="A12" s="19"/>
      <c r="B12" s="20"/>
      <c r="C12" s="20"/>
      <c r="D12" s="12">
        <v>6.5000000000000002E-2</v>
      </c>
      <c r="E12" s="21"/>
      <c r="G12" s="73" t="s">
        <v>40</v>
      </c>
      <c r="H12" s="73"/>
      <c r="I12" s="77"/>
      <c r="J12" s="77"/>
      <c r="K12" s="77"/>
      <c r="L12" s="73" t="s">
        <v>44</v>
      </c>
      <c r="M12" s="73"/>
      <c r="N12" s="77"/>
      <c r="O12" s="77"/>
      <c r="P12" s="50"/>
      <c r="Q12"/>
      <c r="R12"/>
      <c r="S12"/>
      <c r="T12"/>
      <c r="U12"/>
    </row>
    <row r="13" spans="1:990" s="13" customFormat="1" ht="20.100000000000001" customHeight="1" x14ac:dyDescent="0.2">
      <c r="A13" s="19"/>
      <c r="B13" s="20"/>
      <c r="C13" s="20"/>
      <c r="D13" s="12">
        <v>3.2000000000000001E-2</v>
      </c>
      <c r="E13" s="21"/>
      <c r="G13" s="73" t="s">
        <v>41</v>
      </c>
      <c r="H13" s="73"/>
      <c r="I13" s="77"/>
      <c r="J13" s="77"/>
      <c r="K13" s="77"/>
      <c r="L13" s="73" t="s">
        <v>43</v>
      </c>
      <c r="M13" s="73"/>
      <c r="N13" s="77"/>
      <c r="O13" s="77"/>
      <c r="P13" s="50"/>
      <c r="Q13"/>
      <c r="R13"/>
      <c r="S13"/>
      <c r="T13"/>
      <c r="U13"/>
    </row>
    <row r="14" spans="1:990" s="13" customFormat="1" ht="20.100000000000001" customHeight="1" x14ac:dyDescent="0.2">
      <c r="A14" s="19"/>
      <c r="B14" s="20"/>
      <c r="C14" s="20"/>
      <c r="D14" s="12"/>
      <c r="E14" s="12"/>
      <c r="G14" s="73" t="s">
        <v>42</v>
      </c>
      <c r="H14" s="73"/>
      <c r="I14" s="77"/>
      <c r="J14" s="77"/>
      <c r="K14" s="77"/>
      <c r="P14" s="50"/>
      <c r="Q14"/>
      <c r="R14"/>
      <c r="S14"/>
      <c r="T14"/>
      <c r="U14"/>
    </row>
    <row r="15" spans="1:990" s="13" customFormat="1" ht="3" customHeight="1" x14ac:dyDescent="0.2">
      <c r="A15" s="19"/>
      <c r="B15" s="20"/>
      <c r="C15" s="20"/>
      <c r="D15" s="12"/>
      <c r="E15" s="12"/>
      <c r="P15" s="50"/>
      <c r="Q15"/>
      <c r="R15"/>
      <c r="S15"/>
      <c r="T15"/>
      <c r="U15"/>
    </row>
    <row r="16" spans="1:990" s="13" customFormat="1" ht="20.100000000000001" customHeight="1" x14ac:dyDescent="0.2">
      <c r="A16" s="19"/>
      <c r="D16" s="12"/>
      <c r="E16" s="12"/>
      <c r="G16" s="65" t="s">
        <v>7</v>
      </c>
      <c r="H16" s="65"/>
      <c r="I16" s="65" t="s">
        <v>6</v>
      </c>
      <c r="J16" s="65"/>
      <c r="K16" s="39" t="s">
        <v>8</v>
      </c>
      <c r="L16" s="65" t="s">
        <v>9</v>
      </c>
      <c r="M16" s="65"/>
      <c r="N16" s="39" t="s">
        <v>13</v>
      </c>
      <c r="O16" s="39" t="s">
        <v>12</v>
      </c>
      <c r="P16" s="53"/>
      <c r="Q16"/>
      <c r="R16"/>
      <c r="S16"/>
      <c r="T16"/>
      <c r="U16"/>
    </row>
    <row r="17" spans="1:22" s="13" customFormat="1" ht="20.100000000000001" customHeight="1" x14ac:dyDescent="0.2">
      <c r="A17" s="19"/>
      <c r="D17" s="12"/>
      <c r="E17" s="12"/>
      <c r="G17" s="75"/>
      <c r="H17" s="75"/>
      <c r="I17" s="75"/>
      <c r="J17" s="75"/>
      <c r="K17" s="40"/>
      <c r="L17" s="78"/>
      <c r="M17" s="78"/>
      <c r="N17" s="41"/>
      <c r="O17" s="41"/>
      <c r="P17" s="54"/>
      <c r="Q17"/>
      <c r="R17"/>
      <c r="S17"/>
      <c r="T17"/>
      <c r="U17"/>
    </row>
    <row r="18" spans="1:22" s="13" customFormat="1" ht="8.25" customHeight="1" x14ac:dyDescent="0.2">
      <c r="A18" s="19"/>
      <c r="D18" s="12"/>
      <c r="E18" s="12"/>
      <c r="P18" s="50"/>
      <c r="Q18"/>
      <c r="R18"/>
      <c r="S18"/>
      <c r="T18"/>
      <c r="U18"/>
    </row>
    <row r="19" spans="1:22" s="13" customFormat="1" ht="20.100000000000001" customHeight="1" x14ac:dyDescent="0.2">
      <c r="A19" s="14" t="s">
        <v>28</v>
      </c>
      <c r="B19" s="23" t="s">
        <v>5</v>
      </c>
      <c r="C19" s="24" t="s">
        <v>4</v>
      </c>
      <c r="D19" s="12" t="s">
        <v>14</v>
      </c>
      <c r="E19" s="12" t="s">
        <v>24</v>
      </c>
      <c r="G19" s="80" t="s">
        <v>31</v>
      </c>
      <c r="H19" s="80"/>
      <c r="I19" s="65" t="s">
        <v>29</v>
      </c>
      <c r="J19" s="65"/>
      <c r="K19" s="65"/>
      <c r="L19" s="65"/>
      <c r="M19" s="65"/>
      <c r="N19" s="65"/>
      <c r="O19" s="39" t="s">
        <v>30</v>
      </c>
      <c r="P19" s="50"/>
      <c r="Q19"/>
      <c r="R19"/>
      <c r="S19"/>
      <c r="T19"/>
      <c r="U19"/>
    </row>
    <row r="20" spans="1:22" s="13" customFormat="1" ht="20.100000000000001" customHeight="1" x14ac:dyDescent="0.2">
      <c r="A20" s="25" t="s">
        <v>46</v>
      </c>
      <c r="B20" s="26">
        <v>0</v>
      </c>
      <c r="C20" s="27">
        <v>0</v>
      </c>
      <c r="D20" s="22">
        <v>0</v>
      </c>
      <c r="E20" s="22">
        <v>0</v>
      </c>
      <c r="G20" s="81">
        <f>IF(oknLineTotal_1=0,0,1)</f>
        <v>1</v>
      </c>
      <c r="H20" s="81"/>
      <c r="I20" s="82" t="s">
        <v>45</v>
      </c>
      <c r="J20" s="82"/>
      <c r="K20" s="82"/>
      <c r="L20" s="82"/>
      <c r="M20" s="82"/>
      <c r="N20" s="82"/>
      <c r="O20" s="45">
        <v>100</v>
      </c>
      <c r="P20" s="55"/>
      <c r="Q20"/>
      <c r="R20"/>
      <c r="S20"/>
      <c r="T20"/>
      <c r="U20"/>
    </row>
    <row r="21" spans="1:22" s="13" customFormat="1" ht="20.100000000000001" customHeight="1" x14ac:dyDescent="0.2">
      <c r="A21" s="25"/>
      <c r="B21" s="28">
        <v>0</v>
      </c>
      <c r="C21" s="29">
        <v>0</v>
      </c>
      <c r="D21" s="22">
        <v>0</v>
      </c>
      <c r="E21" s="22">
        <v>0</v>
      </c>
      <c r="G21" s="79">
        <f>IF(oknLineTotal_2=0,0,2)</f>
        <v>0</v>
      </c>
      <c r="H21" s="79"/>
      <c r="I21" s="74"/>
      <c r="J21" s="74"/>
      <c r="K21" s="74"/>
      <c r="L21" s="74"/>
      <c r="M21" s="74"/>
      <c r="N21" s="74"/>
      <c r="O21" s="46">
        <v>0</v>
      </c>
      <c r="P21" s="56"/>
      <c r="Q21"/>
      <c r="R21"/>
      <c r="S21"/>
      <c r="T21"/>
      <c r="U21"/>
    </row>
    <row r="22" spans="1:22" s="13" customFormat="1" ht="20.100000000000001" customHeight="1" x14ac:dyDescent="0.2">
      <c r="A22" s="25"/>
      <c r="B22" s="30">
        <v>0</v>
      </c>
      <c r="C22" s="31">
        <v>0</v>
      </c>
      <c r="D22" s="22">
        <v>0</v>
      </c>
      <c r="E22" s="22">
        <v>0</v>
      </c>
      <c r="G22" s="79">
        <f>IF(oknLineTotal_3=0,0,3)</f>
        <v>0</v>
      </c>
      <c r="H22" s="79"/>
      <c r="I22" s="74"/>
      <c r="J22" s="74"/>
      <c r="K22" s="74"/>
      <c r="L22" s="74"/>
      <c r="M22" s="74"/>
      <c r="N22" s="74"/>
      <c r="O22" s="46">
        <v>0</v>
      </c>
      <c r="P22" s="56"/>
      <c r="Q22"/>
      <c r="R22"/>
      <c r="S22"/>
      <c r="T22"/>
      <c r="U22"/>
      <c r="V22"/>
    </row>
    <row r="23" spans="1:22" s="13" customFormat="1" ht="20.100000000000001" customHeight="1" x14ac:dyDescent="0.2">
      <c r="A23" s="25"/>
      <c r="B23" s="28">
        <v>0</v>
      </c>
      <c r="C23" s="29">
        <v>0</v>
      </c>
      <c r="D23" s="22">
        <v>0</v>
      </c>
      <c r="E23" s="22">
        <v>0</v>
      </c>
      <c r="G23" s="79">
        <f>IF(oknLineTotal_4=0,0,4)</f>
        <v>0</v>
      </c>
      <c r="H23" s="79"/>
      <c r="I23" s="74"/>
      <c r="J23" s="74"/>
      <c r="K23" s="74"/>
      <c r="L23" s="74"/>
      <c r="M23" s="74"/>
      <c r="N23" s="74"/>
      <c r="O23" s="46">
        <v>0</v>
      </c>
      <c r="P23" s="56"/>
      <c r="Q23"/>
      <c r="R23"/>
      <c r="S23"/>
      <c r="T23"/>
      <c r="U23"/>
      <c r="V23"/>
    </row>
    <row r="24" spans="1:22" s="13" customFormat="1" ht="20.100000000000001" customHeight="1" x14ac:dyDescent="0.2">
      <c r="A24" s="25"/>
      <c r="B24" s="30">
        <v>0</v>
      </c>
      <c r="C24" s="31">
        <v>0</v>
      </c>
      <c r="D24" s="22">
        <v>0</v>
      </c>
      <c r="E24" s="22">
        <v>0</v>
      </c>
      <c r="G24" s="79">
        <f>IF(oknLineTotal_5=0,0,5)</f>
        <v>0</v>
      </c>
      <c r="H24" s="79"/>
      <c r="I24" s="74"/>
      <c r="J24" s="74"/>
      <c r="K24" s="74"/>
      <c r="L24" s="74"/>
      <c r="M24" s="74"/>
      <c r="N24" s="74"/>
      <c r="O24" s="46">
        <v>0</v>
      </c>
      <c r="P24" s="56"/>
      <c r="Q24"/>
      <c r="R24"/>
      <c r="S24"/>
      <c r="T24"/>
      <c r="U24"/>
      <c r="V24"/>
    </row>
    <row r="25" spans="1:22" s="13" customFormat="1" ht="20.100000000000001" customHeight="1" x14ac:dyDescent="0.2">
      <c r="A25" s="25"/>
      <c r="B25" s="28">
        <v>0</v>
      </c>
      <c r="C25" s="29">
        <v>0</v>
      </c>
      <c r="D25" s="22">
        <v>0</v>
      </c>
      <c r="E25" s="22">
        <v>0</v>
      </c>
      <c r="G25" s="79">
        <f>IF(oknLineTotal_6=0,0,6)</f>
        <v>0</v>
      </c>
      <c r="H25" s="79"/>
      <c r="I25" s="74"/>
      <c r="J25" s="74"/>
      <c r="K25" s="74"/>
      <c r="L25" s="74"/>
      <c r="M25" s="74"/>
      <c r="N25" s="74"/>
      <c r="O25" s="46">
        <v>0</v>
      </c>
      <c r="P25" s="56"/>
      <c r="Q25"/>
      <c r="R25"/>
      <c r="S25"/>
      <c r="T25"/>
      <c r="U25"/>
      <c r="V25"/>
    </row>
    <row r="26" spans="1:22" s="13" customFormat="1" ht="20.100000000000001" customHeight="1" x14ac:dyDescent="0.2">
      <c r="A26" s="25"/>
      <c r="B26" s="30">
        <v>0</v>
      </c>
      <c r="C26" s="31">
        <v>0</v>
      </c>
      <c r="D26" s="22">
        <v>0</v>
      </c>
      <c r="E26" s="22">
        <v>0</v>
      </c>
      <c r="G26" s="79">
        <f>IF(oknLineTotal_7=0,0,7)</f>
        <v>0</v>
      </c>
      <c r="H26" s="79"/>
      <c r="I26" s="74"/>
      <c r="J26" s="74"/>
      <c r="K26" s="74"/>
      <c r="L26" s="74"/>
      <c r="M26" s="74"/>
      <c r="N26" s="74"/>
      <c r="O26" s="46">
        <v>0</v>
      </c>
      <c r="P26" s="56"/>
      <c r="Q26"/>
      <c r="R26"/>
      <c r="S26"/>
      <c r="T26"/>
      <c r="U26"/>
      <c r="V26"/>
    </row>
    <row r="27" spans="1:22" s="13" customFormat="1" ht="20.100000000000001" customHeight="1" x14ac:dyDescent="0.2">
      <c r="A27" s="25"/>
      <c r="B27" s="28">
        <v>0</v>
      </c>
      <c r="C27" s="29">
        <v>0</v>
      </c>
      <c r="D27" s="22">
        <v>0</v>
      </c>
      <c r="E27" s="22">
        <v>0</v>
      </c>
      <c r="G27" s="79">
        <f>IF(oknLineTotal_8=0,0,8)</f>
        <v>0</v>
      </c>
      <c r="H27" s="79"/>
      <c r="I27" s="74"/>
      <c r="J27" s="74"/>
      <c r="K27" s="74"/>
      <c r="L27" s="74"/>
      <c r="M27" s="74"/>
      <c r="N27" s="74"/>
      <c r="O27" s="46">
        <v>0</v>
      </c>
      <c r="P27" s="56"/>
      <c r="Q27"/>
      <c r="R27"/>
      <c r="S27"/>
      <c r="T27"/>
      <c r="U27"/>
      <c r="V27"/>
    </row>
    <row r="28" spans="1:22" s="13" customFormat="1" ht="20.100000000000001" customHeight="1" x14ac:dyDescent="0.2">
      <c r="A28" s="25"/>
      <c r="B28" s="30">
        <v>0</v>
      </c>
      <c r="C28" s="31">
        <v>0</v>
      </c>
      <c r="D28" s="22">
        <v>0</v>
      </c>
      <c r="E28" s="22">
        <v>0</v>
      </c>
      <c r="G28" s="79">
        <f>IF(oknLineTotal_9=0,0,9)</f>
        <v>0</v>
      </c>
      <c r="H28" s="79"/>
      <c r="I28" s="74"/>
      <c r="J28" s="74"/>
      <c r="K28" s="74"/>
      <c r="L28" s="74"/>
      <c r="M28" s="74"/>
      <c r="N28" s="74"/>
      <c r="O28" s="46">
        <v>0</v>
      </c>
      <c r="P28" s="56"/>
      <c r="Q28"/>
      <c r="R28"/>
      <c r="S28"/>
      <c r="T28"/>
      <c r="U28"/>
      <c r="V28"/>
    </row>
    <row r="29" spans="1:22" s="13" customFormat="1" ht="20.100000000000001" customHeight="1" x14ac:dyDescent="0.2">
      <c r="A29" s="25"/>
      <c r="B29" s="28">
        <v>0</v>
      </c>
      <c r="C29" s="29">
        <v>0</v>
      </c>
      <c r="D29" s="22">
        <v>0</v>
      </c>
      <c r="E29" s="22">
        <v>0</v>
      </c>
      <c r="G29" s="79">
        <f>IF(oknLineTotal_10=0,0,10)</f>
        <v>0</v>
      </c>
      <c r="H29" s="79"/>
      <c r="I29" s="74"/>
      <c r="J29" s="74"/>
      <c r="K29" s="74"/>
      <c r="L29" s="74"/>
      <c r="M29" s="74"/>
      <c r="N29" s="74"/>
      <c r="O29" s="46">
        <v>0</v>
      </c>
      <c r="P29" s="56"/>
      <c r="Q29"/>
      <c r="R29"/>
      <c r="S29"/>
      <c r="T29"/>
      <c r="U29"/>
      <c r="V29"/>
    </row>
    <row r="30" spans="1:22" s="13" customFormat="1" ht="20.100000000000001" customHeight="1" x14ac:dyDescent="0.2">
      <c r="A30" s="25"/>
      <c r="B30" s="30">
        <v>0</v>
      </c>
      <c r="C30" s="31">
        <v>0</v>
      </c>
      <c r="D30" s="22">
        <v>0</v>
      </c>
      <c r="E30" s="22">
        <v>0</v>
      </c>
      <c r="G30" s="79">
        <f>IF(oknLineTotal_11=0,0,11)</f>
        <v>0</v>
      </c>
      <c r="H30" s="79"/>
      <c r="I30" s="74"/>
      <c r="J30" s="74"/>
      <c r="K30" s="74"/>
      <c r="L30" s="74"/>
      <c r="M30" s="74"/>
      <c r="N30" s="74"/>
      <c r="O30" s="46">
        <v>0</v>
      </c>
      <c r="P30" s="56"/>
      <c r="Q30"/>
      <c r="R30"/>
      <c r="S30"/>
      <c r="T30"/>
      <c r="U30"/>
      <c r="V30"/>
    </row>
    <row r="31" spans="1:22" s="13" customFormat="1" ht="20.100000000000001" customHeight="1" x14ac:dyDescent="0.2">
      <c r="A31" s="25"/>
      <c r="B31" s="32">
        <v>0</v>
      </c>
      <c r="C31" s="33">
        <v>0</v>
      </c>
      <c r="D31" s="22">
        <v>0</v>
      </c>
      <c r="E31" s="22">
        <v>0</v>
      </c>
      <c r="G31" s="90">
        <f>IF(oknLineTotal_12=0,0,12)</f>
        <v>0</v>
      </c>
      <c r="H31" s="90"/>
      <c r="I31" s="89"/>
      <c r="J31" s="89"/>
      <c r="K31" s="89"/>
      <c r="L31" s="89"/>
      <c r="M31" s="89"/>
      <c r="N31" s="89"/>
      <c r="O31" s="61">
        <v>0</v>
      </c>
      <c r="P31" s="56"/>
      <c r="Q31"/>
      <c r="R31"/>
      <c r="S31"/>
      <c r="T31"/>
      <c r="U31"/>
      <c r="V31"/>
    </row>
    <row r="32" spans="1:22" s="13" customFormat="1" ht="20.100000000000001" customHeight="1" x14ac:dyDescent="0.2">
      <c r="A32" s="19"/>
      <c r="D32" s="12"/>
      <c r="E32" s="34">
        <f t="array" ref="E32">SUM(oknTaxable_1:oknTaxable_12*oknLineTotal_1:oknLineTotal_12)</f>
        <v>0</v>
      </c>
      <c r="G32" s="35"/>
      <c r="H32" s="35"/>
      <c r="I32" s="18"/>
      <c r="J32" s="18"/>
      <c r="K32" s="18"/>
      <c r="L32" s="18"/>
      <c r="M32" s="22"/>
      <c r="N32" s="63" t="s">
        <v>11</v>
      </c>
      <c r="O32" s="44">
        <f>SUM(oknLineTotal_1:oknLineTotal_12)</f>
        <v>100</v>
      </c>
      <c r="P32" s="55"/>
      <c r="Q32"/>
      <c r="R32"/>
      <c r="S32"/>
      <c r="T32"/>
      <c r="U32"/>
      <c r="V32"/>
    </row>
    <row r="33" spans="1:22" s="13" customFormat="1" ht="20.100000000000001" hidden="1" customHeight="1" x14ac:dyDescent="0.2">
      <c r="A33" s="19"/>
      <c r="D33" s="12"/>
      <c r="E33" s="12"/>
      <c r="G33" s="35"/>
      <c r="H33" s="35"/>
      <c r="I33" s="35"/>
      <c r="J33" s="35"/>
      <c r="K33" s="35"/>
      <c r="L33" s="35"/>
      <c r="M33" s="62" t="s">
        <v>25</v>
      </c>
      <c r="N33" s="37">
        <v>6.5000000000000002E-2</v>
      </c>
      <c r="O33" s="42">
        <f>ROUND(IF(oknTaxType=0,0, oknTax1Rate*(oknLineTotalTaxable+IF(oknTaxTotalIncludingShippingCost=0,0,oknShippingCost))),2)</f>
        <v>0</v>
      </c>
      <c r="P33" s="55"/>
      <c r="Q33"/>
      <c r="R33"/>
      <c r="S33"/>
      <c r="T33"/>
      <c r="U33"/>
      <c r="V33"/>
    </row>
    <row r="34" spans="1:22" s="13" customFormat="1" ht="20.100000000000001" hidden="1" customHeight="1" x14ac:dyDescent="0.2">
      <c r="A34" s="19"/>
      <c r="D34" s="12"/>
      <c r="E34" s="12"/>
      <c r="G34" s="35"/>
      <c r="H34" s="35"/>
      <c r="I34" s="35"/>
      <c r="J34" s="35"/>
      <c r="K34" s="35"/>
      <c r="L34" s="35"/>
      <c r="M34" s="62" t="s">
        <v>26</v>
      </c>
      <c r="N34" s="37">
        <v>3.2000000000000001E-2</v>
      </c>
      <c r="O34" s="42">
        <f>ROUND(IF(oknTaxType&lt;&gt;2,0,oknTax2Rate*(oknLineTotalTaxable+IF(oknTaxTotalIncludingShippingCost=0,0,oknShippingCost)+IF(oknTax2IsAppliedToTax1=0,0,oknTax1))),2)</f>
        <v>0</v>
      </c>
      <c r="P34" s="57"/>
      <c r="Q34"/>
      <c r="R34"/>
      <c r="S34"/>
      <c r="T34"/>
      <c r="U34"/>
      <c r="V34"/>
    </row>
    <row r="35" spans="1:22" s="13" customFormat="1" ht="20.100000000000001" customHeight="1" x14ac:dyDescent="0.2">
      <c r="A35" s="19"/>
      <c r="D35" s="12"/>
      <c r="E35" s="12"/>
      <c r="G35" s="35"/>
      <c r="H35" s="35"/>
      <c r="I35" s="35"/>
      <c r="J35" s="35"/>
      <c r="K35" s="35"/>
      <c r="L35" s="35"/>
      <c r="N35" s="36" t="s">
        <v>2</v>
      </c>
      <c r="O35" s="43">
        <v>0</v>
      </c>
      <c r="P35" s="58"/>
      <c r="Q35"/>
      <c r="R35"/>
      <c r="S35"/>
      <c r="T35"/>
      <c r="U35"/>
      <c r="V35"/>
    </row>
    <row r="36" spans="1:22" s="13" customFormat="1" ht="18.75" customHeight="1" x14ac:dyDescent="0.2">
      <c r="A36" s="19"/>
      <c r="D36" s="12"/>
      <c r="E36" s="12"/>
      <c r="N36" s="38" t="s">
        <v>3</v>
      </c>
      <c r="O36" s="42">
        <f>ROUND(oknSubTotal + oknShippingCost + IF(oknTaxType=0,0,IF(oknTaxType=1,oknTax1,oknTax1+oknTax2)),2)</f>
        <v>100</v>
      </c>
      <c r="P36" s="55"/>
      <c r="Q36" s="83" t="s">
        <v>47</v>
      </c>
      <c r="R36" s="83"/>
      <c r="S36" s="83"/>
      <c r="T36" s="83"/>
      <c r="U36" s="83"/>
      <c r="V36"/>
    </row>
    <row r="37" spans="1:22" s="13" customFormat="1" ht="18.75" customHeight="1" x14ac:dyDescent="0.2">
      <c r="A37" s="19"/>
      <c r="D37" s="12"/>
      <c r="E37" s="12"/>
      <c r="N37" s="38" t="s">
        <v>16</v>
      </c>
      <c r="O37" s="43">
        <v>0</v>
      </c>
      <c r="P37" s="50"/>
      <c r="Q37" s="83"/>
      <c r="R37" s="83"/>
      <c r="S37" s="83"/>
      <c r="T37" s="83"/>
      <c r="U37" s="83"/>
      <c r="V37"/>
    </row>
    <row r="38" spans="1:22" s="13" customFormat="1" ht="18.75" customHeight="1" x14ac:dyDescent="0.2">
      <c r="A38" s="19"/>
      <c r="D38" s="12"/>
      <c r="E38" s="12"/>
      <c r="N38" s="38" t="s">
        <v>15</v>
      </c>
      <c r="O38" s="42">
        <f>oknTotal-oknPayments</f>
        <v>100</v>
      </c>
      <c r="P38" s="50"/>
      <c r="Q38" s="83"/>
      <c r="R38" s="83"/>
      <c r="S38" s="83"/>
      <c r="T38" s="83"/>
      <c r="U38" s="83"/>
      <c r="V38"/>
    </row>
    <row r="39" spans="1:22" s="13" customFormat="1" x14ac:dyDescent="0.2">
      <c r="A39" s="19"/>
      <c r="D39" s="12"/>
      <c r="E39" s="12"/>
      <c r="P39" s="50"/>
      <c r="Q39" s="83"/>
      <c r="R39" s="83"/>
      <c r="S39" s="83"/>
      <c r="T39" s="83"/>
      <c r="U39" s="83"/>
      <c r="V39"/>
    </row>
    <row r="40" spans="1:22" s="13" customFormat="1" x14ac:dyDescent="0.2">
      <c r="A40" s="19"/>
      <c r="D40" s="12"/>
      <c r="E40" s="12"/>
      <c r="P40" s="50"/>
      <c r="Q40" s="83"/>
      <c r="R40" s="83"/>
      <c r="S40" s="83"/>
      <c r="T40" s="83"/>
      <c r="U40" s="83"/>
      <c r="V40"/>
    </row>
    <row r="41" spans="1:22" s="13" customFormat="1" ht="21.75" customHeight="1" x14ac:dyDescent="0.2">
      <c r="A41" s="19"/>
      <c r="D41" s="12"/>
      <c r="E41" s="12"/>
      <c r="G41" s="87" t="s">
        <v>18</v>
      </c>
      <c r="H41" s="88"/>
      <c r="I41" s="88"/>
      <c r="J41" s="88"/>
      <c r="K41" s="88"/>
      <c r="L41" s="88"/>
      <c r="M41" s="88"/>
      <c r="N41" s="88"/>
      <c r="O41" s="88"/>
      <c r="P41" s="50"/>
      <c r="Q41" s="84" t="s">
        <v>48</v>
      </c>
      <c r="R41" s="84"/>
      <c r="S41" s="84"/>
      <c r="T41" s="84"/>
      <c r="U41" s="84"/>
      <c r="V41"/>
    </row>
    <row r="42" spans="1:22" x14ac:dyDescent="0.2">
      <c r="G42" s="86"/>
      <c r="H42" s="86"/>
      <c r="I42" s="86"/>
      <c r="J42" s="86"/>
      <c r="K42" s="86"/>
      <c r="L42" s="86"/>
      <c r="M42" s="86"/>
      <c r="N42" s="86"/>
      <c r="O42" s="86"/>
      <c r="Q42" s="85" t="s">
        <v>49</v>
      </c>
      <c r="R42" s="85"/>
      <c r="S42" s="85"/>
      <c r="T42" s="85"/>
      <c r="U42" s="85"/>
    </row>
    <row r="904" spans="1:1" hidden="1" x14ac:dyDescent="0.2">
      <c r="A904" s="59" t="s">
        <v>50</v>
      </c>
    </row>
    <row r="917" spans="1:1" hidden="1" x14ac:dyDescent="0.2">
      <c r="A917" s="59" t="s">
        <v>50</v>
      </c>
    </row>
    <row r="926" spans="1:1" hidden="1" x14ac:dyDescent="0.2">
      <c r="A926" s="59" t="s">
        <v>33</v>
      </c>
    </row>
    <row r="950" spans="1:1" hidden="1" x14ac:dyDescent="0.2">
      <c r="A950" s="59" t="s">
        <v>50</v>
      </c>
    </row>
  </sheetData>
  <sheetProtection sheet="1" objects="1" scenarios="1" selectLockedCells="1"/>
  <mergeCells count="58">
    <mergeCell ref="Q36:U40"/>
    <mergeCell ref="Q41:U41"/>
    <mergeCell ref="Q42:U42"/>
    <mergeCell ref="I30:N30"/>
    <mergeCell ref="I26:N26"/>
    <mergeCell ref="I27:N27"/>
    <mergeCell ref="I29:N29"/>
    <mergeCell ref="I28:N28"/>
    <mergeCell ref="G42:O42"/>
    <mergeCell ref="G41:O41"/>
    <mergeCell ref="I31:N31"/>
    <mergeCell ref="G30:H30"/>
    <mergeCell ref="G31:H31"/>
    <mergeCell ref="G29:H29"/>
    <mergeCell ref="I19:N19"/>
    <mergeCell ref="G27:H27"/>
    <mergeCell ref="G28:H28"/>
    <mergeCell ref="G19:H19"/>
    <mergeCell ref="G20:H20"/>
    <mergeCell ref="G21:H21"/>
    <mergeCell ref="G22:H22"/>
    <mergeCell ref="G23:H23"/>
    <mergeCell ref="G24:H24"/>
    <mergeCell ref="G25:H25"/>
    <mergeCell ref="I20:N20"/>
    <mergeCell ref="I21:N21"/>
    <mergeCell ref="I22:N22"/>
    <mergeCell ref="G26:H26"/>
    <mergeCell ref="I24:N24"/>
    <mergeCell ref="I25:N25"/>
    <mergeCell ref="I23:N23"/>
    <mergeCell ref="I17:J17"/>
    <mergeCell ref="A1:AD1"/>
    <mergeCell ref="G12:H12"/>
    <mergeCell ref="I12:K12"/>
    <mergeCell ref="G13:H13"/>
    <mergeCell ref="I14:K14"/>
    <mergeCell ref="N13:O13"/>
    <mergeCell ref="N10:O10"/>
    <mergeCell ref="N11:O11"/>
    <mergeCell ref="N12:O12"/>
    <mergeCell ref="I10:K10"/>
    <mergeCell ref="I11:K11"/>
    <mergeCell ref="I13:K13"/>
    <mergeCell ref="G17:H17"/>
    <mergeCell ref="L17:M17"/>
    <mergeCell ref="G16:H16"/>
    <mergeCell ref="G9:I9"/>
    <mergeCell ref="L9:N9"/>
    <mergeCell ref="L10:M10"/>
    <mergeCell ref="G14:H14"/>
    <mergeCell ref="L13:M13"/>
    <mergeCell ref="G10:H10"/>
    <mergeCell ref="G11:H11"/>
    <mergeCell ref="L11:M11"/>
    <mergeCell ref="L12:M12"/>
    <mergeCell ref="I16:J16"/>
    <mergeCell ref="L16:M16"/>
  </mergeCells>
  <phoneticPr fontId="9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:O7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3:O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Q42" r:id="rId3" display="http://www.uniformsoft.com" xr:uid="{00000000-0004-0000-0000-000003000000}"/>
    <hyperlink ref="Q41" r:id="rId4" display="http://www.InvoicingTemplates.com" xr:uid="{00000000-0004-0000-0000-000004000000}"/>
    <hyperlink ref="A904" r:id="rId5" tooltip="Basic Billing Format with Blue-violet Gradient Background" display="http://www.invoicingtemplate.com/basic-sales-blue-violet-gradient.html" xr:uid="{00000000-0004-0000-0000-000005000000}"/>
    <hyperlink ref="AIN1" r:id="rId6" tooltip="Basic Sales Invoice with Blue-violet Gradient Background" display="http://www.invoicingtemplate.com/basic-sales-blue-violet-gradient.html" xr:uid="{00000000-0004-0000-0000-000006000000}"/>
    <hyperlink ref="A950" r:id="rId7" tooltip="Basic Billing Format with Blue-violet Gradient Background" display="http://www.invoicingtemplate.com/basic-sales-blue-violet-gradient.html" xr:uid="{00000000-0004-0000-0000-000007000000}"/>
    <hyperlink ref="ALB1" r:id="rId8" tooltip="Basic Sales Invoice with Blue-violet Gradient Background" display="http://www.invoicingtemplate.com/basic-sales-blue-violet-gradient.html" xr:uid="{00000000-0004-0000-0000-000008000000}"/>
    <hyperlink ref="A917" r:id="rId9" tooltip="Basic Billing Format with Blue-violet Gradient Background" display="http://www.invoicingtemplate.com/basic-sales-blue-violet-gradient.html" xr:uid="{00000000-0004-0000-0000-000009000000}"/>
    <hyperlink ref="AKJ1" r:id="rId10" tooltip="Basic Sales Invoice with Blue-violet Gradient Background" display="http://www.invoicingtemplate.com/basic-sales-blue-violet-gradient.html" xr:uid="{00000000-0004-0000-0000-00000A000000}"/>
  </hyperlinks>
  <printOptions horizontalCentered="1"/>
  <pageMargins left="0.25" right="0.25" top="0.75" bottom="0.75" header="0.3" footer="0.3"/>
  <pageSetup paperSize="9" orientation="portrait" horizontalDpi="300" verticalDpi="300" r:id="rId11"/>
  <headerFooter alignWithMargins="0">
    <oddHeader>&amp;L&amp;G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C1C8-885E-495C-B34D-5BB65F6D88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with Blue-violet Gradient Background</dc:title>
  <dc:subject>"Basic Sales Invoice with Blue-violet Gradient Background" summary: This basic sales invoicing sample has an abstract blue-violet gradient painting in the background that looks like brushed with a liquid. This design sample also has the stripes background on the detail section removed.</dc:subject>
  <dc:creator>https://www.invoicingtemplate.com/</dc:creator>
  <cp:keywords/>
  <dc:description>https://www.invoicingtemplate.com/basic-sales-blue-violet-gradient.html</dc:description>
  <cp:lastModifiedBy>liangjun yu</cp:lastModifiedBy>
  <cp:lastPrinted>2016-10-30T07:55:17Z</cp:lastPrinted>
  <dcterms:created xsi:type="dcterms:W3CDTF">2000-07-27T22:24:14Z</dcterms:created>
  <dcterms:modified xsi:type="dcterms:W3CDTF">2024-03-08T11:26:11Z</dcterms:modified>
  <cp:category>Basic Sales Invoice with Blue-violet Gradient Background, Basic Billing Format with Blue-violet Gradient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60, Lexington[18], Kentucky, 318449, 295803, 7000765577090157980?+7.66%, 283.6 sq mi, 734.5 km2, 1,123/sq mi, 434/km2, 38°02′27″N 84°27′30″W? / ?38.0407°N 84.4583°W? / 38.0407; -84.4583? (Lexington)</vt:lpwstr>
  </property>
</Properties>
</file>