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7020\"/>
    </mc:Choice>
  </mc:AlternateContent>
  <xr:revisionPtr revIDLastSave="0" documentId="13_ncr:1_{8D684762-5CDA-47B5-8924-5B2C9638A310}" xr6:coauthVersionLast="47" xr6:coauthVersionMax="47" xr10:uidLastSave="{00000000-0000-0000-0000-000000000000}"/>
  <bookViews>
    <workbookView xWindow="-120" yWindow="-120" windowWidth="29040" windowHeight="15720" tabRatio="849" xr2:uid="{00000000-000D-0000-FFFF-FFFF00000000}"/>
  </bookViews>
  <sheets>
    <sheet name="Invoice" sheetId="1" r:id="rId1"/>
    <sheet name="Sales Report" sheetId="9" r:id="rId2"/>
    <sheet name="Customer Report" sheetId="10" r:id="rId3"/>
    <sheet name="Product Report" sheetId="11" r:id="rId4"/>
    <sheet name="Customer Statement" sheetId="12" r:id="rId5"/>
    <sheet name="Sales Rep. Report" sheetId="13" r:id="rId6"/>
    <sheet name="Payment Report" sheetId="14" r:id="rId7"/>
    <sheet name="©" sheetId="17" r:id="rId8"/>
    <sheet name="UniformSoftware.com" sheetId="18" r:id="rId9"/>
    <sheet name="Office-Kit.com.System" sheetId="2" state="veryHidden" r:id="rId10"/>
  </sheets>
  <definedNames>
    <definedName name="InvoicingTemplateLinkTarget" hidden="1">'Office-Kit.com.System'!$A$1</definedName>
    <definedName name="oknBalanceDue">Invoice!$O$39</definedName>
    <definedName name="oknCompanyAddress">Invoice!$H$4</definedName>
    <definedName name="oknCompanyCityStateZip">Invoice!$H$5</definedName>
    <definedName name="oknCompanyContact">Invoice!$H$6</definedName>
    <definedName name="oknCompanyName">Invoice!$H$3</definedName>
    <definedName name="oknCost_1">Invoice!$D$21</definedName>
    <definedName name="oknCost_10">Invoice!$D$30</definedName>
    <definedName name="oknCost_11">Invoice!$D$31</definedName>
    <definedName name="oknCost_12">Invoice!$D$32</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Invoice!$O$17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Invoice!$O$5</definedName>
    <definedName name="oknInvoiceID">Invoice!$O$6</definedName>
    <definedName name="oknLineTotal_1">Invoice!$O$21</definedName>
    <definedName name="oknLineTotal_10">Invoice!$O$30</definedName>
    <definedName name="oknLineTotal_11">Invoice!$O$31</definedName>
    <definedName name="oknLineTotal_12">Invoice!$O$32</definedName>
    <definedName name="oknLineTotal_2">Invoice!$O$22</definedName>
    <definedName name="oknLineTotal_3">Invoice!$O$23</definedName>
    <definedName name="oknLineTotal_4">Invoice!$O$24</definedName>
    <definedName name="oknLineTotal_5">Invoice!$O$25</definedName>
    <definedName name="oknLineTotal_6">Invoice!$O$26</definedName>
    <definedName name="oknLineTotal_7">Invoice!$O$27</definedName>
    <definedName name="oknLineTotal_8">Invoice!$O$28</definedName>
    <definedName name="oknLineTotal_9">Invoice!$O$29</definedName>
    <definedName name="oknLineTotalTaxable">Invoice!$D$33</definedName>
    <definedName name="oknNotes">Invoice!$F$37</definedName>
    <definedName name="oknOrderID">Invoice!$F$17</definedName>
    <definedName name="oknPayments">Invoice!$O$38</definedName>
    <definedName name="oknPaymentTerm">Invoice!$N$17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Invoice!$N$21</definedName>
    <definedName name="oknPrice_10">Invoice!$N$30</definedName>
    <definedName name="oknPrice_11">Invoice!$N$31</definedName>
    <definedName name="oknPrice_12">Invoice!$N$32</definedName>
    <definedName name="oknPrice_2">Invoice!$N$22</definedName>
    <definedName name="oknPrice_3">Invoice!$N$23</definedName>
    <definedName name="oknPrice_4">Invoice!$N$24</definedName>
    <definedName name="oknPrice_5">Invoice!$N$25</definedName>
    <definedName name="oknPrice_6">Invoice!$N$26</definedName>
    <definedName name="oknPrice_7">Invoice!$N$27</definedName>
    <definedName name="oknPrice_8">Invoice!$N$28</definedName>
    <definedName name="oknPrice_9">Invoice!$N$29</definedName>
    <definedName name="oknPrInvoiceID">'Payment Report'!$D$13</definedName>
    <definedName name="oknPrNotes">'Payment Report'!$F$13</definedName>
    <definedName name="oknProductID_1">Invoice!$F$21</definedName>
    <definedName name="oknProductID_10">Invoice!$F$30</definedName>
    <definedName name="oknProductID_11">Invoice!$F$31</definedName>
    <definedName name="oknProductID_12">Invoice!$F$32</definedName>
    <definedName name="oknProductID_2">Invoice!$F$22</definedName>
    <definedName name="oknProductID_3">Invoice!$F$23</definedName>
    <definedName name="oknProductID_4">Invoice!$F$24</definedName>
    <definedName name="oknProductID_5">Invoice!$F$25</definedName>
    <definedName name="oknProductID_6">Invoice!$F$26</definedName>
    <definedName name="oknProductID_7">Invoice!$F$27</definedName>
    <definedName name="oknProductID_8">Invoice!$F$28</definedName>
    <definedName name="oknProductID_9">Invoice!$F$29</definedName>
    <definedName name="oknProductName_1">Invoice!$H$21</definedName>
    <definedName name="oknProductName_10">Invoice!$H$30</definedName>
    <definedName name="oknProductName_11">Invoice!$H$31</definedName>
    <definedName name="oknProductName_12">Invoice!$H$32</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PaymentTerm">'Payment Report'!$B$13</definedName>
    <definedName name="oknPrTotalApplied">'Payment Report'!$H$13</definedName>
    <definedName name="oknPrWhoID">'Payment Report'!$I$13</definedName>
    <definedName name="oknPrWhoName">'Payment Report'!$J$13</definedName>
    <definedName name="oknQtyBO_1">Invoice!$M$21</definedName>
    <definedName name="oknQtyBO_10">Invoice!$M$30</definedName>
    <definedName name="oknQtyBO_11">Invoice!$M$31</definedName>
    <definedName name="oknQtyBO_12">Invoice!$M$32</definedName>
    <definedName name="oknQtyBO_2">Invoice!$M$22</definedName>
    <definedName name="oknQtyBO_3">Invoice!$M$23</definedName>
    <definedName name="oknQtyBO_4">Invoice!$M$24</definedName>
    <definedName name="oknQtyBO_5">Invoice!$M$25</definedName>
    <definedName name="oknQtyBO_6">Invoice!$M$26</definedName>
    <definedName name="oknQtyBO_7">Invoice!$M$27</definedName>
    <definedName name="oknQtyBO_8">Invoice!$M$28</definedName>
    <definedName name="oknQtyBO_9">Invoice!$M$29</definedName>
    <definedName name="oknQtyOrdered_1">Invoice!$L$21</definedName>
    <definedName name="oknQtyOrdered_10">Invoice!$L$30</definedName>
    <definedName name="oknQtyOrdered_11">Invoice!$L$31</definedName>
    <definedName name="oknQtyOrdered_12">Invoice!$L$32</definedName>
    <definedName name="oknQtyOrdered_2">Invoice!$L$22</definedName>
    <definedName name="oknQtyOrdered_3">Invoice!$L$23</definedName>
    <definedName name="oknQtyOrdered_4">Invoice!$L$24</definedName>
    <definedName name="oknQtyOrdered_5">Invoice!$L$25</definedName>
    <definedName name="oknQtyOrdered_6">Invoice!$L$26</definedName>
    <definedName name="oknQtyOrdered_7">Invoice!$L$27</definedName>
    <definedName name="oknQtyOrdered_8">Invoice!$L$28</definedName>
    <definedName name="oknQtyOrdered_9">Invoice!$L$29</definedName>
    <definedName name="oknQtyShipped_1">Invoice!$O$21</definedName>
    <definedName name="oknQtyShipped_10">Invoice!$K$30</definedName>
    <definedName name="oknQtyShipped_11">Invoice!$K$31</definedName>
    <definedName name="oknQtyShipped_12">Invoice!$K$32</definedName>
    <definedName name="oknQtyShipped_2">Invoice!$K$22</definedName>
    <definedName name="oknQtyShipped_3">Invoice!$K$23</definedName>
    <definedName name="oknQtyShipped_4">Invoice!$K$24</definedName>
    <definedName name="oknQtyShipped_5">Invoice!$K$25</definedName>
    <definedName name="oknQtyShipped_6">Invoice!$K$26</definedName>
    <definedName name="oknQtyShipped_7">Invoice!$K$27</definedName>
    <definedName name="oknQtyShipped_8">Invoice!$K$28</definedName>
    <definedName name="oknQtyShipped_9">Invoice!$K$29</definedName>
    <definedName name="oknQuantity_1">Invoice!$K$21</definedName>
    <definedName name="oknQuantity_10">Invoice!$K$30</definedName>
    <definedName name="oknQuantity_11">Invoice!$K$31</definedName>
    <definedName name="oknQuantity_12">Invoice!$K$32</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Invoice!$H$17</definedName>
    <definedName name="oknSavingInvoiceClearWorksheet" hidden="1">'Office-Kit.com.System'!$B$9</definedName>
    <definedName name="oknSavingInvoicePromptForPayment" hidden="1">'Office-Kit.com.System'!$B$8</definedName>
    <definedName name="oknShipAddress">Invoice!$M$11</definedName>
    <definedName name="oknShipCityStateZip">Invoice!$M$12</definedName>
    <definedName name="oknShipContact">Invoice!$M$14</definedName>
    <definedName name="oknShipCountry">Invoice!$M$13</definedName>
    <definedName name="oknShipDate">Invoice!$J$17</definedName>
    <definedName name="oknShipName">Invoice!$M$10</definedName>
    <definedName name="oknShippingCost">Invoice!$O$36</definedName>
    <definedName name="oknShipVia">Invoice!$K$17</definedName>
    <definedName name="oknStatus">Invoice!$A$6</definedName>
    <definedName name="oknSubTotal">Invoice!$O$33</definedName>
    <definedName name="oknTax1">Invoice!$O$34</definedName>
    <definedName name="oknTax1Name">Invoice!$L$34</definedName>
    <definedName name="oknTax1Rate">Invoice!$N$34</definedName>
    <definedName name="oknTax1RateDefault">Invoice!$C$12</definedName>
    <definedName name="oknTax2">Invoice!$O$35</definedName>
    <definedName name="oknTax2IsAppliedToTax1">Invoice!$C$10</definedName>
    <definedName name="oknTax2Name">Invoice!#REF!</definedName>
    <definedName name="oknTax2Rate">Invoice!$N$35</definedName>
    <definedName name="oknTax2RateDefault">Invoice!$C$13</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Invoice!$O$37</definedName>
    <definedName name="oknWhoAddress">Invoice!$H$11</definedName>
    <definedName name="oknWhoCityStateZip">Invoice!$H$12</definedName>
    <definedName name="oknWhoCountry">Invoice!$H$13</definedName>
    <definedName name="oknWhoID">Invoice!$H$9</definedName>
    <definedName name="oknWhoName">Invoice!$H$10</definedName>
    <definedName name="oknWhoPhone">Invoice!$H$14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HowToCloseWorkbook" hidden="1">'Office-Kit.com.System'!$B$7</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Invoice!$F$3:$O$42</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Invoice!$3:$20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4" l="1"/>
  <c r="B4" i="14"/>
  <c r="B5" i="14"/>
  <c r="B6" i="14"/>
  <c r="B3" i="13"/>
  <c r="B4" i="13"/>
  <c r="B5" i="13"/>
  <c r="B6" i="13"/>
  <c r="G13" i="13"/>
  <c r="H13" i="13"/>
  <c r="B3" i="12"/>
  <c r="B4" i="12"/>
  <c r="B5" i="12"/>
  <c r="B6" i="12"/>
  <c r="B3" i="11"/>
  <c r="B4" i="11"/>
  <c r="B5" i="11"/>
  <c r="B6" i="11"/>
  <c r="B3" i="10"/>
  <c r="B4" i="10"/>
  <c r="B5" i="10"/>
  <c r="B6" i="10"/>
  <c r="G11" i="10"/>
  <c r="H11" i="10"/>
  <c r="B3" i="9"/>
  <c r="B4" i="9"/>
  <c r="B5" i="9"/>
  <c r="B6" i="9"/>
  <c r="J12" i="9"/>
  <c r="K12" i="9"/>
  <c r="M32" i="1"/>
  <c r="M31" i="1"/>
  <c r="M30" i="1"/>
  <c r="M29" i="1"/>
  <c r="M28" i="1"/>
  <c r="M27" i="1"/>
  <c r="M26" i="1"/>
  <c r="M25" i="1"/>
  <c r="M24" i="1"/>
  <c r="M23" i="1"/>
  <c r="M22" i="1"/>
  <c r="M21" i="1"/>
  <c r="O32" i="1"/>
  <c r="O31" i="1"/>
  <c r="O30" i="1"/>
  <c r="O29" i="1"/>
  <c r="O28" i="1"/>
  <c r="O27" i="1"/>
  <c r="O26" i="1"/>
  <c r="O25" i="1"/>
  <c r="O24" i="1"/>
  <c r="O23" i="1"/>
  <c r="O22" i="1"/>
  <c r="O21" i="1"/>
  <c r="O35" i="1"/>
  <c r="D33" i="1" l="1" a="1"/>
  <c r="D33" i="1" s="1"/>
  <c r="O34" i="1" s="1"/>
  <c r="O33" i="1"/>
  <c r="O37" i="1" l="1"/>
  <c r="O39" i="1" s="1"/>
</calcChain>
</file>

<file path=xl/sharedStrings.xml><?xml version="1.0" encoding="utf-8"?>
<sst xmlns="http://schemas.openxmlformats.org/spreadsheetml/2006/main" count="189" uniqueCount="135">
  <si>
    <t>DATE:</t>
  </si>
  <si>
    <t>Bill To:</t>
  </si>
  <si>
    <t>SUBTOTAL</t>
    <phoneticPr fontId="6" type="noConversion"/>
  </si>
  <si>
    <t>SoftID</t>
    <phoneticPr fontId="11" type="noConversion"/>
  </si>
  <si>
    <t>DbPath</t>
    <phoneticPr fontId="11" type="noConversion"/>
  </si>
  <si>
    <t>TOTAL DUE</t>
    <phoneticPr fontId="6" type="noConversion"/>
  </si>
  <si>
    <t>TaxSystem</t>
    <phoneticPr fontId="6" type="noConversion"/>
  </si>
  <si>
    <t>Price</t>
  </si>
  <si>
    <t>Quantity</t>
  </si>
  <si>
    <t>HowToCloseBook</t>
    <phoneticPr fontId="11" type="noConversion"/>
  </si>
  <si>
    <t>Valid Value:</t>
    <phoneticPr fontId="11" type="noConversion"/>
  </si>
  <si>
    <t xml:space="preserve">0=Auto discard changes,  1=AutoSave,   2=DefaultOperation,prompt </t>
    <phoneticPr fontId="11" type="noConversion"/>
  </si>
  <si>
    <t>SavingInvoicePromptForPayment</t>
    <phoneticPr fontId="11"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</si>
  <si>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</si>
  <si>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</si>
  <si>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</si>
  <si>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</si>
  <si>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</si>
  <si>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</si>
  <si>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</si>
  <si>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</si>
  <si>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</si>
  <si>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1" type="noConversion"/>
  </si>
  <si>
    <t>ExtractingInvoiceCopyPageSetup</t>
    <phoneticPr fontId="11" type="noConversion"/>
  </si>
  <si>
    <t>$C$3</t>
  </si>
  <si>
    <t>Current Database</t>
  </si>
  <si>
    <t>Invoice Status</t>
  </si>
  <si>
    <t>Taxable</t>
  </si>
  <si>
    <t>cost</t>
    <phoneticPr fontId="6"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</si>
  <si>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</si>
  <si>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</si>
  <si>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</si>
  <si>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</si>
  <si>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</si>
  <si>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</si>
  <si>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</si>
  <si>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</si>
  <si>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</si>
  <si>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</si>
  <si>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</si>
  <si>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</si>
  <si>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</si>
  <si>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</si>
  <si>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</si>
  <si>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</si>
  <si>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</si>
  <si>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</si>
  <si>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</si>
  <si>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</si>
  <si>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</si>
  <si>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</si>
  <si>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Month</t>
  </si>
  <si>
    <t>Payment Term</t>
  </si>
  <si>
    <t>Customer ID</t>
  </si>
  <si>
    <t>Name</t>
  </si>
  <si>
    <t>Shipping Cost</t>
  </si>
  <si>
    <t>Product ID</t>
  </si>
  <si>
    <t>Description</t>
  </si>
  <si>
    <t>Line Total</t>
  </si>
  <si>
    <t>Unit Cost</t>
  </si>
  <si>
    <t>OkInv 1.0</t>
  </si>
  <si>
    <t>Notes:</t>
  </si>
  <si>
    <t>Allow incomplete line</t>
  </si>
  <si>
    <t>Allow zero line total</t>
  </si>
  <si>
    <t/>
  </si>
  <si>
    <t>Type</t>
  </si>
  <si>
    <t>Notes</t>
  </si>
  <si>
    <t>Amount</t>
  </si>
  <si>
    <t>Customer Name</t>
  </si>
  <si>
    <t>Check / Money Order #</t>
  </si>
  <si>
    <t>Statement Period:</t>
  </si>
  <si>
    <t xml:space="preserve"> </t>
  </si>
  <si>
    <t>SHIPPING</t>
  </si>
  <si>
    <t>"BUILIDING BEYOND YOUR EXPECTATIONS"</t>
  </si>
  <si>
    <t xml:space="preserve">THANK YOU FOR YOUR BUSINESS! </t>
  </si>
  <si>
    <t>INVOICE</t>
  </si>
  <si>
    <t>TAX</t>
    <phoneticPr fontId="6" type="noConversion"/>
  </si>
  <si>
    <t>Street Address</t>
    <phoneticPr fontId="6" type="noConversion"/>
  </si>
  <si>
    <t>City, ST  ZIP Code</t>
    <phoneticPr fontId="6" type="noConversion"/>
  </si>
  <si>
    <t>Phone Number,Web Address, etc.</t>
    <phoneticPr fontId="6" type="noConversion"/>
  </si>
  <si>
    <t>PRODUCT ID</t>
    <phoneticPr fontId="6" type="noConversion"/>
  </si>
  <si>
    <t>DESCRIPTION</t>
    <phoneticPr fontId="6" type="noConversion"/>
  </si>
  <si>
    <t>UNIT PRICE</t>
    <phoneticPr fontId="6" type="noConversion"/>
  </si>
  <si>
    <t>QTY.</t>
    <phoneticPr fontId="6" type="noConversion"/>
  </si>
  <si>
    <t>LINE TOTAL</t>
    <phoneticPr fontId="6" type="noConversion"/>
  </si>
  <si>
    <t>#</t>
    <phoneticPr fontId="6" type="noConversion"/>
  </si>
  <si>
    <t>Taxable</t>
    <phoneticPr fontId="6" type="noConversion"/>
  </si>
  <si>
    <t>SHIPPED</t>
    <phoneticPr fontId="6" type="noConversion"/>
  </si>
  <si>
    <t>ORDERED</t>
    <phoneticPr fontId="6" type="noConversion"/>
  </si>
  <si>
    <t>B/O</t>
    <phoneticPr fontId="6" type="noConversion"/>
  </si>
  <si>
    <t>PAID</t>
    <phoneticPr fontId="6" type="noConversion"/>
  </si>
  <si>
    <t>TOTAL</t>
    <phoneticPr fontId="6" type="noConversion"/>
  </si>
  <si>
    <t>BILL TO:</t>
    <phoneticPr fontId="6" type="noConversion"/>
  </si>
  <si>
    <t>PO #</t>
    <phoneticPr fontId="6" type="noConversion"/>
  </si>
  <si>
    <t>SALES PERSON</t>
    <phoneticPr fontId="6" type="noConversion"/>
  </si>
  <si>
    <t>SHIP DATE</t>
    <phoneticPr fontId="6" type="noConversion"/>
  </si>
  <si>
    <t>SHIP VIA</t>
    <phoneticPr fontId="6" type="noConversion"/>
  </si>
  <si>
    <t>TERMS</t>
    <phoneticPr fontId="6" type="noConversion"/>
  </si>
  <si>
    <t>ORDER DATE</t>
    <phoneticPr fontId="6" type="noConversion"/>
  </si>
  <si>
    <t>INVOICE #:</t>
    <phoneticPr fontId="6" type="noConversion"/>
  </si>
  <si>
    <t>SHIP TO:</t>
    <phoneticPr fontId="6" type="noConversion"/>
  </si>
  <si>
    <t>Balance forward</t>
    <phoneticPr fontId="11" type="noConversion"/>
  </si>
  <si>
    <t>Current balance</t>
    <phoneticPr fontId="11" type="noConversion"/>
  </si>
  <si>
    <t>Invoice total</t>
    <phoneticPr fontId="11" type="noConversion"/>
  </si>
  <si>
    <t>Payment total</t>
    <phoneticPr fontId="11" type="noConversion"/>
  </si>
  <si>
    <t>Date</t>
    <phoneticPr fontId="11" type="noConversion"/>
  </si>
  <si>
    <t>Description</t>
    <phoneticPr fontId="11" type="noConversion"/>
  </si>
  <si>
    <t>Document#</t>
    <phoneticPr fontId="11" type="noConversion"/>
  </si>
  <si>
    <t>Due Date</t>
    <phoneticPr fontId="11" type="noConversion"/>
  </si>
  <si>
    <t>Status</t>
    <phoneticPr fontId="11" type="noConversion"/>
  </si>
  <si>
    <t>Amount</t>
    <phoneticPr fontId="11" type="noConversion"/>
  </si>
  <si>
    <t>Balance</t>
    <phoneticPr fontId="11" type="noConversion"/>
  </si>
  <si>
    <t>Total Applied</t>
  </si>
  <si>
    <t>Pending</t>
  </si>
  <si>
    <t>Need a different invoice layout? Visit our invoice template collection.</t>
  </si>
  <si>
    <t>InvoicingTemplates.com</t>
  </si>
  <si>
    <t>Your Sales company name</t>
  </si>
  <si>
    <t>Backorder Invoice Template (Landscape)</t>
  </si>
  <si>
    <t>c7020.mdb</t>
  </si>
  <si>
    <t>c7020</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</si>
  <si>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</si>
  <si>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</si>
  <si>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</si>
  <si>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</si>
  <si>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</si>
  <si>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</si>
  <si>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</si>
  <si>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</si>
  <si>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</si>
  <si>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Backorder Invoice Template (Landscape) - c7020</t>
  </si>
  <si>
    <t>Backorder Billing Form (Landscape) - 33, Tucson, Arizona, 530706, 520116, 7000203608425812700?+2.04%, 230.8 sq mi, 597.8 km2, 2,299/sq mi, 888/km2, 32°09′11″N 110°52′14″W? / ?32.1531°N 110.8706°W? / 32.1531; -110.8706? (Tucson)</t>
  </si>
  <si>
    <t>Backorder Invoice Template (Landscape)c7020 - 33, Tucson, Arizona, 530706, 520116, 7000203608425812700?+2.04%, 230.8 sq mi, 597.8 km2, 2,299/sq mi, 888/km2, 32°09′11″N 110°52′14″W? / ?32.1531°N 110.8706°W? / 32.1531; -110.8706? (Tucson)</t>
  </si>
  <si>
    <t>Backorder Billing Form (Landscape) - 34, Fresno, California, 522053, 494665, 7000553667633651060?+5.54%, 114.4 sq mi, 296.3 km2, 4,563/sq mi, 1,762/km2, 36°47′01″N 119°47′36″W? / ?36.7836°N 119.7934°W? / 36.7836; -119.7934? (Fresno)</t>
  </si>
  <si>
    <t>Backorder Invoice Template (Landscape)c7020 - 34, Fresno, California, 522053, 494665, 7000553667633651060?+5.54%, 114.4 sq mi, 296.3 km2, 4,563/sq mi, 1,762/km2, 36°47′01″N 119°47′36″W? / ?36.7836°N 119.7934°W? / 36.7836; -119.7934? (Fresno)</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</si>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</sst>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s>
  <fonts count="4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b/>
      <sz val="12"/>
      <color indexed="9"/>
      <name val="Arial"/>
      <family val="2"/>
    </font>
    <font>
      <b/>
      <sz val="9"/>
      <name val="Arial"/>
      <family val="2"/>
    </font>
    <font>
      <sz val="9"/>
      <color indexed="42"/>
      <name val="Arial Black"/>
      <family val="2"/>
    </font>
    <font>
      <i/>
      <sz val="9"/>
      <name val="Arial"/>
      <family val="2"/>
    </font>
    <font>
      <b/>
      <sz val="14"/>
      <name val="Century Gothic"/>
      <family val="2"/>
    </font>
    <font>
      <sz val="10"/>
      <name val="Century Gothic"/>
      <family val="2"/>
    </font>
    <font>
      <i/>
      <sz val="10"/>
      <name val="Century Gothic"/>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2"/>
      <name val="Arial Black"/>
      <family val="2"/>
    </font>
    <font>
      <sz val="18"/>
      <name val="Arial Black"/>
      <family val="2"/>
    </font>
    <font>
      <b/>
      <sz val="10"/>
      <color theme="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color theme="7" tint="0.79998168889431442"/>
      <name val="Arial"/>
      <family val="2"/>
    </font>
  </fonts>
  <fills count="23">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54"/>
        <bgColor indexed="64"/>
      </patternFill>
    </fill>
    <fill>
      <patternFill patternType="solid">
        <fgColor indexed="42"/>
        <bgColor indexed="64"/>
      </patternFill>
    </fill>
    <fill>
      <patternFill patternType="solid">
        <fgColor indexed="4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9" tint="-0.499984740745262"/>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49">
    <xf numFmtId="0" fontId="0" fillId="0" borderId="0"/>
    <xf numFmtId="0" fontId="21" fillId="2" borderId="0" applyNumberFormat="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2" borderId="0" applyNumberFormat="0" applyBorder="0" applyAlignment="0" applyProtection="0"/>
    <xf numFmtId="0" fontId="21" fillId="3" borderId="0" applyNumberFormat="0" applyBorder="0" applyAlignment="0" applyProtection="0"/>
    <xf numFmtId="0" fontId="21" fillId="2"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2" borderId="0" applyNumberFormat="0" applyBorder="0" applyAlignment="0" applyProtection="0"/>
    <xf numFmtId="0" fontId="21" fillId="3" borderId="0" applyNumberFormat="0" applyBorder="0" applyAlignment="0" applyProtection="0"/>
    <xf numFmtId="0" fontId="22" fillId="2"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2" borderId="0" applyNumberFormat="0" applyBorder="0" applyAlignment="0" applyProtection="0"/>
    <xf numFmtId="0" fontId="22" fillId="3"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13" borderId="0" applyNumberFormat="0" applyBorder="0" applyAlignment="0" applyProtection="0"/>
    <xf numFmtId="0" fontId="23" fillId="14" borderId="0" applyNumberFormat="0" applyBorder="0" applyAlignment="0" applyProtection="0"/>
    <xf numFmtId="0" fontId="24" fillId="5" borderId="1" applyNumberFormat="0" applyAlignment="0" applyProtection="0"/>
    <xf numFmtId="0" fontId="25" fillId="15" borderId="2" applyNumberFormat="0" applyAlignment="0" applyProtection="0"/>
    <xf numFmtId="0" fontId="26" fillId="0" borderId="0" applyNumberFormat="0" applyFill="0" applyBorder="0" applyAlignment="0" applyProtection="0"/>
    <xf numFmtId="0" fontId="27" fillId="2" borderId="0" applyNumberFormat="0" applyBorder="0" applyAlignment="0" applyProtection="0"/>
    <xf numFmtId="0" fontId="28" fillId="0" borderId="3" applyNumberFormat="0" applyFill="0" applyAlignment="0" applyProtection="0"/>
    <xf numFmtId="0" fontId="29" fillId="0" borderId="4" applyNumberFormat="0" applyFill="0" applyAlignment="0" applyProtection="0"/>
    <xf numFmtId="0" fontId="30" fillId="0" borderId="5" applyNumberFormat="0" applyFill="0" applyAlignment="0" applyProtection="0"/>
    <xf numFmtId="0" fontId="30" fillId="0" borderId="0" applyNumberFormat="0" applyFill="0" applyBorder="0" applyAlignment="0" applyProtection="0"/>
    <xf numFmtId="0" fontId="12" fillId="0" borderId="0" applyNumberFormat="0" applyFill="0" applyBorder="0" applyAlignment="0" applyProtection="0">
      <alignment vertical="top"/>
      <protection locked="0"/>
    </xf>
    <xf numFmtId="0" fontId="31" fillId="3" borderId="1" applyNumberFormat="0" applyAlignment="0" applyProtection="0"/>
    <xf numFmtId="0" fontId="32" fillId="0" borderId="6" applyNumberFormat="0" applyFill="0" applyAlignment="0" applyProtection="0"/>
    <xf numFmtId="0" fontId="33" fillId="7" borderId="0" applyNumberFormat="0" applyBorder="0" applyAlignment="0" applyProtection="0"/>
    <xf numFmtId="0" fontId="8" fillId="4" borderId="7" applyNumberFormat="0" applyFont="0" applyAlignment="0" applyProtection="0"/>
    <xf numFmtId="0" fontId="34" fillId="5" borderId="8" applyNumberForma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0" borderId="0" applyNumberFormat="0" applyFill="0" applyBorder="0" applyAlignment="0" applyProtection="0"/>
    <xf numFmtId="0" fontId="41" fillId="0" borderId="0"/>
    <xf numFmtId="0" fontId="4" fillId="0" borderId="0"/>
    <xf numFmtId="0" fontId="45"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206">
    <xf numFmtId="0" fontId="0" fillId="0" borderId="0" xfId="0"/>
    <xf numFmtId="0" fontId="0" fillId="0" borderId="0" xfId="0" applyAlignment="1">
      <alignment horizontal="left"/>
    </xf>
    <xf numFmtId="0" fontId="6" fillId="0" borderId="0" xfId="0" applyFont="1"/>
    <xf numFmtId="0" fontId="0" fillId="0" borderId="0" xfId="0" applyAlignment="1">
      <alignment vertical="center"/>
    </xf>
    <xf numFmtId="0" fontId="6" fillId="0" borderId="0" xfId="0" applyFont="1" applyAlignment="1">
      <alignment horizontal="center"/>
    </xf>
    <xf numFmtId="0" fontId="6" fillId="0" borderId="0" xfId="0" applyFont="1" applyAlignment="1">
      <alignment horizontal="left"/>
    </xf>
    <xf numFmtId="0" fontId="9" fillId="0" borderId="0" xfId="0" applyFont="1" applyAlignment="1">
      <alignment horizontal="right"/>
    </xf>
    <xf numFmtId="168" fontId="0" fillId="0" borderId="0" xfId="0" applyNumberFormat="1" applyAlignment="1">
      <alignment horizontal="left" shrinkToFit="1"/>
    </xf>
    <xf numFmtId="0" fontId="6" fillId="0" borderId="0" xfId="0" applyFont="1" applyAlignment="1">
      <alignment horizontal="center" vertical="center"/>
    </xf>
    <xf numFmtId="0" fontId="8" fillId="0" borderId="0" xfId="0" applyFont="1" applyAlignment="1">
      <alignment horizontal="center" vertical="center"/>
    </xf>
    <xf numFmtId="44"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0" fillId="0" borderId="0" xfId="0" applyFont="1"/>
    <xf numFmtId="0" fontId="0" fillId="0" borderId="0" xfId="0" applyAlignment="1" applyProtection="1">
      <alignment vertical="center"/>
      <protection locked="0" hidden="1"/>
    </xf>
    <xf numFmtId="0" fontId="0" fillId="0" borderId="0" xfId="0" applyProtection="1">
      <protection locked="0" hidden="1"/>
    </xf>
    <xf numFmtId="0" fontId="0" fillId="0" borderId="0" xfId="0" applyAlignment="1" applyProtection="1">
      <alignment horizontal="right"/>
      <protection locked="0" hidden="1"/>
    </xf>
    <xf numFmtId="0" fontId="10" fillId="0" borderId="0" xfId="0" applyFont="1" applyAlignment="1">
      <alignment horizontal="right"/>
    </xf>
    <xf numFmtId="0" fontId="0" fillId="0" borderId="0" xfId="0" applyAlignment="1" applyProtection="1">
      <alignment vertical="center"/>
      <protection hidden="1"/>
    </xf>
    <xf numFmtId="0" fontId="10" fillId="0" borderId="0" xfId="0" applyFont="1" applyAlignment="1">
      <alignment horizontal="center"/>
    </xf>
    <xf numFmtId="164" fontId="14" fillId="17" borderId="10" xfId="0" applyNumberFormat="1" applyFont="1" applyFill="1" applyBorder="1" applyAlignment="1">
      <alignment horizontal="center"/>
    </xf>
    <xf numFmtId="164" fontId="10" fillId="16" borderId="0" xfId="0" applyNumberFormat="1" applyFont="1" applyFill="1"/>
    <xf numFmtId="164" fontId="10" fillId="0" borderId="0" xfId="0" applyNumberFormat="1" applyFont="1"/>
    <xf numFmtId="0" fontId="10" fillId="0" borderId="0" xfId="0" applyFont="1" applyAlignment="1">
      <alignment horizontal="left" indent="1"/>
    </xf>
    <xf numFmtId="0" fontId="10" fillId="16" borderId="0" xfId="0" applyFont="1" applyFill="1"/>
    <xf numFmtId="0" fontId="14" fillId="17" borderId="10" xfId="0" applyFont="1" applyFill="1" applyBorder="1" applyAlignment="1">
      <alignment horizontal="center"/>
    </xf>
    <xf numFmtId="14" fontId="14" fillId="17" borderId="10" xfId="0" applyNumberFormat="1" applyFont="1" applyFill="1" applyBorder="1" applyAlignment="1">
      <alignment horizontal="center"/>
    </xf>
    <xf numFmtId="0" fontId="10" fillId="16" borderId="0" xfId="0" applyFont="1" applyFill="1" applyAlignment="1">
      <alignment horizontal="left" indent="1"/>
    </xf>
    <xf numFmtId="0" fontId="6" fillId="0" borderId="0" xfId="0" applyFont="1" applyAlignment="1">
      <alignment horizontal="right"/>
    </xf>
    <xf numFmtId="4" fontId="10" fillId="16" borderId="0" xfId="0" applyNumberFormat="1" applyFont="1" applyFill="1"/>
    <xf numFmtId="4" fontId="10" fillId="0" borderId="0" xfId="0" applyNumberFormat="1" applyFont="1"/>
    <xf numFmtId="4" fontId="14" fillId="17" borderId="10" xfId="0" applyNumberFormat="1" applyFont="1" applyFill="1" applyBorder="1" applyAlignment="1">
      <alignment horizontal="center"/>
    </xf>
    <xf numFmtId="14" fontId="10" fillId="16" borderId="0" xfId="0" applyNumberFormat="1" applyFont="1" applyFill="1"/>
    <xf numFmtId="14" fontId="10" fillId="0" borderId="0" xfId="0" applyNumberFormat="1" applyFont="1"/>
    <xf numFmtId="14" fontId="14" fillId="0" borderId="0" xfId="0" applyNumberFormat="1" applyFont="1"/>
    <xf numFmtId="14" fontId="16" fillId="0" borderId="0" xfId="0" applyNumberFormat="1" applyFont="1"/>
    <xf numFmtId="0" fontId="10" fillId="0" borderId="0" xfId="0" applyFont="1" applyAlignment="1">
      <alignment horizontal="left"/>
    </xf>
    <xf numFmtId="0" fontId="10" fillId="16" borderId="0" xfId="0" applyFont="1" applyFill="1" applyAlignment="1">
      <alignment horizontal="center"/>
    </xf>
    <xf numFmtId="14" fontId="16" fillId="0" borderId="0" xfId="0" applyNumberFormat="1" applyFont="1" applyAlignment="1">
      <alignment horizontal="left" indent="1"/>
    </xf>
    <xf numFmtId="0" fontId="15" fillId="0" borderId="0" xfId="0" applyFont="1" applyAlignment="1">
      <alignment horizontal="right"/>
    </xf>
    <xf numFmtId="168" fontId="10" fillId="0" borderId="0" xfId="0" applyNumberFormat="1" applyFont="1" applyAlignment="1">
      <alignment horizontal="left" shrinkToFit="1"/>
    </xf>
    <xf numFmtId="0" fontId="14" fillId="0" borderId="0" xfId="0" applyFont="1" applyAlignment="1">
      <alignment horizontal="left"/>
    </xf>
    <xf numFmtId="40" fontId="10" fillId="0" borderId="0" xfId="0" applyNumberFormat="1" applyFont="1"/>
    <xf numFmtId="4" fontId="15" fillId="0" borderId="0" xfId="0" applyNumberFormat="1" applyFont="1"/>
    <xf numFmtId="4" fontId="14" fillId="0" borderId="0" xfId="0" applyNumberFormat="1" applyFont="1"/>
    <xf numFmtId="4" fontId="10" fillId="0" borderId="0" xfId="0" applyNumberFormat="1" applyFont="1" applyAlignment="1">
      <alignment shrinkToFit="1"/>
    </xf>
    <xf numFmtId="0" fontId="14" fillId="0" borderId="0" xfId="0" applyFont="1"/>
    <xf numFmtId="4" fontId="10" fillId="0" borderId="0" xfId="0" applyNumberFormat="1" applyFont="1" applyAlignment="1">
      <alignment horizontal="left"/>
    </xf>
    <xf numFmtId="14" fontId="10" fillId="0" borderId="0" xfId="0" applyNumberFormat="1" applyFont="1" applyAlignment="1">
      <alignment horizontal="left"/>
    </xf>
    <xf numFmtId="0" fontId="6" fillId="0" borderId="0" xfId="0" applyFont="1" applyAlignment="1">
      <alignment horizontal="right" vertical="center"/>
    </xf>
    <xf numFmtId="49" fontId="0" fillId="0" borderId="0" xfId="0" applyNumberFormat="1" applyProtection="1">
      <protection locked="0"/>
    </xf>
    <xf numFmtId="0" fontId="0" fillId="0" borderId="0" xfId="0" applyAlignment="1" applyProtection="1">
      <alignment horizontal="left" vertical="center"/>
      <protection locked="0" hidden="1"/>
    </xf>
    <xf numFmtId="165" fontId="0" fillId="0" borderId="0" xfId="0" applyNumberFormat="1" applyAlignment="1" applyProtection="1">
      <alignment horizontal="right" vertical="center"/>
      <protection locked="0" hidden="1"/>
    </xf>
    <xf numFmtId="43" fontId="0" fillId="0" borderId="11" xfId="0" applyNumberFormat="1" applyBorder="1" applyAlignment="1" applyProtection="1">
      <alignment horizontal="right" vertical="center"/>
      <protection locked="0" hidden="1"/>
    </xf>
    <xf numFmtId="0" fontId="0" fillId="0" borderId="0" xfId="0" applyAlignment="1" applyProtection="1">
      <alignment vertical="top" wrapText="1"/>
      <protection locked="0" hidden="1"/>
    </xf>
    <xf numFmtId="10" fontId="0" fillId="0" borderId="0" xfId="0" applyNumberFormat="1" applyAlignment="1" applyProtection="1">
      <alignment horizontal="right" vertical="center" indent="1"/>
      <protection locked="0" hidden="1"/>
    </xf>
    <xf numFmtId="0" fontId="6" fillId="0" borderId="0" xfId="0" applyFont="1" applyAlignment="1" applyProtection="1">
      <alignment horizontal="left" vertical="center"/>
      <protection locked="0" hidden="1"/>
    </xf>
    <xf numFmtId="0" fontId="0" fillId="0" borderId="0" xfId="0" applyAlignment="1" applyProtection="1">
      <alignment horizontal="left" vertical="top" wrapText="1"/>
      <protection locked="0" hidden="1"/>
    </xf>
    <xf numFmtId="165" fontId="6" fillId="0" borderId="0" xfId="0" applyNumberFormat="1" applyFont="1" applyAlignment="1" applyProtection="1">
      <alignment horizontal="right" vertical="center"/>
      <protection locked="0" hidden="1"/>
    </xf>
    <xf numFmtId="43" fontId="0" fillId="0" borderId="10" xfId="0" applyNumberFormat="1" applyBorder="1" applyAlignment="1" applyProtection="1">
      <alignment horizontal="right"/>
      <protection locked="0" hidden="1"/>
    </xf>
    <xf numFmtId="43" fontId="0" fillId="0" borderId="10" xfId="0" applyNumberFormat="1" applyBorder="1" applyAlignment="1" applyProtection="1">
      <alignment horizontal="right"/>
      <protection hidden="1"/>
    </xf>
    <xf numFmtId="43" fontId="0" fillId="0" borderId="10" xfId="0" applyNumberFormat="1" applyBorder="1" applyAlignment="1" applyProtection="1">
      <alignment horizontal="right" vertical="center"/>
      <protection hidden="1"/>
    </xf>
    <xf numFmtId="43" fontId="0" fillId="0" borderId="11" xfId="0" applyNumberFormat="1" applyBorder="1" applyAlignment="1" applyProtection="1">
      <alignment horizontal="right" vertical="center"/>
      <protection hidden="1"/>
    </xf>
    <xf numFmtId="49" fontId="10" fillId="0" borderId="13" xfId="0" applyNumberFormat="1" applyFont="1" applyBorder="1" applyAlignment="1" applyProtection="1">
      <alignment horizontal="left" vertical="center"/>
      <protection locked="0" hidden="1"/>
    </xf>
    <xf numFmtId="1" fontId="10" fillId="0" borderId="14" xfId="0" applyNumberFormat="1" applyFont="1" applyBorder="1" applyAlignment="1" applyProtection="1">
      <alignment vertical="center"/>
      <protection locked="0" hidden="1"/>
    </xf>
    <xf numFmtId="169" fontId="10" fillId="0" borderId="15" xfId="0" applyNumberFormat="1" applyFont="1" applyBorder="1" applyAlignment="1" applyProtection="1">
      <alignment horizontal="right" vertical="center" indent="1"/>
      <protection locked="0" hidden="1"/>
    </xf>
    <xf numFmtId="170" fontId="10" fillId="0" borderId="16" xfId="0" applyNumberFormat="1" applyFont="1" applyBorder="1" applyAlignment="1" applyProtection="1">
      <alignment horizontal="left" vertical="center"/>
      <protection hidden="1"/>
    </xf>
    <xf numFmtId="49" fontId="10" fillId="18" borderId="17" xfId="0" applyNumberFormat="1" applyFont="1" applyFill="1" applyBorder="1" applyAlignment="1" applyProtection="1">
      <alignment horizontal="left" vertical="center"/>
      <protection locked="0" hidden="1"/>
    </xf>
    <xf numFmtId="1" fontId="10" fillId="18" borderId="0" xfId="0" applyNumberFormat="1" applyFont="1" applyFill="1" applyAlignment="1" applyProtection="1">
      <alignment vertical="center"/>
      <protection locked="0" hidden="1"/>
    </xf>
    <xf numFmtId="169" fontId="10" fillId="18" borderId="16" xfId="0" applyNumberFormat="1" applyFont="1" applyFill="1" applyBorder="1" applyAlignment="1" applyProtection="1">
      <alignment horizontal="right" vertical="center" indent="1"/>
      <protection locked="0" hidden="1"/>
    </xf>
    <xf numFmtId="170" fontId="10" fillId="18" borderId="16" xfId="0" applyNumberFormat="1" applyFont="1" applyFill="1" applyBorder="1" applyAlignment="1" applyProtection="1">
      <alignment horizontal="left" vertical="center"/>
      <protection hidden="1"/>
    </xf>
    <xf numFmtId="49" fontId="10" fillId="0" borderId="17" xfId="0" applyNumberFormat="1" applyFont="1" applyBorder="1" applyAlignment="1" applyProtection="1">
      <alignment horizontal="left" vertical="center"/>
      <protection locked="0" hidden="1"/>
    </xf>
    <xf numFmtId="1" fontId="10" fillId="0" borderId="0" xfId="0" applyNumberFormat="1" applyFont="1" applyAlignment="1" applyProtection="1">
      <alignment vertical="center"/>
      <protection locked="0" hidden="1"/>
    </xf>
    <xf numFmtId="169" fontId="10" fillId="0" borderId="16" xfId="0" applyNumberFormat="1" applyFont="1" applyBorder="1" applyAlignment="1" applyProtection="1">
      <alignment horizontal="right" vertical="center" indent="1"/>
      <protection locked="0" hidden="1"/>
    </xf>
    <xf numFmtId="1" fontId="10" fillId="0" borderId="0" xfId="0" applyNumberFormat="1" applyFont="1" applyAlignment="1" applyProtection="1">
      <alignment horizontal="center" vertical="center"/>
      <protection locked="0" hidden="1"/>
    </xf>
    <xf numFmtId="1" fontId="10" fillId="18" borderId="0" xfId="0" applyNumberFormat="1" applyFont="1" applyFill="1" applyAlignment="1" applyProtection="1">
      <alignment horizontal="center" vertical="center"/>
      <protection locked="0" hidden="1"/>
    </xf>
    <xf numFmtId="49" fontId="10" fillId="18" borderId="18" xfId="0" applyNumberFormat="1" applyFont="1" applyFill="1" applyBorder="1" applyAlignment="1" applyProtection="1">
      <alignment horizontal="left" vertical="center"/>
      <protection locked="0" hidden="1"/>
    </xf>
    <xf numFmtId="1" fontId="10" fillId="18" borderId="19" xfId="0" applyNumberFormat="1" applyFont="1" applyFill="1" applyBorder="1" applyAlignment="1" applyProtection="1">
      <alignment horizontal="center" vertical="center"/>
      <protection locked="0" hidden="1"/>
    </xf>
    <xf numFmtId="169" fontId="10" fillId="18" borderId="20" xfId="0" applyNumberFormat="1" applyFont="1" applyFill="1" applyBorder="1" applyAlignment="1" applyProtection="1">
      <alignment horizontal="right" vertical="center" indent="1"/>
      <protection locked="0" hidden="1"/>
    </xf>
    <xf numFmtId="170" fontId="10" fillId="18" borderId="20" xfId="0" applyNumberFormat="1" applyFont="1" applyFill="1" applyBorder="1" applyAlignment="1" applyProtection="1">
      <alignment horizontal="left" vertical="center"/>
      <protection hidden="1"/>
    </xf>
    <xf numFmtId="167" fontId="10" fillId="0" borderId="21" xfId="0" applyNumberFormat="1" applyFont="1" applyBorder="1" applyAlignment="1" applyProtection="1">
      <alignment horizontal="center" vertical="center"/>
      <protection locked="0" hidden="1"/>
    </xf>
    <xf numFmtId="1" fontId="10" fillId="0" borderId="21" xfId="0" applyNumberFormat="1" applyFont="1" applyBorder="1" applyAlignment="1" applyProtection="1">
      <alignment horizontal="center" vertical="center"/>
      <protection locked="0" hidden="1"/>
    </xf>
    <xf numFmtId="1" fontId="10" fillId="0" borderId="21" xfId="0" applyNumberFormat="1" applyFont="1" applyBorder="1" applyAlignment="1" applyProtection="1">
      <alignment horizontal="center" vertical="center"/>
      <protection hidden="1"/>
    </xf>
    <xf numFmtId="167" fontId="10" fillId="18" borderId="11" xfId="0" applyNumberFormat="1" applyFont="1" applyFill="1" applyBorder="1" applyAlignment="1" applyProtection="1">
      <alignment horizontal="center" vertical="center"/>
      <protection locked="0" hidden="1"/>
    </xf>
    <xf numFmtId="1" fontId="10" fillId="18" borderId="11" xfId="0" applyNumberFormat="1" applyFont="1" applyFill="1" applyBorder="1" applyAlignment="1" applyProtection="1">
      <alignment horizontal="center" vertical="center"/>
      <protection locked="0" hidden="1"/>
    </xf>
    <xf numFmtId="1" fontId="10" fillId="18" borderId="11" xfId="0" applyNumberFormat="1" applyFont="1" applyFill="1" applyBorder="1" applyAlignment="1" applyProtection="1">
      <alignment horizontal="center" vertical="center"/>
      <protection hidden="1"/>
    </xf>
    <xf numFmtId="167" fontId="10" fillId="18" borderId="22" xfId="0" applyNumberFormat="1" applyFont="1" applyFill="1" applyBorder="1" applyAlignment="1" applyProtection="1">
      <alignment horizontal="center" vertical="center"/>
      <protection locked="0" hidden="1"/>
    </xf>
    <xf numFmtId="1" fontId="10" fillId="18" borderId="22" xfId="0" applyNumberFormat="1" applyFont="1" applyFill="1" applyBorder="1" applyAlignment="1" applyProtection="1">
      <alignment horizontal="center" vertical="center"/>
      <protection locked="0" hidden="1"/>
    </xf>
    <xf numFmtId="1" fontId="10" fillId="18" borderId="22" xfId="0" applyNumberFormat="1" applyFont="1" applyFill="1" applyBorder="1" applyAlignment="1" applyProtection="1">
      <alignment horizontal="center" vertical="center"/>
      <protection hidden="1"/>
    </xf>
    <xf numFmtId="167" fontId="10" fillId="0" borderId="22" xfId="0" applyNumberFormat="1" applyFont="1" applyBorder="1" applyAlignment="1" applyProtection="1">
      <alignment horizontal="center" vertical="center"/>
      <protection locked="0" hidden="1"/>
    </xf>
    <xf numFmtId="1" fontId="10" fillId="0" borderId="22" xfId="0" applyNumberFormat="1" applyFont="1" applyBorder="1" applyAlignment="1" applyProtection="1">
      <alignment horizontal="center" vertical="center"/>
      <protection locked="0" hidden="1"/>
    </xf>
    <xf numFmtId="1" fontId="10" fillId="0" borderId="22" xfId="0" applyNumberFormat="1" applyFont="1" applyBorder="1" applyAlignment="1" applyProtection="1">
      <alignment horizontal="center" vertical="center"/>
      <protection hidden="1"/>
    </xf>
    <xf numFmtId="0" fontId="10" fillId="0" borderId="0" xfId="0" applyFont="1" applyProtection="1">
      <protection locked="0" hidden="1"/>
    </xf>
    <xf numFmtId="0" fontId="10" fillId="0" borderId="0" xfId="0" applyFont="1" applyAlignment="1" applyProtection="1">
      <alignment vertical="center"/>
      <protection locked="0" hidden="1"/>
    </xf>
    <xf numFmtId="0" fontId="10" fillId="0" borderId="0" xfId="0" applyFont="1" applyAlignment="1">
      <alignment vertical="center"/>
    </xf>
    <xf numFmtId="0" fontId="14" fillId="0" borderId="0" xfId="0" applyFont="1" applyAlignment="1">
      <alignment horizontal="center" vertical="center"/>
    </xf>
    <xf numFmtId="0" fontId="10" fillId="0" borderId="0" xfId="0" applyFont="1" applyAlignment="1" applyProtection="1">
      <alignment vertical="center"/>
      <protection locked="0"/>
    </xf>
    <xf numFmtId="44" fontId="10" fillId="0" borderId="0" xfId="0" applyNumberFormat="1" applyFont="1" applyAlignment="1">
      <alignment horizontal="left" vertical="center"/>
    </xf>
    <xf numFmtId="166" fontId="10" fillId="0" borderId="0" xfId="0" applyNumberFormat="1" applyFont="1" applyAlignment="1">
      <alignment horizontal="left" vertical="center"/>
    </xf>
    <xf numFmtId="14" fontId="10" fillId="0" borderId="12" xfId="0" applyNumberFormat="1" applyFont="1" applyBorder="1" applyAlignment="1" applyProtection="1">
      <alignment horizontal="center" vertical="center"/>
      <protection locked="0"/>
    </xf>
    <xf numFmtId="0" fontId="10" fillId="0" borderId="10" xfId="0" applyFont="1" applyBorder="1" applyAlignment="1" applyProtection="1">
      <alignment horizontal="center" vertical="center"/>
      <protection locked="0"/>
    </xf>
    <xf numFmtId="14" fontId="10" fillId="0" borderId="23" xfId="0" applyNumberFormat="1" applyFont="1" applyBorder="1" applyAlignment="1" applyProtection="1">
      <alignment horizontal="center" vertical="center"/>
      <protection locked="0"/>
    </xf>
    <xf numFmtId="0" fontId="17"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xf>
    <xf numFmtId="0" fontId="18" fillId="0" borderId="0" xfId="0" applyFont="1" applyAlignment="1">
      <alignment vertical="center"/>
    </xf>
    <xf numFmtId="0" fontId="38" fillId="0" borderId="0" xfId="0" applyFont="1"/>
    <xf numFmtId="0" fontId="14" fillId="17" borderId="10" xfId="0" applyFont="1" applyFill="1" applyBorder="1"/>
    <xf numFmtId="14" fontId="10" fillId="16" borderId="0" xfId="0" applyNumberFormat="1" applyFont="1" applyFill="1" applyAlignment="1">
      <alignment horizontal="right"/>
    </xf>
    <xf numFmtId="14" fontId="10" fillId="0" borderId="0" xfId="0" applyNumberFormat="1" applyFont="1" applyAlignment="1">
      <alignment horizontal="right"/>
    </xf>
    <xf numFmtId="14" fontId="14" fillId="0" borderId="0" xfId="0" applyNumberFormat="1" applyFont="1" applyAlignment="1">
      <alignment horizontal="right"/>
    </xf>
    <xf numFmtId="164" fontId="10" fillId="0" borderId="21" xfId="0" applyNumberFormat="1" applyFont="1" applyBorder="1" applyProtection="1">
      <protection locked="0"/>
    </xf>
    <xf numFmtId="14" fontId="14" fillId="17" borderId="18" xfId="0" applyNumberFormat="1" applyFont="1" applyFill="1" applyBorder="1" applyAlignment="1">
      <alignment horizontal="left" indent="1"/>
    </xf>
    <xf numFmtId="164" fontId="10" fillId="0" borderId="11" xfId="0" applyNumberFormat="1" applyFont="1" applyBorder="1" applyProtection="1">
      <protection locked="0"/>
    </xf>
    <xf numFmtId="0" fontId="10" fillId="0" borderId="0" xfId="0" applyFont="1" applyAlignment="1">
      <alignment wrapText="1"/>
    </xf>
    <xf numFmtId="4" fontId="10" fillId="0" borderId="0" xfId="0" applyNumberFormat="1" applyFont="1" applyAlignment="1">
      <alignment horizontal="left" indent="1"/>
    </xf>
    <xf numFmtId="164" fontId="10" fillId="0" borderId="0" xfId="0" applyNumberFormat="1" applyFont="1" applyAlignment="1">
      <alignment horizontal="left" indent="1"/>
    </xf>
    <xf numFmtId="164" fontId="14" fillId="17" borderId="20" xfId="0" applyNumberFormat="1" applyFont="1" applyFill="1" applyBorder="1" applyAlignment="1">
      <alignment horizontal="left" indent="1"/>
    </xf>
    <xf numFmtId="14" fontId="14" fillId="0" borderId="0" xfId="0" applyNumberFormat="1" applyFont="1" applyAlignment="1">
      <alignment horizontal="left"/>
    </xf>
    <xf numFmtId="168" fontId="5" fillId="0" borderId="0" xfId="0" applyNumberFormat="1" applyFont="1" applyAlignment="1" applyProtection="1">
      <alignment horizontal="left" vertical="center" shrinkToFit="1"/>
      <protection locked="0"/>
    </xf>
    <xf numFmtId="49" fontId="5" fillId="0" borderId="0" xfId="0" applyNumberFormat="1" applyFont="1" applyAlignment="1" applyProtection="1">
      <alignment horizontal="left" vertical="center"/>
      <protection locked="0"/>
    </xf>
    <xf numFmtId="1" fontId="10" fillId="18" borderId="19" xfId="0" applyNumberFormat="1" applyFont="1" applyFill="1" applyBorder="1" applyAlignment="1" applyProtection="1">
      <alignment vertical="center"/>
      <protection locked="0" hidden="1"/>
    </xf>
    <xf numFmtId="0" fontId="5" fillId="0" borderId="33" xfId="43" applyFont="1" applyBorder="1"/>
    <xf numFmtId="0" fontId="42" fillId="0" borderId="34" xfId="43" applyFont="1" applyBorder="1" applyAlignment="1">
      <alignment horizontal="left" vertical="center"/>
    </xf>
    <xf numFmtId="0" fontId="41" fillId="0" borderId="33" xfId="43" applyBorder="1"/>
    <xf numFmtId="0" fontId="41" fillId="0" borderId="0" xfId="43"/>
    <xf numFmtId="0" fontId="43" fillId="0" borderId="35" xfId="43" applyFont="1" applyBorder="1" applyAlignment="1">
      <alignment horizontal="left" wrapText="1" indent="1"/>
    </xf>
    <xf numFmtId="0" fontId="43" fillId="0" borderId="33" xfId="43" applyFont="1" applyBorder="1"/>
    <xf numFmtId="0" fontId="43" fillId="0" borderId="33" xfId="43" applyFont="1" applyBorder="1" applyAlignment="1">
      <alignment horizontal="left" wrapText="1"/>
    </xf>
    <xf numFmtId="0" fontId="44" fillId="0" borderId="33" xfId="43" applyFont="1" applyBorder="1" applyAlignment="1">
      <alignment horizontal="left" wrapText="1"/>
    </xf>
    <xf numFmtId="0" fontId="45" fillId="0" borderId="33" xfId="45" applyBorder="1" applyAlignment="1" applyProtection="1">
      <alignment horizontal="left" wrapText="1"/>
    </xf>
    <xf numFmtId="0" fontId="43" fillId="0" borderId="33" xfId="43" applyFont="1" applyBorder="1" applyAlignment="1">
      <alignment horizontal="left"/>
    </xf>
    <xf numFmtId="0" fontId="5" fillId="0" borderId="0" xfId="43" applyFont="1"/>
    <xf numFmtId="0" fontId="12" fillId="0" borderId="0" xfId="34" applyAlignment="1" applyProtection="1"/>
    <xf numFmtId="0" fontId="2" fillId="0" borderId="0" xfId="47"/>
    <xf numFmtId="0" fontId="13" fillId="0" borderId="0" xfId="0" applyFont="1"/>
    <xf numFmtId="0" fontId="8" fillId="0" borderId="0" xfId="0" applyFont="1"/>
    <xf numFmtId="0" fontId="0" fillId="19" borderId="0" xfId="0" applyFill="1"/>
    <xf numFmtId="0" fontId="0" fillId="19" borderId="0" xfId="0" applyFill="1" applyAlignment="1">
      <alignment vertical="center"/>
    </xf>
    <xf numFmtId="0" fontId="8" fillId="19" borderId="0" xfId="0" applyFont="1" applyFill="1" applyAlignment="1">
      <alignment vertical="center"/>
    </xf>
    <xf numFmtId="0" fontId="20" fillId="19" borderId="0" xfId="0" applyFont="1" applyFill="1" applyAlignment="1">
      <alignment vertical="center"/>
    </xf>
    <xf numFmtId="0" fontId="10" fillId="19" borderId="0" xfId="0" applyFont="1" applyFill="1" applyAlignment="1">
      <alignment vertical="center"/>
    </xf>
    <xf numFmtId="0" fontId="10" fillId="19" borderId="0" xfId="0" applyFont="1" applyFill="1" applyAlignment="1">
      <alignment horizontal="center" vertical="center"/>
    </xf>
    <xf numFmtId="0" fontId="14" fillId="19" borderId="0" xfId="0" applyFont="1" applyFill="1" applyAlignment="1">
      <alignment horizontal="right" vertical="center"/>
    </xf>
    <xf numFmtId="0" fontId="12" fillId="19" borderId="0" xfId="34" applyFill="1" applyAlignment="1" applyProtection="1">
      <alignment vertical="center"/>
    </xf>
    <xf numFmtId="0" fontId="0" fillId="20" borderId="0" xfId="0" applyFill="1"/>
    <xf numFmtId="0" fontId="0" fillId="20" borderId="0" xfId="0" applyFill="1" applyProtection="1">
      <protection locked="0" hidden="1"/>
    </xf>
    <xf numFmtId="0" fontId="12" fillId="20" borderId="0" xfId="34" applyFill="1" applyAlignment="1" applyProtection="1"/>
    <xf numFmtId="0" fontId="47" fillId="20" borderId="0" xfId="0" applyFont="1" applyFill="1" applyAlignment="1">
      <alignment vertical="center"/>
    </xf>
    <xf numFmtId="0" fontId="14" fillId="19" borderId="12" xfId="0" applyFont="1" applyFill="1" applyBorder="1" applyAlignment="1">
      <alignment horizontal="center" vertical="center"/>
    </xf>
    <xf numFmtId="0" fontId="14" fillId="19" borderId="10" xfId="0" applyFont="1" applyFill="1" applyBorder="1" applyAlignment="1">
      <alignment horizontal="center" vertical="center"/>
    </xf>
    <xf numFmtId="0" fontId="10" fillId="19" borderId="23" xfId="0" applyFont="1" applyFill="1" applyBorder="1" applyAlignment="1">
      <alignment horizontal="center" vertical="center" wrapText="1"/>
    </xf>
    <xf numFmtId="0" fontId="10" fillId="19" borderId="10" xfId="0" applyFont="1" applyFill="1" applyBorder="1" applyAlignment="1">
      <alignment horizontal="center" vertical="center" wrapText="1"/>
    </xf>
    <xf numFmtId="0" fontId="10" fillId="19" borderId="12" xfId="0" applyFont="1" applyFill="1" applyBorder="1" applyAlignment="1">
      <alignment horizontal="center" vertical="center" wrapText="1"/>
    </xf>
    <xf numFmtId="0" fontId="1" fillId="0" borderId="0" xfId="48"/>
    <xf numFmtId="0" fontId="6" fillId="19" borderId="0" xfId="0" applyFont="1" applyFill="1" applyAlignment="1">
      <alignment horizontal="center" vertical="center"/>
    </xf>
    <xf numFmtId="0" fontId="8" fillId="21" borderId="0" xfId="0" applyFont="1" applyFill="1" applyAlignment="1" applyProtection="1">
      <alignment horizontal="center" vertical="center"/>
      <protection locked="0"/>
    </xf>
    <xf numFmtId="0" fontId="19" fillId="18" borderId="0" xfId="0" applyFont="1" applyFill="1" applyAlignment="1">
      <alignment horizontal="center"/>
    </xf>
    <xf numFmtId="0" fontId="10" fillId="18" borderId="18" xfId="0" applyFont="1" applyFill="1" applyBorder="1" applyAlignment="1" applyProtection="1">
      <alignment horizontal="left" vertical="center"/>
      <protection locked="0" hidden="1"/>
    </xf>
    <xf numFmtId="0" fontId="10" fillId="18" borderId="19" xfId="0" applyFont="1" applyFill="1" applyBorder="1" applyAlignment="1" applyProtection="1">
      <alignment horizontal="left" vertical="center"/>
      <protection locked="0" hidden="1"/>
    </xf>
    <xf numFmtId="0" fontId="10" fillId="18" borderId="20" xfId="0" applyFont="1" applyFill="1" applyBorder="1" applyAlignment="1" applyProtection="1">
      <alignment horizontal="left" vertical="center"/>
      <protection locked="0" hidden="1"/>
    </xf>
    <xf numFmtId="0" fontId="10" fillId="18" borderId="17" xfId="0" applyFont="1" applyFill="1" applyBorder="1" applyAlignment="1" applyProtection="1">
      <alignment horizontal="left" vertical="center"/>
      <protection locked="0" hidden="1"/>
    </xf>
    <xf numFmtId="0" fontId="10" fillId="18" borderId="0" xfId="0" applyFont="1" applyFill="1" applyAlignment="1" applyProtection="1">
      <alignment horizontal="left" vertical="center"/>
      <protection locked="0" hidden="1"/>
    </xf>
    <xf numFmtId="0" fontId="10" fillId="18" borderId="16" xfId="0" applyFont="1" applyFill="1" applyBorder="1" applyAlignment="1" applyProtection="1">
      <alignment horizontal="left" vertical="center"/>
      <protection locked="0" hidden="1"/>
    </xf>
    <xf numFmtId="0" fontId="10" fillId="0" borderId="17" xfId="0" applyFont="1" applyBorder="1" applyAlignment="1" applyProtection="1">
      <alignment horizontal="left" vertical="center"/>
      <protection locked="0" hidden="1"/>
    </xf>
    <xf numFmtId="0" fontId="10" fillId="0" borderId="0" xfId="0" applyFont="1" applyAlignment="1" applyProtection="1">
      <alignment horizontal="left" vertical="center"/>
      <protection locked="0" hidden="1"/>
    </xf>
    <xf numFmtId="0" fontId="10" fillId="0" borderId="16" xfId="0" applyFont="1" applyBorder="1" applyAlignment="1" applyProtection="1">
      <alignment horizontal="left" vertical="center"/>
      <protection locked="0" hidden="1"/>
    </xf>
    <xf numFmtId="0" fontId="18" fillId="18" borderId="0" xfId="0" applyFont="1" applyFill="1" applyAlignment="1">
      <alignment horizontal="center"/>
    </xf>
    <xf numFmtId="0" fontId="0" fillId="0" borderId="0" xfId="0" applyAlignment="1" applyProtection="1">
      <alignment horizontal="right" vertical="center"/>
      <protection locked="0" hidden="1"/>
    </xf>
    <xf numFmtId="0" fontId="0" fillId="0" borderId="25" xfId="0" applyBorder="1" applyAlignment="1" applyProtection="1">
      <alignment horizontal="left" vertical="top" wrapText="1"/>
      <protection locked="0" hidden="1"/>
    </xf>
    <xf numFmtId="0" fontId="0" fillId="0" borderId="26" xfId="0" applyBorder="1" applyAlignment="1" applyProtection="1">
      <alignment horizontal="left" vertical="top" wrapText="1"/>
      <protection locked="0" hidden="1"/>
    </xf>
    <xf numFmtId="0" fontId="0" fillId="0" borderId="27" xfId="0" applyBorder="1" applyAlignment="1" applyProtection="1">
      <alignment horizontal="left" vertical="top" wrapText="1"/>
      <protection locked="0" hidden="1"/>
    </xf>
    <xf numFmtId="0" fontId="0" fillId="0" borderId="28" xfId="0" applyBorder="1" applyAlignment="1" applyProtection="1">
      <alignment horizontal="left" vertical="top" wrapText="1"/>
      <protection locked="0" hidden="1"/>
    </xf>
    <xf numFmtId="0" fontId="0" fillId="0" borderId="0" xfId="0" applyAlignment="1" applyProtection="1">
      <alignment horizontal="left" vertical="top" wrapText="1"/>
      <protection locked="0" hidden="1"/>
    </xf>
    <xf numFmtId="0" fontId="0" fillId="0" borderId="29" xfId="0" applyBorder="1" applyAlignment="1" applyProtection="1">
      <alignment horizontal="left" vertical="top" wrapText="1"/>
      <protection locked="0" hidden="1"/>
    </xf>
    <xf numFmtId="0" fontId="0" fillId="0" borderId="30" xfId="0" applyBorder="1" applyAlignment="1" applyProtection="1">
      <alignment horizontal="left" vertical="top" wrapText="1"/>
      <protection locked="0" hidden="1"/>
    </xf>
    <xf numFmtId="0" fontId="0" fillId="0" borderId="31" xfId="0" applyBorder="1" applyAlignment="1" applyProtection="1">
      <alignment horizontal="left" vertical="top" wrapText="1"/>
      <protection locked="0" hidden="1"/>
    </xf>
    <xf numFmtId="0" fontId="0" fillId="0" borderId="32" xfId="0" applyBorder="1" applyAlignment="1" applyProtection="1">
      <alignment horizontal="left" vertical="top" wrapText="1"/>
      <protection locked="0" hidden="1"/>
    </xf>
    <xf numFmtId="49" fontId="10" fillId="0" borderId="12" xfId="0" applyNumberFormat="1" applyFont="1" applyBorder="1" applyAlignment="1" applyProtection="1">
      <alignment horizontal="center" vertical="center"/>
      <protection locked="0"/>
    </xf>
    <xf numFmtId="49" fontId="10" fillId="0" borderId="23" xfId="0" applyNumberFormat="1" applyFont="1" applyBorder="1" applyAlignment="1" applyProtection="1">
      <alignment horizontal="center" vertical="center"/>
      <protection locked="0"/>
    </xf>
    <xf numFmtId="0" fontId="14" fillId="19" borderId="12" xfId="0" applyFont="1" applyFill="1" applyBorder="1" applyAlignment="1">
      <alignment horizontal="center" vertical="center"/>
    </xf>
    <xf numFmtId="0" fontId="14" fillId="19" borderId="23" xfId="0" applyFont="1" applyFill="1" applyBorder="1" applyAlignment="1">
      <alignment horizontal="center" vertical="center"/>
    </xf>
    <xf numFmtId="0" fontId="10" fillId="0" borderId="12" xfId="0" applyFont="1" applyBorder="1" applyAlignment="1" applyProtection="1">
      <alignment horizontal="center" vertical="center"/>
      <protection locked="0"/>
    </xf>
    <xf numFmtId="0" fontId="10" fillId="0" borderId="23" xfId="0" applyFont="1" applyBorder="1" applyAlignment="1" applyProtection="1">
      <alignment horizontal="center" vertical="center"/>
      <protection locked="0"/>
    </xf>
    <xf numFmtId="0" fontId="39" fillId="0" borderId="0" xfId="0" applyFont="1" applyAlignment="1" applyProtection="1">
      <alignment horizontal="right" vertical="center"/>
      <protection locked="0"/>
    </xf>
    <xf numFmtId="0" fontId="14" fillId="19" borderId="24" xfId="0" applyFont="1" applyFill="1" applyBorder="1" applyAlignment="1">
      <alignment horizontal="center" vertical="center"/>
    </xf>
    <xf numFmtId="14" fontId="10" fillId="0" borderId="12" xfId="0" applyNumberFormat="1" applyFont="1" applyBorder="1" applyAlignment="1" applyProtection="1">
      <alignment horizontal="center" vertical="center"/>
      <protection locked="0"/>
    </xf>
    <xf numFmtId="14" fontId="10" fillId="0" borderId="24" xfId="0" applyNumberFormat="1" applyFont="1" applyBorder="1" applyAlignment="1" applyProtection="1">
      <alignment horizontal="center" vertical="center"/>
      <protection locked="0"/>
    </xf>
    <xf numFmtId="0" fontId="0" fillId="0" borderId="0" xfId="0" applyAlignment="1" applyProtection="1">
      <alignment horizontal="left"/>
      <protection locked="0"/>
    </xf>
    <xf numFmtId="0" fontId="0" fillId="0" borderId="0" xfId="0" applyProtection="1">
      <protection locked="0"/>
    </xf>
    <xf numFmtId="0" fontId="10" fillId="0" borderId="13" xfId="0" applyFont="1" applyBorder="1" applyAlignment="1" applyProtection="1">
      <alignment horizontal="left" vertical="center"/>
      <protection locked="0" hidden="1"/>
    </xf>
    <xf numFmtId="0" fontId="10" fillId="0" borderId="14" xfId="0" applyFont="1" applyBorder="1" applyAlignment="1" applyProtection="1">
      <alignment horizontal="left" vertical="center"/>
      <protection locked="0" hidden="1"/>
    </xf>
    <xf numFmtId="0" fontId="10" fillId="0" borderId="15" xfId="0" applyFont="1" applyBorder="1" applyAlignment="1" applyProtection="1">
      <alignment horizontal="left" vertical="center"/>
      <protection locked="0" hidden="1"/>
    </xf>
    <xf numFmtId="0" fontId="5" fillId="0" borderId="0" xfId="0" applyFont="1" applyAlignment="1" applyProtection="1">
      <alignment horizontal="left"/>
      <protection locked="0"/>
    </xf>
    <xf numFmtId="0" fontId="6" fillId="0" borderId="0" xfId="0" applyFont="1" applyAlignment="1">
      <alignment horizontal="right"/>
    </xf>
    <xf numFmtId="165" fontId="12" fillId="19" borderId="0" xfId="34" applyNumberFormat="1" applyFill="1" applyAlignment="1" applyProtection="1">
      <alignment horizontal="center" vertical="center"/>
      <protection locked="0"/>
    </xf>
    <xf numFmtId="0" fontId="40" fillId="22" borderId="0" xfId="0" applyFont="1" applyFill="1" applyAlignment="1">
      <alignment horizontal="center" vertical="center" wrapText="1"/>
    </xf>
    <xf numFmtId="0" fontId="14" fillId="19" borderId="21" xfId="0" applyFont="1" applyFill="1" applyBorder="1" applyAlignment="1">
      <alignment horizontal="center" vertical="center"/>
    </xf>
    <xf numFmtId="0" fontId="14" fillId="19" borderId="11" xfId="0" applyFont="1" applyFill="1" applyBorder="1" applyAlignment="1">
      <alignment horizontal="center" vertical="center"/>
    </xf>
    <xf numFmtId="0" fontId="14" fillId="19" borderId="12" xfId="0" applyFont="1" applyFill="1" applyBorder="1" applyAlignment="1">
      <alignment horizontal="center"/>
    </xf>
    <xf numFmtId="0" fontId="14" fillId="19" borderId="24" xfId="0" applyFont="1" applyFill="1" applyBorder="1" applyAlignment="1">
      <alignment horizontal="center"/>
    </xf>
    <xf numFmtId="0" fontId="14" fillId="19" borderId="23" xfId="0" applyFont="1" applyFill="1" applyBorder="1" applyAlignment="1">
      <alignment horizontal="center"/>
    </xf>
    <xf numFmtId="14" fontId="14" fillId="17" borderId="13" xfId="0" applyNumberFormat="1" applyFont="1" applyFill="1" applyBorder="1" applyAlignment="1">
      <alignment horizontal="left" indent="1"/>
    </xf>
    <xf numFmtId="14" fontId="14" fillId="17" borderId="15" xfId="0" applyNumberFormat="1" applyFont="1" applyFill="1" applyBorder="1" applyAlignment="1">
      <alignment horizontal="left" indent="1"/>
    </xf>
    <xf numFmtId="14" fontId="14" fillId="17" borderId="18" xfId="0" applyNumberFormat="1" applyFont="1" applyFill="1" applyBorder="1" applyAlignment="1">
      <alignment horizontal="left" indent="1"/>
    </xf>
    <xf numFmtId="14" fontId="14" fillId="17" borderId="20" xfId="0" applyNumberFormat="1" applyFont="1" applyFill="1" applyBorder="1" applyAlignment="1">
      <alignment horizontal="left" indent="1"/>
    </xf>
  </cellXfs>
  <cellStyles count="4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9A975FF5-9816-4112-9D70-B0B02DC9F9AC}"/>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backorder2.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4</xdr:col>
      <xdr:colOff>38099</xdr:colOff>
      <xdr:row>6</xdr:row>
      <xdr:rowOff>47626</xdr:rowOff>
    </xdr:from>
    <xdr:to>
      <xdr:col>14</xdr:col>
      <xdr:colOff>1523999</xdr:colOff>
      <xdr:row>6</xdr:row>
      <xdr:rowOff>66676</xdr:rowOff>
    </xdr:to>
    <xdr:sp macro="" textlink="">
      <xdr:nvSpPr>
        <xdr:cNvPr id="1162" name="oknWidget_1">
          <a:extLst>
            <a:ext uri="{FF2B5EF4-FFF2-40B4-BE49-F238E27FC236}">
              <a16:creationId xmlns:a16="http://schemas.microsoft.com/office/drawing/2014/main" id="{00000000-0008-0000-0000-00008A040000}"/>
            </a:ext>
          </a:extLst>
        </xdr:cNvPr>
        <xdr:cNvSpPr>
          <a:spLocks noChangeShapeType="1"/>
        </xdr:cNvSpPr>
      </xdr:nvSpPr>
      <xdr:spPr bwMode="auto">
        <a:xfrm flipV="1">
          <a:off x="1285874" y="1866901"/>
          <a:ext cx="9039225" cy="19050"/>
        </a:xfrm>
        <a:prstGeom prst="line">
          <a:avLst/>
        </a:prstGeom>
        <a:noFill/>
        <a:ln w="76200" cmpd="tri">
          <a:solidFill>
            <a:schemeClr val="accent6">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47625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47625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9525</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526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9525</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526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266700</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266700</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12</xdr:col>
      <xdr:colOff>304800</xdr:colOff>
      <xdr:row>0</xdr:row>
      <xdr:rowOff>114300</xdr:rowOff>
    </xdr:from>
    <xdr:ext cx="952500"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7372350" y="114300"/>
          <a:ext cx="9525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12</xdr:col>
      <xdr:colOff>304800</xdr:colOff>
      <xdr:row>0</xdr:row>
      <xdr:rowOff>419100</xdr:rowOff>
    </xdr:from>
    <xdr:ext cx="952500"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7372350" y="419100"/>
          <a:ext cx="9525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13</xdr:col>
      <xdr:colOff>628650</xdr:colOff>
      <xdr:row>0</xdr:row>
      <xdr:rowOff>114300</xdr:rowOff>
    </xdr:from>
    <xdr:ext cx="971550"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8382000" y="114300"/>
          <a:ext cx="9715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13</xdr:col>
      <xdr:colOff>628650</xdr:colOff>
      <xdr:row>0</xdr:row>
      <xdr:rowOff>419100</xdr:rowOff>
    </xdr:from>
    <xdr:ext cx="971550"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8382000" y="419100"/>
          <a:ext cx="9715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14</xdr:col>
      <xdr:colOff>581025</xdr:colOff>
      <xdr:row>0</xdr:row>
      <xdr:rowOff>114300</xdr:rowOff>
    </xdr:from>
    <xdr:ext cx="971550"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9382125" y="114300"/>
          <a:ext cx="9715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14</xdr:col>
      <xdr:colOff>590550</xdr:colOff>
      <xdr:row>0</xdr:row>
      <xdr:rowOff>419100</xdr:rowOff>
    </xdr:from>
    <xdr:ext cx="971550"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9391650" y="419100"/>
          <a:ext cx="9715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0</xdr:colOff>
      <xdr:row>14</xdr:row>
      <xdr:rowOff>0</xdr:rowOff>
    </xdr:from>
    <xdr:ext cx="151447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285875" y="3286125"/>
          <a:ext cx="151447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7</xdr:col>
      <xdr:colOff>495300</xdr:colOff>
      <xdr:row>14</xdr:row>
      <xdr:rowOff>0</xdr:rowOff>
    </xdr:from>
    <xdr:ext cx="139065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838450" y="3286125"/>
          <a:ext cx="13906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66675</xdr:colOff>
      <xdr:row>7</xdr:row>
      <xdr:rowOff>57150</xdr:rowOff>
    </xdr:from>
    <xdr:ext cx="295275" cy="24765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3162300" y="219075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11</xdr:col>
      <xdr:colOff>333375</xdr:colOff>
      <xdr:row>6</xdr:row>
      <xdr:rowOff>257175</xdr:rowOff>
    </xdr:from>
    <xdr:ext cx="295275" cy="247650"/>
    <xdr:sp macro="_xll.ExecImeCommand" textlink="">
      <xdr:nvSpPr>
        <xdr:cNvPr id="17" name="oknCboShipAddress">
          <a:extLst>
            <a:ext uri="{FF2B5EF4-FFF2-40B4-BE49-F238E27FC236}">
              <a16:creationId xmlns:a16="http://schemas.microsoft.com/office/drawing/2014/main" id="{00000000-0008-0000-0000-000011000000}"/>
            </a:ext>
          </a:extLst>
        </xdr:cNvPr>
        <xdr:cNvSpPr txBox="1"/>
      </xdr:nvSpPr>
      <xdr:spPr>
        <a:xfrm>
          <a:off x="6572250" y="214312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152525"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400050"/>
          <a:ext cx="1152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9</xdr:col>
      <xdr:colOff>1428750</xdr:colOff>
      <xdr:row>13</xdr:row>
      <xdr:rowOff>161925</xdr:rowOff>
    </xdr:from>
    <xdr:ext cx="1724025" cy="224998"/>
    <xdr:sp macro="_xll.ExecImeCommand" textlink="">
      <xdr:nvSpPr>
        <xdr:cNvPr id="19" name="oknCmdSameAsBillTo">
          <a:extLst>
            <a:ext uri="{FF2B5EF4-FFF2-40B4-BE49-F238E27FC236}">
              <a16:creationId xmlns:a16="http://schemas.microsoft.com/office/drawing/2014/main" id="{00000000-0008-0000-0000-000013000000}"/>
            </a:ext>
          </a:extLst>
        </xdr:cNvPr>
        <xdr:cNvSpPr txBox="1"/>
      </xdr:nvSpPr>
      <xdr:spPr>
        <a:xfrm>
          <a:off x="5400675" y="3276600"/>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8</xdr:col>
      <xdr:colOff>495300</xdr:colOff>
      <xdr:row>15</xdr:row>
      <xdr:rowOff>0</xdr:rowOff>
    </xdr:from>
    <xdr:ext cx="171450" cy="171450"/>
    <xdr:sp macro="_xll.ExecImeCommand" textlink="">
      <xdr:nvSpPr>
        <xdr:cNvPr id="20" name="oknCboSalesRepName">
          <a:extLst>
            <a:ext uri="{FF2B5EF4-FFF2-40B4-BE49-F238E27FC236}">
              <a16:creationId xmlns:a16="http://schemas.microsoft.com/office/drawing/2014/main" id="{00000000-0008-0000-0000-000014000000}"/>
            </a:ext>
          </a:extLst>
        </xdr:cNvPr>
        <xdr:cNvSpPr txBox="1"/>
      </xdr:nvSpPr>
      <xdr:spPr>
        <a:xfrm>
          <a:off x="3590925" y="34956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12</xdr:col>
      <xdr:colOff>123825</xdr:colOff>
      <xdr:row>15</xdr:row>
      <xdr:rowOff>38100</xdr:rowOff>
    </xdr:from>
    <xdr:ext cx="171450" cy="171450"/>
    <xdr:sp macro="_xll.ExecImeCommand" textlink="">
      <xdr:nvSpPr>
        <xdr:cNvPr id="21" name="oknCboShipVia">
          <a:extLst>
            <a:ext uri="{FF2B5EF4-FFF2-40B4-BE49-F238E27FC236}">
              <a16:creationId xmlns:a16="http://schemas.microsoft.com/office/drawing/2014/main" id="{00000000-0008-0000-0000-000015000000}"/>
            </a:ext>
          </a:extLst>
        </xdr:cNvPr>
        <xdr:cNvSpPr txBox="1"/>
      </xdr:nvSpPr>
      <xdr:spPr>
        <a:xfrm>
          <a:off x="7191375" y="35337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466725</xdr:colOff>
      <xdr:row>15</xdr:row>
      <xdr:rowOff>57150</xdr:rowOff>
    </xdr:from>
    <xdr:ext cx="171450" cy="171450"/>
    <xdr:sp macro="_xll.ExecImeCommand" textlink="">
      <xdr:nvSpPr>
        <xdr:cNvPr id="22" name="oknCboPaymentTerm">
          <a:extLst>
            <a:ext uri="{FF2B5EF4-FFF2-40B4-BE49-F238E27FC236}">
              <a16:creationId xmlns:a16="http://schemas.microsoft.com/office/drawing/2014/main" id="{00000000-0008-0000-0000-000016000000}"/>
            </a:ext>
          </a:extLst>
        </xdr:cNvPr>
        <xdr:cNvSpPr txBox="1"/>
      </xdr:nvSpPr>
      <xdr:spPr>
        <a:xfrm>
          <a:off x="8220075" y="35528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20</xdr:row>
      <xdr:rowOff>19050</xdr:rowOff>
    </xdr:from>
    <xdr:ext cx="171450" cy="171450"/>
    <xdr:sp macro="_xll.ExecImeCommand" textlink="">
      <xdr:nvSpPr>
        <xdr:cNvPr id="23" name="oknCboPID_1">
          <a:extLst>
            <a:ext uri="{FF2B5EF4-FFF2-40B4-BE49-F238E27FC236}">
              <a16:creationId xmlns:a16="http://schemas.microsoft.com/office/drawing/2014/main" id="{00000000-0008-0000-0000-000017000000}"/>
            </a:ext>
          </a:extLst>
        </xdr:cNvPr>
        <xdr:cNvSpPr txBox="1"/>
      </xdr:nvSpPr>
      <xdr:spPr>
        <a:xfrm>
          <a:off x="2133600" y="44672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21</xdr:row>
      <xdr:rowOff>38100</xdr:rowOff>
    </xdr:from>
    <xdr:ext cx="171450" cy="171450"/>
    <xdr:sp macro="_xll.ExecImeCommand" textlink="">
      <xdr:nvSpPr>
        <xdr:cNvPr id="24" name="oknCboPID_2">
          <a:extLst>
            <a:ext uri="{FF2B5EF4-FFF2-40B4-BE49-F238E27FC236}">
              <a16:creationId xmlns:a16="http://schemas.microsoft.com/office/drawing/2014/main" id="{00000000-0008-0000-0000-000018000000}"/>
            </a:ext>
          </a:extLst>
        </xdr:cNvPr>
        <xdr:cNvSpPr txBox="1"/>
      </xdr:nvSpPr>
      <xdr:spPr>
        <a:xfrm>
          <a:off x="2133600" y="46958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22</xdr:row>
      <xdr:rowOff>19050</xdr:rowOff>
    </xdr:from>
    <xdr:ext cx="171450" cy="171450"/>
    <xdr:sp macro="_xll.ExecImeCommand" textlink="">
      <xdr:nvSpPr>
        <xdr:cNvPr id="25" name="oknCboPID_3">
          <a:extLst>
            <a:ext uri="{FF2B5EF4-FFF2-40B4-BE49-F238E27FC236}">
              <a16:creationId xmlns:a16="http://schemas.microsoft.com/office/drawing/2014/main" id="{00000000-0008-0000-0000-000019000000}"/>
            </a:ext>
          </a:extLst>
        </xdr:cNvPr>
        <xdr:cNvSpPr txBox="1"/>
      </xdr:nvSpPr>
      <xdr:spPr>
        <a:xfrm>
          <a:off x="2133600" y="48863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23</xdr:row>
      <xdr:rowOff>38100</xdr:rowOff>
    </xdr:from>
    <xdr:ext cx="171450" cy="171450"/>
    <xdr:sp macro="_xll.ExecImeCommand" textlink="">
      <xdr:nvSpPr>
        <xdr:cNvPr id="26" name="oknCboPID_4">
          <a:extLst>
            <a:ext uri="{FF2B5EF4-FFF2-40B4-BE49-F238E27FC236}">
              <a16:creationId xmlns:a16="http://schemas.microsoft.com/office/drawing/2014/main" id="{00000000-0008-0000-0000-00001A000000}"/>
            </a:ext>
          </a:extLst>
        </xdr:cNvPr>
        <xdr:cNvSpPr txBox="1"/>
      </xdr:nvSpPr>
      <xdr:spPr>
        <a:xfrm>
          <a:off x="2133600" y="51149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24</xdr:row>
      <xdr:rowOff>47625</xdr:rowOff>
    </xdr:from>
    <xdr:ext cx="171450" cy="171450"/>
    <xdr:sp macro="_xll.ExecImeCommand" textlink="">
      <xdr:nvSpPr>
        <xdr:cNvPr id="27" name="oknCboPID_5">
          <a:extLst>
            <a:ext uri="{FF2B5EF4-FFF2-40B4-BE49-F238E27FC236}">
              <a16:creationId xmlns:a16="http://schemas.microsoft.com/office/drawing/2014/main" id="{00000000-0008-0000-0000-00001B000000}"/>
            </a:ext>
          </a:extLst>
        </xdr:cNvPr>
        <xdr:cNvSpPr txBox="1"/>
      </xdr:nvSpPr>
      <xdr:spPr>
        <a:xfrm>
          <a:off x="2133600" y="53340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25</xdr:row>
      <xdr:rowOff>66675</xdr:rowOff>
    </xdr:from>
    <xdr:ext cx="171450" cy="171450"/>
    <xdr:sp macro="_xll.ExecImeCommand" textlink="">
      <xdr:nvSpPr>
        <xdr:cNvPr id="28" name="oknCboPID_6">
          <a:extLst>
            <a:ext uri="{FF2B5EF4-FFF2-40B4-BE49-F238E27FC236}">
              <a16:creationId xmlns:a16="http://schemas.microsoft.com/office/drawing/2014/main" id="{00000000-0008-0000-0000-00001C000000}"/>
            </a:ext>
          </a:extLst>
        </xdr:cNvPr>
        <xdr:cNvSpPr txBox="1"/>
      </xdr:nvSpPr>
      <xdr:spPr>
        <a:xfrm>
          <a:off x="2133600" y="5562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xdr:from>
          <xdr:col>1</xdr:col>
          <xdr:colOff>257176</xdr:colOff>
          <xdr:row>20</xdr:row>
          <xdr:rowOff>9524</xdr:rowOff>
        </xdr:from>
        <xdr:to>
          <xdr:col>1</xdr:col>
          <xdr:colOff>466725</xdr:colOff>
          <xdr:row>32</xdr:row>
          <xdr:rowOff>57149</xdr:rowOff>
        </xdr:to>
        <xdr:grpSp>
          <xdr:nvGrpSpPr>
            <xdr:cNvPr id="29" name="oknWidget_taxablegroup">
              <a:extLst>
                <a:ext uri="{FF2B5EF4-FFF2-40B4-BE49-F238E27FC236}">
                  <a16:creationId xmlns:a16="http://schemas.microsoft.com/office/drawing/2014/main" id="{00000000-0008-0000-0000-00001D000000}"/>
                </a:ext>
              </a:extLst>
            </xdr:cNvPr>
            <xdr:cNvGrpSpPr/>
          </xdr:nvGrpSpPr>
          <xdr:grpSpPr>
            <a:xfrm>
              <a:off x="876301" y="4429124"/>
              <a:ext cx="209549" cy="1304925"/>
              <a:chOff x="876301" y="4457699"/>
              <a:chExt cx="209549" cy="1304925"/>
            </a:xfrm>
          </xdr:grpSpPr>
          <xdr:sp macro="" textlink="">
            <xdr:nvSpPr>
              <xdr:cNvPr id="1145" name="oknWidget_taxable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876301" y="4457699"/>
                <a:ext cx="209549" cy="2571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6" name="oknWidget_taxable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876301" y="4667249"/>
                <a:ext cx="209549" cy="2571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7" name="oknWidget_taxable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876301" y="4876799"/>
                <a:ext cx="209549" cy="2571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8" name="oknWidget_taxable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876301" y="5086349"/>
                <a:ext cx="209549" cy="2571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9" name="oknWidget_taxable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876301" y="5295899"/>
                <a:ext cx="209549" cy="2571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0" name="oknWidget_taxable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876301" y="5505449"/>
                <a:ext cx="209549" cy="2571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16</xdr:col>
      <xdr:colOff>0</xdr:colOff>
      <xdr:row>2</xdr:row>
      <xdr:rowOff>0</xdr:rowOff>
    </xdr:from>
    <xdr:to>
      <xdr:col>24</xdr:col>
      <xdr:colOff>562686</xdr:colOff>
      <xdr:row>14</xdr:row>
      <xdr:rowOff>114663</xdr:rowOff>
    </xdr:to>
    <xdr:pic>
      <xdr:nvPicPr>
        <xdr:cNvPr id="56" name="oknQuickStart">
          <a:hlinkClick xmlns:r="http://schemas.openxmlformats.org/officeDocument/2006/relationships" r:id="rId1"/>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382250" y="771525"/>
          <a:ext cx="5096586" cy="2600688"/>
        </a:xfrm>
        <a:prstGeom prst="rect">
          <a:avLst/>
        </a:prstGeom>
      </xdr:spPr>
    </xdr:pic>
    <xdr:clientData/>
  </xdr:twoCellAnchor>
  <xdr:oneCellAnchor>
    <xdr:from>
      <xdr:col>6</xdr:col>
      <xdr:colOff>19050</xdr:colOff>
      <xdr:row>8</xdr:row>
      <xdr:rowOff>28575</xdr:rowOff>
    </xdr:from>
    <xdr:ext cx="142875"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2143125" y="2286000"/>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19050</xdr:colOff>
      <xdr:row>9</xdr:row>
      <xdr:rowOff>19050</xdr:rowOff>
    </xdr:from>
    <xdr:ext cx="676275"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1304925" y="24479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19050</xdr:colOff>
      <xdr:row>10</xdr:row>
      <xdr:rowOff>9525</xdr:rowOff>
    </xdr:from>
    <xdr:ext cx="676275"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1304925" y="26098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19050</xdr:colOff>
      <xdr:row>11</xdr:row>
      <xdr:rowOff>9525</xdr:rowOff>
    </xdr:from>
    <xdr:ext cx="676275"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304925" y="27813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19050</xdr:colOff>
      <xdr:row>12</xdr:row>
      <xdr:rowOff>9525</xdr:rowOff>
    </xdr:from>
    <xdr:ext cx="676275"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304925" y="29527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19050</xdr:colOff>
      <xdr:row>13</xdr:row>
      <xdr:rowOff>9525</xdr:rowOff>
    </xdr:from>
    <xdr:ext cx="676275" cy="264560"/>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1304925" y="31242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10</xdr:col>
      <xdr:colOff>495300</xdr:colOff>
      <xdr:row>9</xdr:row>
      <xdr:rowOff>9525</xdr:rowOff>
    </xdr:from>
    <xdr:ext cx="685800"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5905500" y="24384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10</xdr:col>
      <xdr:colOff>466725</xdr:colOff>
      <xdr:row>10</xdr:row>
      <xdr:rowOff>19050</xdr:rowOff>
    </xdr:from>
    <xdr:ext cx="685800"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5876925" y="26193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10</xdr:col>
      <xdr:colOff>476250</xdr:colOff>
      <xdr:row>11</xdr:row>
      <xdr:rowOff>19050</xdr:rowOff>
    </xdr:from>
    <xdr:ext cx="685800"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5886450" y="27908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10</xdr:col>
      <xdr:colOff>438150</xdr:colOff>
      <xdr:row>12</xdr:row>
      <xdr:rowOff>9525</xdr:rowOff>
    </xdr:from>
    <xdr:ext cx="685800"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5848350" y="295275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10</xdr:col>
      <xdr:colOff>485775</xdr:colOff>
      <xdr:row>12</xdr:row>
      <xdr:rowOff>200025</xdr:rowOff>
    </xdr:from>
    <xdr:ext cx="685800"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5895975" y="31146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5</xdr:col>
      <xdr:colOff>73025</xdr:colOff>
      <xdr:row>2</xdr:row>
      <xdr:rowOff>244475</xdr:rowOff>
    </xdr:from>
    <xdr:to>
      <xdr:col>6</xdr:col>
      <xdr:colOff>22225</xdr:colOff>
      <xdr:row>5</xdr:row>
      <xdr:rowOff>206375</xdr:rowOff>
    </xdr:to>
    <xdr:pic>
      <xdr:nvPicPr>
        <xdr:cNvPr id="33" name="oknWidget_logo">
          <a:hlinkClick xmlns:r="http://schemas.openxmlformats.org/officeDocument/2006/relationships" r:id="rId3"/>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58900" y="10160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9224" name="oknWidget_2">
          <a:extLst>
            <a:ext uri="{FF2B5EF4-FFF2-40B4-BE49-F238E27FC236}">
              <a16:creationId xmlns:a16="http://schemas.microsoft.com/office/drawing/2014/main" id="{00000000-0008-0000-0100-00000824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9218" name="oknWidget_1">
          <a:extLst>
            <a:ext uri="{FF2B5EF4-FFF2-40B4-BE49-F238E27FC236}">
              <a16:creationId xmlns:a16="http://schemas.microsoft.com/office/drawing/2014/main" id="{00000000-0008-0000-0100-00000224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0248" name="oknWidget_2">
          <a:extLst>
            <a:ext uri="{FF2B5EF4-FFF2-40B4-BE49-F238E27FC236}">
              <a16:creationId xmlns:a16="http://schemas.microsoft.com/office/drawing/2014/main" id="{00000000-0008-0000-0200-00000828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10242" name="oknWidget_1">
          <a:extLst>
            <a:ext uri="{FF2B5EF4-FFF2-40B4-BE49-F238E27FC236}">
              <a16:creationId xmlns:a16="http://schemas.microsoft.com/office/drawing/2014/main" id="{00000000-0008-0000-0200-00000228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1272" name="oknWidget_2">
          <a:extLst>
            <a:ext uri="{FF2B5EF4-FFF2-40B4-BE49-F238E27FC236}">
              <a16:creationId xmlns:a16="http://schemas.microsoft.com/office/drawing/2014/main" id="{00000000-0008-0000-0300-0000082C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1266" name="oknWidget_1">
          <a:extLst>
            <a:ext uri="{FF2B5EF4-FFF2-40B4-BE49-F238E27FC236}">
              <a16:creationId xmlns:a16="http://schemas.microsoft.com/office/drawing/2014/main" id="{00000000-0008-0000-0300-0000022C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2296" name="oknWidget_2">
          <a:extLst>
            <a:ext uri="{FF2B5EF4-FFF2-40B4-BE49-F238E27FC236}">
              <a16:creationId xmlns:a16="http://schemas.microsoft.com/office/drawing/2014/main" id="{00000000-0008-0000-0400-00000830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2290" name="oknWidget_1">
          <a:extLst>
            <a:ext uri="{FF2B5EF4-FFF2-40B4-BE49-F238E27FC236}">
              <a16:creationId xmlns:a16="http://schemas.microsoft.com/office/drawing/2014/main" id="{00000000-0008-0000-0400-00000230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3320" name="oknWidget_2">
          <a:extLst>
            <a:ext uri="{FF2B5EF4-FFF2-40B4-BE49-F238E27FC236}">
              <a16:creationId xmlns:a16="http://schemas.microsoft.com/office/drawing/2014/main" id="{00000000-0008-0000-0500-00000834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13314" name="oknWidget_1">
          <a:extLst>
            <a:ext uri="{FF2B5EF4-FFF2-40B4-BE49-F238E27FC236}">
              <a16:creationId xmlns:a16="http://schemas.microsoft.com/office/drawing/2014/main" id="{00000000-0008-0000-0500-00000234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4344" name="oknWidget_PaymentReport2">
          <a:extLst>
            <a:ext uri="{FF2B5EF4-FFF2-40B4-BE49-F238E27FC236}">
              <a16:creationId xmlns:a16="http://schemas.microsoft.com/office/drawing/2014/main" id="{00000000-0008-0000-0600-000008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14338" name="oknWidget_PaymentReport">
          <a:extLst>
            <a:ext uri="{FF2B5EF4-FFF2-40B4-BE49-F238E27FC236}">
              <a16:creationId xmlns:a16="http://schemas.microsoft.com/office/drawing/2014/main" id="{00000000-0008-0000-0600-00000238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3" Type="http://schemas.openxmlformats.org/officeDocument/2006/relationships/hyperlink" Target="http://www.invoicingtemplate.com/backorder2.html" TargetMode="External"/><Relationship Id="rId7" Type="http://schemas.openxmlformats.org/officeDocument/2006/relationships/hyperlink" Target="http://www.invoicingtemplate.com/backorder2.html" TargetMode="External"/><Relationship Id="rId12" Type="http://schemas.openxmlformats.org/officeDocument/2006/relationships/ctrlProp" Target="../ctrlProps/ctrlProp2.xml"/><Relationship Id="rId2" Type="http://schemas.openxmlformats.org/officeDocument/2006/relationships/hyperlink" Target="http://www.invoicingtemplate.com/backorder2.html" TargetMode="External"/><Relationship Id="rId16" Type="http://schemas.openxmlformats.org/officeDocument/2006/relationships/ctrlProp" Target="../ctrlProps/ctrlProp6.xml"/><Relationship Id="rId1" Type="http://schemas.openxmlformats.org/officeDocument/2006/relationships/hyperlink" Target="http://www.invoicingtemplate.com/" TargetMode="External"/><Relationship Id="rId6" Type="http://schemas.openxmlformats.org/officeDocument/2006/relationships/hyperlink" Target="http://www.invoicingtemplate.com/backorder2.html" TargetMode="External"/><Relationship Id="rId11" Type="http://schemas.openxmlformats.org/officeDocument/2006/relationships/ctrlProp" Target="../ctrlProps/ctrlProp1.xml"/><Relationship Id="rId5" Type="http://schemas.openxmlformats.org/officeDocument/2006/relationships/hyperlink" Target="http://www.invoicingtemplate.com/backorder2.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4" Type="http://schemas.openxmlformats.org/officeDocument/2006/relationships/hyperlink" Target="http://www.invoicingtemplate.com/backorder2.html" TargetMode="External"/><Relationship Id="rId9" Type="http://schemas.openxmlformats.org/officeDocument/2006/relationships/drawing" Target="../drawings/drawing1.xml"/><Relationship Id="rId14"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backorder2.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S968"/>
  <sheetViews>
    <sheetView showZeros="0" tabSelected="1" showOutlineSymbols="0" zoomScaleNormal="100" workbookViewId="0">
      <pane xSplit="2" ySplit="1" topLeftCell="E2" activePane="bottomRight" state="frozen"/>
      <selection pane="topRight" activeCell="D1" sqref="D1"/>
      <selection pane="bottomLeft" activeCell="A2" sqref="A2"/>
      <selection pane="bottomRight" activeCell="H13" sqref="H13:J13"/>
    </sheetView>
  </sheetViews>
  <sheetFormatPr defaultRowHeight="12.75" x14ac:dyDescent="0.2"/>
  <cols>
    <col min="1" max="1" width="9.28515625" style="139" customWidth="1"/>
    <col min="2" max="2" width="9.42578125" style="139" customWidth="1"/>
    <col min="3" max="3" width="10.28515625" style="15" hidden="1" customWidth="1"/>
    <col min="4" max="4" width="16" style="15" hidden="1" customWidth="1"/>
    <col min="5" max="5" width="0.5703125" customWidth="1"/>
    <col min="6" max="6" width="12.5703125" customWidth="1"/>
    <col min="7" max="7" width="3.28515625" customWidth="1"/>
    <col min="8" max="8" width="11.28515625" customWidth="1"/>
    <col min="9" max="9" width="13.140625" customWidth="1"/>
    <col min="10" max="10" width="21.5703125" customWidth="1"/>
    <col min="11" max="12" width="12.42578125" customWidth="1"/>
    <col min="13" max="13" width="10.28515625" customWidth="1"/>
    <col min="14" max="14" width="15.7109375" customWidth="1"/>
    <col min="15" max="15" width="22.85546875" customWidth="1"/>
    <col min="16" max="16" width="0.85546875" customWidth="1"/>
    <col min="17" max="17" width="5" customWidth="1"/>
    <col min="18" max="18" width="10" customWidth="1"/>
    <col min="19" max="19" width="7.28515625" customWidth="1"/>
  </cols>
  <sheetData>
    <row r="1" spans="1:955" s="145" customFormat="1" ht="57" customHeight="1" x14ac:dyDescent="0.2">
      <c r="B1" s="148" t="s">
        <v>117</v>
      </c>
      <c r="C1" s="146"/>
      <c r="D1" s="146"/>
      <c r="AIK1" s="147" t="s">
        <v>131</v>
      </c>
      <c r="AJJ1" s="147" t="s">
        <v>131</v>
      </c>
      <c r="AJS1" s="147" t="s">
        <v>133</v>
      </c>
    </row>
    <row r="2" spans="1:955" ht="3.75" customHeight="1" x14ac:dyDescent="0.2"/>
    <row r="3" spans="1:955" ht="24" customHeight="1" x14ac:dyDescent="0.8">
      <c r="A3" s="155" t="s">
        <v>25</v>
      </c>
      <c r="B3" s="155"/>
      <c r="H3" s="102" t="s">
        <v>116</v>
      </c>
      <c r="I3" s="103"/>
      <c r="J3" s="3"/>
      <c r="K3" s="104"/>
      <c r="L3" s="184" t="s">
        <v>75</v>
      </c>
      <c r="M3" s="184"/>
      <c r="N3" s="184"/>
      <c r="O3" s="184"/>
      <c r="P3" s="6"/>
    </row>
    <row r="4" spans="1:955" ht="20.100000000000001" customHeight="1" x14ac:dyDescent="0.2">
      <c r="A4" s="156" t="s">
        <v>119</v>
      </c>
      <c r="B4" s="156"/>
      <c r="H4" s="105" t="s">
        <v>77</v>
      </c>
      <c r="I4" s="3"/>
      <c r="J4" s="3"/>
      <c r="K4" s="3"/>
      <c r="L4" s="3"/>
      <c r="M4" s="3"/>
      <c r="N4" s="3"/>
      <c r="O4" s="3"/>
    </row>
    <row r="5" spans="1:955" ht="20.100000000000001" customHeight="1" x14ac:dyDescent="0.2">
      <c r="A5" s="155" t="s">
        <v>26</v>
      </c>
      <c r="B5" s="155"/>
      <c r="H5" s="105" t="s">
        <v>78</v>
      </c>
      <c r="I5" s="3"/>
      <c r="J5" s="3"/>
      <c r="K5" s="3"/>
      <c r="L5" s="3"/>
      <c r="M5" s="3"/>
      <c r="N5" s="49" t="s">
        <v>0</v>
      </c>
      <c r="O5" s="119"/>
      <c r="P5" s="7"/>
    </row>
    <row r="6" spans="1:955" ht="20.100000000000001" customHeight="1" x14ac:dyDescent="0.2">
      <c r="A6" s="156" t="s">
        <v>113</v>
      </c>
      <c r="B6" s="156"/>
      <c r="H6" t="s">
        <v>79</v>
      </c>
      <c r="I6" s="3"/>
      <c r="J6" s="3"/>
      <c r="K6" s="3"/>
      <c r="L6" s="3"/>
      <c r="M6" s="3"/>
      <c r="N6" s="49" t="s">
        <v>99</v>
      </c>
      <c r="O6" s="120" t="s">
        <v>64</v>
      </c>
      <c r="P6" s="1"/>
    </row>
    <row r="7" spans="1:955" ht="6" customHeight="1" x14ac:dyDescent="0.2">
      <c r="A7" s="138"/>
      <c r="B7" s="138"/>
      <c r="N7" s="5"/>
      <c r="O7" s="1"/>
      <c r="P7" s="1"/>
    </row>
    <row r="8" spans="1:955" ht="8.25" customHeight="1" x14ac:dyDescent="0.25">
      <c r="A8" s="137"/>
      <c r="B8" s="137"/>
      <c r="C8" s="15" t="s">
        <v>6</v>
      </c>
      <c r="T8" s="135"/>
    </row>
    <row r="9" spans="1:955" ht="17.100000000000001" customHeight="1" x14ac:dyDescent="0.2">
      <c r="A9" s="137"/>
      <c r="B9" s="137"/>
      <c r="C9" s="15">
        <v>1</v>
      </c>
      <c r="D9" s="16"/>
      <c r="F9" s="28" t="s">
        <v>92</v>
      </c>
      <c r="H9" s="50"/>
      <c r="K9" s="194" t="s">
        <v>100</v>
      </c>
      <c r="L9" s="194"/>
      <c r="N9" s="2" t="s">
        <v>71</v>
      </c>
    </row>
    <row r="10" spans="1:955" ht="17.100000000000001" customHeight="1" x14ac:dyDescent="0.2">
      <c r="A10" s="137"/>
      <c r="B10" s="137"/>
      <c r="C10" s="15">
        <v>0</v>
      </c>
      <c r="D10" s="16"/>
      <c r="G10" s="2"/>
      <c r="H10" s="189"/>
      <c r="I10" s="189"/>
      <c r="J10" s="189"/>
      <c r="M10" s="193"/>
      <c r="N10" s="193"/>
      <c r="O10" s="193"/>
    </row>
    <row r="11" spans="1:955" ht="17.100000000000001" customHeight="1" x14ac:dyDescent="0.2">
      <c r="A11" s="137"/>
      <c r="B11" s="137"/>
      <c r="C11" s="15">
        <v>0</v>
      </c>
      <c r="D11" s="16"/>
      <c r="H11" s="189"/>
      <c r="I11" s="189"/>
      <c r="J11" s="189"/>
      <c r="M11" s="188"/>
      <c r="N11" s="188"/>
      <c r="O11" s="188"/>
    </row>
    <row r="12" spans="1:955" ht="17.100000000000001" customHeight="1" x14ac:dyDescent="0.2">
      <c r="A12" s="137"/>
      <c r="B12" s="137"/>
      <c r="C12" s="15">
        <v>0.05</v>
      </c>
      <c r="D12" s="16"/>
      <c r="H12" s="189"/>
      <c r="I12" s="189"/>
      <c r="J12" s="189"/>
      <c r="M12" s="188"/>
      <c r="N12" s="188"/>
      <c r="O12" s="188"/>
    </row>
    <row r="13" spans="1:955" ht="17.100000000000001" customHeight="1" x14ac:dyDescent="0.2">
      <c r="A13" s="137"/>
      <c r="B13" s="137"/>
      <c r="C13" s="15">
        <v>0.06</v>
      </c>
      <c r="D13" s="16"/>
      <c r="H13" s="189"/>
      <c r="I13" s="189"/>
      <c r="J13" s="189"/>
      <c r="M13" s="188"/>
      <c r="N13" s="188"/>
      <c r="O13" s="188"/>
    </row>
    <row r="14" spans="1:955" ht="17.100000000000001" customHeight="1" x14ac:dyDescent="0.2">
      <c r="A14" s="137"/>
      <c r="B14" s="137"/>
      <c r="H14" s="189"/>
      <c r="I14" s="189"/>
      <c r="J14" s="189"/>
      <c r="M14" s="188"/>
      <c r="N14" s="188"/>
      <c r="O14" s="188"/>
    </row>
    <row r="15" spans="1:955" ht="16.5" customHeight="1" x14ac:dyDescent="0.2">
      <c r="A15" s="137"/>
      <c r="B15" s="137"/>
    </row>
    <row r="16" spans="1:955" s="3" customFormat="1" ht="20.100000000000001" customHeight="1" x14ac:dyDescent="0.2">
      <c r="A16" s="137"/>
      <c r="B16" s="137"/>
      <c r="C16" s="14"/>
      <c r="D16" s="14"/>
      <c r="F16" s="180" t="s">
        <v>93</v>
      </c>
      <c r="G16" s="181"/>
      <c r="H16" s="180" t="s">
        <v>94</v>
      </c>
      <c r="I16" s="181"/>
      <c r="J16" s="149" t="s">
        <v>95</v>
      </c>
      <c r="K16" s="180" t="s">
        <v>96</v>
      </c>
      <c r="L16" s="185"/>
      <c r="M16" s="185"/>
      <c r="N16" s="150" t="s">
        <v>97</v>
      </c>
      <c r="O16" s="150" t="s">
        <v>98</v>
      </c>
      <c r="P16" s="8"/>
      <c r="Q16"/>
      <c r="R16"/>
      <c r="S16"/>
      <c r="W16"/>
      <c r="X16"/>
    </row>
    <row r="17" spans="1:19" s="3" customFormat="1" ht="20.100000000000001" customHeight="1" x14ac:dyDescent="0.2">
      <c r="A17" s="137"/>
      <c r="B17" s="137"/>
      <c r="C17" s="14"/>
      <c r="D17" s="14"/>
      <c r="F17" s="178" t="s">
        <v>64</v>
      </c>
      <c r="G17" s="179"/>
      <c r="H17" s="182"/>
      <c r="I17" s="183"/>
      <c r="J17" s="99"/>
      <c r="K17" s="186"/>
      <c r="L17" s="187"/>
      <c r="M17" s="187"/>
      <c r="N17" s="100"/>
      <c r="O17" s="101"/>
      <c r="P17" s="9"/>
      <c r="Q17"/>
      <c r="R17"/>
      <c r="S17"/>
    </row>
    <row r="18" spans="1:19" ht="6" customHeight="1" x14ac:dyDescent="0.2">
      <c r="A18" s="140"/>
      <c r="B18" s="140"/>
    </row>
    <row r="19" spans="1:19" s="13" customFormat="1" ht="15" customHeight="1" x14ac:dyDescent="0.2">
      <c r="A19" s="141"/>
      <c r="B19" s="141"/>
      <c r="C19" s="92"/>
      <c r="D19" s="92"/>
      <c r="F19" s="197" t="s">
        <v>80</v>
      </c>
      <c r="G19" s="197"/>
      <c r="H19" s="197" t="s">
        <v>81</v>
      </c>
      <c r="I19" s="197"/>
      <c r="J19" s="197"/>
      <c r="K19" s="199" t="s">
        <v>83</v>
      </c>
      <c r="L19" s="200"/>
      <c r="M19" s="201"/>
      <c r="N19" s="197" t="s">
        <v>82</v>
      </c>
      <c r="O19" s="197" t="s">
        <v>84</v>
      </c>
      <c r="Q19"/>
      <c r="R19"/>
      <c r="S19"/>
    </row>
    <row r="20" spans="1:19" s="94" customFormat="1" ht="15" customHeight="1" x14ac:dyDescent="0.2">
      <c r="A20" s="142" t="s">
        <v>85</v>
      </c>
      <c r="B20" s="143" t="s">
        <v>27</v>
      </c>
      <c r="C20" s="93" t="s">
        <v>86</v>
      </c>
      <c r="D20" s="93" t="s">
        <v>28</v>
      </c>
      <c r="F20" s="198"/>
      <c r="G20" s="198"/>
      <c r="H20" s="198"/>
      <c r="I20" s="198"/>
      <c r="J20" s="198"/>
      <c r="K20" s="151" t="s">
        <v>87</v>
      </c>
      <c r="L20" s="152" t="s">
        <v>88</v>
      </c>
      <c r="M20" s="153" t="s">
        <v>89</v>
      </c>
      <c r="N20" s="198"/>
      <c r="O20" s="198"/>
      <c r="P20" s="95"/>
      <c r="Q20"/>
      <c r="R20"/>
      <c r="S20"/>
    </row>
    <row r="21" spans="1:19" s="94" customFormat="1" ht="17.100000000000001" customHeight="1" x14ac:dyDescent="0.2">
      <c r="A21" s="142">
        <v>1</v>
      </c>
      <c r="B21" s="141"/>
      <c r="C21" s="96">
        <v>0</v>
      </c>
      <c r="D21" s="96">
        <v>0</v>
      </c>
      <c r="F21" s="63" t="s">
        <v>64</v>
      </c>
      <c r="G21" s="64"/>
      <c r="H21" s="190"/>
      <c r="I21" s="191"/>
      <c r="J21" s="192"/>
      <c r="K21" s="80">
        <v>0</v>
      </c>
      <c r="L21" s="81"/>
      <c r="M21" s="82">
        <f>oknQtyOrdered_1 - oknQuantity_1</f>
        <v>0</v>
      </c>
      <c r="N21" s="65">
        <v>0</v>
      </c>
      <c r="O21" s="66">
        <f>ROUND(oknQuantity_1*oknPrice_1,2)</f>
        <v>0</v>
      </c>
      <c r="P21" s="97"/>
      <c r="Q21"/>
      <c r="R21"/>
      <c r="S21"/>
    </row>
    <row r="22" spans="1:19" s="94" customFormat="1" ht="17.100000000000001" customHeight="1" x14ac:dyDescent="0.2">
      <c r="A22" s="142">
        <v>2</v>
      </c>
      <c r="B22" s="141"/>
      <c r="C22" s="96">
        <v>0</v>
      </c>
      <c r="D22" s="96">
        <v>0</v>
      </c>
      <c r="F22" s="67" t="s">
        <v>64</v>
      </c>
      <c r="G22" s="68"/>
      <c r="H22" s="161"/>
      <c r="I22" s="162"/>
      <c r="J22" s="163"/>
      <c r="K22" s="86">
        <v>0</v>
      </c>
      <c r="L22" s="87">
        <v>0</v>
      </c>
      <c r="M22" s="88">
        <f>oknQtyOrdered_2 - oknQuantity_2</f>
        <v>0</v>
      </c>
      <c r="N22" s="69">
        <v>0</v>
      </c>
      <c r="O22" s="70">
        <f>ROUND(oknQuantity_2*oknPrice_2,2)</f>
        <v>0</v>
      </c>
      <c r="P22" s="98"/>
      <c r="Q22"/>
      <c r="R22"/>
      <c r="S22"/>
    </row>
    <row r="23" spans="1:19" s="94" customFormat="1" ht="17.100000000000001" customHeight="1" x14ac:dyDescent="0.2">
      <c r="A23" s="142">
        <v>3</v>
      </c>
      <c r="B23" s="141"/>
      <c r="C23" s="96">
        <v>0</v>
      </c>
      <c r="D23" s="96">
        <v>0</v>
      </c>
      <c r="F23" s="71" t="s">
        <v>64</v>
      </c>
      <c r="G23" s="72"/>
      <c r="H23" s="164"/>
      <c r="I23" s="165"/>
      <c r="J23" s="166"/>
      <c r="K23" s="89">
        <v>0</v>
      </c>
      <c r="L23" s="90">
        <v>0</v>
      </c>
      <c r="M23" s="91">
        <f>oknQtyOrdered_3 - oknQuantity_3</f>
        <v>0</v>
      </c>
      <c r="N23" s="73">
        <v>0</v>
      </c>
      <c r="O23" s="66">
        <f>ROUND(oknQuantity_3*oknPrice_3,2)</f>
        <v>0</v>
      </c>
      <c r="P23" s="98"/>
      <c r="Q23"/>
      <c r="R23"/>
      <c r="S23"/>
    </row>
    <row r="24" spans="1:19" s="94" customFormat="1" ht="17.100000000000001" customHeight="1" x14ac:dyDescent="0.2">
      <c r="A24" s="142">
        <v>4</v>
      </c>
      <c r="B24" s="141"/>
      <c r="C24" s="96">
        <v>0</v>
      </c>
      <c r="D24" s="96">
        <v>0</v>
      </c>
      <c r="F24" s="67" t="s">
        <v>64</v>
      </c>
      <c r="G24" s="68"/>
      <c r="H24" s="161"/>
      <c r="I24" s="162"/>
      <c r="J24" s="163"/>
      <c r="K24" s="86">
        <v>0</v>
      </c>
      <c r="L24" s="87">
        <v>0</v>
      </c>
      <c r="M24" s="88">
        <f>oknQtyOrdered_4 - oknQuantity_4</f>
        <v>0</v>
      </c>
      <c r="N24" s="69">
        <v>0</v>
      </c>
      <c r="O24" s="70">
        <f>ROUND(oknQuantity_4*oknPrice_4,2)</f>
        <v>0</v>
      </c>
      <c r="P24" s="98"/>
      <c r="Q24"/>
      <c r="R24"/>
      <c r="S24"/>
    </row>
    <row r="25" spans="1:19" s="94" customFormat="1" ht="17.100000000000001" customHeight="1" x14ac:dyDescent="0.2">
      <c r="A25" s="142">
        <v>5</v>
      </c>
      <c r="B25" s="141"/>
      <c r="C25" s="96">
        <v>0</v>
      </c>
      <c r="D25" s="96">
        <v>0</v>
      </c>
      <c r="F25" s="71" t="s">
        <v>64</v>
      </c>
      <c r="G25" s="72"/>
      <c r="H25" s="164"/>
      <c r="I25" s="165"/>
      <c r="J25" s="166"/>
      <c r="K25" s="89">
        <v>0</v>
      </c>
      <c r="L25" s="90">
        <v>0</v>
      </c>
      <c r="M25" s="91">
        <f>oknQtyOrdered_5 - oknQuantity_5</f>
        <v>0</v>
      </c>
      <c r="N25" s="73">
        <v>0</v>
      </c>
      <c r="O25" s="66">
        <f>ROUND(oknQuantity_5*oknPrice_5,2)</f>
        <v>0</v>
      </c>
      <c r="P25" s="98"/>
      <c r="Q25"/>
      <c r="R25"/>
      <c r="S25"/>
    </row>
    <row r="26" spans="1:19" s="94" customFormat="1" ht="17.100000000000001" customHeight="1" x14ac:dyDescent="0.2">
      <c r="A26" s="142">
        <v>6</v>
      </c>
      <c r="B26" s="141"/>
      <c r="C26" s="96">
        <v>0</v>
      </c>
      <c r="D26" s="96">
        <v>0</v>
      </c>
      <c r="F26" s="76" t="s">
        <v>64</v>
      </c>
      <c r="G26" s="121"/>
      <c r="H26" s="158"/>
      <c r="I26" s="159"/>
      <c r="J26" s="160"/>
      <c r="K26" s="83">
        <v>0</v>
      </c>
      <c r="L26" s="84">
        <v>0</v>
      </c>
      <c r="M26" s="85">
        <f>oknQtyOrdered_6 - oknQuantity_6</f>
        <v>0</v>
      </c>
      <c r="N26" s="78">
        <v>0</v>
      </c>
      <c r="O26" s="79">
        <f>ROUND(oknQuantity_6*oknPrice_6,2)</f>
        <v>0</v>
      </c>
      <c r="P26" s="98"/>
      <c r="Q26"/>
      <c r="R26"/>
      <c r="S26"/>
    </row>
    <row r="27" spans="1:19" s="94" customFormat="1" ht="20.100000000000001" hidden="1" customHeight="1" x14ac:dyDescent="0.2">
      <c r="A27" s="142">
        <v>7</v>
      </c>
      <c r="B27" s="141"/>
      <c r="C27" s="96">
        <v>0</v>
      </c>
      <c r="D27" s="96">
        <v>0</v>
      </c>
      <c r="F27" s="71" t="s">
        <v>64</v>
      </c>
      <c r="G27" s="72"/>
      <c r="H27" s="164"/>
      <c r="I27" s="165"/>
      <c r="J27" s="166"/>
      <c r="K27" s="89">
        <v>0</v>
      </c>
      <c r="L27" s="90">
        <v>0</v>
      </c>
      <c r="M27" s="91">
        <f>oknQtyOrdered_7 - oknQuantity_7</f>
        <v>0</v>
      </c>
      <c r="N27" s="73">
        <v>0</v>
      </c>
      <c r="O27" s="66">
        <f>ROUND(oknQuantity_7*oknPrice_7,2)</f>
        <v>0</v>
      </c>
      <c r="P27" s="98"/>
      <c r="Q27"/>
      <c r="R27"/>
      <c r="S27"/>
    </row>
    <row r="28" spans="1:19" s="94" customFormat="1" ht="20.100000000000001" hidden="1" customHeight="1" x14ac:dyDescent="0.2">
      <c r="A28" s="142">
        <v>8</v>
      </c>
      <c r="B28" s="141"/>
      <c r="C28" s="96">
        <v>0</v>
      </c>
      <c r="D28" s="96">
        <v>0</v>
      </c>
      <c r="F28" s="67" t="s">
        <v>64</v>
      </c>
      <c r="G28" s="68"/>
      <c r="H28" s="161"/>
      <c r="I28" s="162"/>
      <c r="J28" s="163"/>
      <c r="K28" s="86">
        <v>0</v>
      </c>
      <c r="L28" s="87">
        <v>0</v>
      </c>
      <c r="M28" s="88">
        <f>oknQtyOrdered_8 - oknQuantity_8</f>
        <v>0</v>
      </c>
      <c r="N28" s="69">
        <v>0</v>
      </c>
      <c r="O28" s="70">
        <f>ROUND(oknQuantity_8*oknPrice_8,2)</f>
        <v>0</v>
      </c>
      <c r="P28" s="98"/>
      <c r="Q28"/>
      <c r="R28"/>
      <c r="S28"/>
    </row>
    <row r="29" spans="1:19" s="94" customFormat="1" ht="20.100000000000001" hidden="1" customHeight="1" x14ac:dyDescent="0.2">
      <c r="A29" s="142">
        <v>9</v>
      </c>
      <c r="B29" s="141"/>
      <c r="C29" s="96">
        <v>0</v>
      </c>
      <c r="D29" s="96">
        <v>0</v>
      </c>
      <c r="F29" s="71" t="s">
        <v>64</v>
      </c>
      <c r="G29" s="74"/>
      <c r="H29" s="164"/>
      <c r="I29" s="165"/>
      <c r="J29" s="166"/>
      <c r="K29" s="89">
        <v>0</v>
      </c>
      <c r="L29" s="90">
        <v>0</v>
      </c>
      <c r="M29" s="91">
        <f>oknQtyOrdered_9 - oknQuantity_9</f>
        <v>0</v>
      </c>
      <c r="N29" s="73">
        <v>0</v>
      </c>
      <c r="O29" s="66">
        <f>ROUND(oknQuantity_9*oknPrice_9,2)</f>
        <v>0</v>
      </c>
      <c r="P29" s="98"/>
      <c r="Q29"/>
      <c r="R29"/>
      <c r="S29"/>
    </row>
    <row r="30" spans="1:19" s="94" customFormat="1" ht="20.100000000000001" hidden="1" customHeight="1" x14ac:dyDescent="0.2">
      <c r="A30" s="142">
        <v>10</v>
      </c>
      <c r="B30" s="141"/>
      <c r="C30" s="96">
        <v>0</v>
      </c>
      <c r="D30" s="96">
        <v>0</v>
      </c>
      <c r="F30" s="67" t="s">
        <v>64</v>
      </c>
      <c r="G30" s="75"/>
      <c r="H30" s="161"/>
      <c r="I30" s="162"/>
      <c r="J30" s="163"/>
      <c r="K30" s="86">
        <v>0</v>
      </c>
      <c r="L30" s="87">
        <v>0</v>
      </c>
      <c r="M30" s="88">
        <f>oknQtyOrdered_10 - oknQuantity_10</f>
        <v>0</v>
      </c>
      <c r="N30" s="69">
        <v>0</v>
      </c>
      <c r="O30" s="70">
        <f>ROUND(oknQuantity_10*oknPrice_10,2)</f>
        <v>0</v>
      </c>
      <c r="P30" s="98"/>
      <c r="Q30"/>
      <c r="R30"/>
      <c r="S30"/>
    </row>
    <row r="31" spans="1:19" s="94" customFormat="1" ht="20.100000000000001" hidden="1" customHeight="1" x14ac:dyDescent="0.2">
      <c r="A31" s="142">
        <v>11</v>
      </c>
      <c r="B31" s="141"/>
      <c r="C31" s="96">
        <v>0</v>
      </c>
      <c r="D31" s="96">
        <v>0</v>
      </c>
      <c r="F31" s="71" t="s">
        <v>64</v>
      </c>
      <c r="G31" s="74"/>
      <c r="H31" s="164"/>
      <c r="I31" s="165"/>
      <c r="J31" s="166"/>
      <c r="K31" s="89">
        <v>0</v>
      </c>
      <c r="L31" s="90">
        <v>0</v>
      </c>
      <c r="M31" s="91">
        <f>oknQtyOrdered_11 - oknQuantity_11</f>
        <v>0</v>
      </c>
      <c r="N31" s="73">
        <v>0</v>
      </c>
      <c r="O31" s="66">
        <f>ROUND(oknQuantity_11*oknPrice_11,2)</f>
        <v>0</v>
      </c>
      <c r="P31" s="98"/>
      <c r="Q31"/>
      <c r="R31"/>
      <c r="S31"/>
    </row>
    <row r="32" spans="1:19" s="94" customFormat="1" ht="19.5" hidden="1" customHeight="1" x14ac:dyDescent="0.2">
      <c r="A32" s="142">
        <v>12</v>
      </c>
      <c r="B32" s="141"/>
      <c r="C32" s="96">
        <v>0</v>
      </c>
      <c r="D32" s="96">
        <v>0</v>
      </c>
      <c r="F32" s="76" t="s">
        <v>64</v>
      </c>
      <c r="G32" s="77"/>
      <c r="H32" s="158"/>
      <c r="I32" s="159"/>
      <c r="J32" s="160"/>
      <c r="K32" s="83">
        <v>0</v>
      </c>
      <c r="L32" s="84">
        <v>0</v>
      </c>
      <c r="M32" s="85">
        <f>oknQtyOrdered_12 - oknQuantity_12</f>
        <v>0</v>
      </c>
      <c r="N32" s="78">
        <v>0</v>
      </c>
      <c r="O32" s="79">
        <f>ROUND(oknQuantity_12*oknPrice_12,2)</f>
        <v>0</v>
      </c>
      <c r="P32" s="98"/>
      <c r="Q32"/>
      <c r="R32"/>
      <c r="S32"/>
    </row>
    <row r="33" spans="1:24" s="3" customFormat="1" ht="20.100000000000001" customHeight="1" x14ac:dyDescent="0.2">
      <c r="A33" s="139"/>
      <c r="B33" s="139"/>
      <c r="C33" s="14"/>
      <c r="D33" s="18">
        <f t="array" ref="D33">SUM(oknTaxable_1:oknTaxable_12*oknLineTotal_1:oknLineTotal_12)</f>
        <v>0</v>
      </c>
      <c r="F33" s="51"/>
      <c r="G33" s="51"/>
      <c r="H33" s="51"/>
      <c r="I33" s="51"/>
      <c r="J33" s="51"/>
      <c r="K33" s="51"/>
      <c r="L33" s="51"/>
      <c r="M33" s="51"/>
      <c r="N33" s="52" t="s">
        <v>2</v>
      </c>
      <c r="O33" s="62">
        <f>SUM(oknLineTotal_1:oknLineTotal_12)</f>
        <v>0</v>
      </c>
      <c r="P33" s="10"/>
      <c r="Q33"/>
      <c r="R33"/>
      <c r="S33"/>
      <c r="U33" s="94"/>
      <c r="V33" s="94"/>
      <c r="W33" s="94"/>
      <c r="X33" s="94"/>
    </row>
    <row r="34" spans="1:24" s="3" customFormat="1" ht="20.100000000000001" customHeight="1" x14ac:dyDescent="0.2">
      <c r="A34" s="139"/>
      <c r="B34" s="139"/>
      <c r="C34" s="14"/>
      <c r="D34" s="14"/>
      <c r="F34" s="14"/>
      <c r="G34" s="54"/>
      <c r="H34" s="51"/>
      <c r="I34" s="51"/>
      <c r="J34" s="51"/>
      <c r="K34" s="51"/>
      <c r="L34" s="168" t="s">
        <v>76</v>
      </c>
      <c r="M34" s="168"/>
      <c r="N34" s="55">
        <v>0.05</v>
      </c>
      <c r="O34" s="62">
        <f>ROUND(IF(oknTaxType=0,0, oknTax1Rate*(oknLineTotalTaxable+IF(oknTaxTotalIncludingShippingCost=0,0,oknShippingCost))),2)</f>
        <v>0</v>
      </c>
      <c r="P34" s="10"/>
      <c r="Q34" s="196" t="s">
        <v>114</v>
      </c>
      <c r="R34" s="196"/>
      <c r="S34" s="196"/>
      <c r="U34" s="94"/>
      <c r="V34" s="94"/>
      <c r="W34" s="94"/>
      <c r="X34" s="94"/>
    </row>
    <row r="35" spans="1:24" s="3" customFormat="1" ht="20.100000000000001" hidden="1" customHeight="1" x14ac:dyDescent="0.2">
      <c r="A35" s="139"/>
      <c r="B35" s="139"/>
      <c r="C35" s="14"/>
      <c r="D35" s="14"/>
      <c r="F35" s="14"/>
      <c r="G35" s="54"/>
      <c r="H35" s="54"/>
      <c r="I35" s="54"/>
      <c r="J35" s="54"/>
      <c r="K35" s="51"/>
      <c r="L35" s="51"/>
      <c r="M35" s="51"/>
      <c r="N35" s="55">
        <v>0.06</v>
      </c>
      <c r="O35" s="62">
        <f>ROUND(IF(oknTaxType&lt;&gt;2,0,oknTax2Rate*(oknLineTotalTaxable+IF(oknTaxTotalIncludingShippingCost=0,0,oknShippingCost)+IF(oknTax2IsAppliedToTax1=0,0,oknTax1))),2)</f>
        <v>0</v>
      </c>
      <c r="P35" s="11"/>
      <c r="Q35" s="196"/>
      <c r="R35" s="196"/>
      <c r="S35" s="196"/>
    </row>
    <row r="36" spans="1:24" s="3" customFormat="1" ht="20.100000000000001" customHeight="1" x14ac:dyDescent="0.2">
      <c r="A36" s="139"/>
      <c r="B36" s="139"/>
      <c r="C36" s="14"/>
      <c r="D36" s="14"/>
      <c r="F36" s="56" t="s">
        <v>61</v>
      </c>
      <c r="G36" s="54"/>
      <c r="H36" s="54"/>
      <c r="I36" s="54"/>
      <c r="J36" s="54"/>
      <c r="K36" s="51"/>
      <c r="L36" s="51"/>
      <c r="M36" s="51"/>
      <c r="N36" s="52" t="s">
        <v>72</v>
      </c>
      <c r="O36" s="53">
        <v>0</v>
      </c>
      <c r="P36" s="12"/>
      <c r="Q36" s="196"/>
      <c r="R36" s="196"/>
      <c r="S36" s="196"/>
      <c r="V36" s="94"/>
      <c r="W36" s="94"/>
      <c r="X36" s="94"/>
    </row>
    <row r="37" spans="1:24" s="3" customFormat="1" ht="20.100000000000001" customHeight="1" x14ac:dyDescent="0.2">
      <c r="A37" s="139"/>
      <c r="B37" s="138"/>
      <c r="C37" s="14"/>
      <c r="D37" s="14"/>
      <c r="F37" s="169"/>
      <c r="G37" s="170"/>
      <c r="H37" s="170"/>
      <c r="I37" s="170"/>
      <c r="J37" s="170"/>
      <c r="K37" s="171"/>
      <c r="L37" s="57"/>
      <c r="M37" s="57"/>
      <c r="N37" s="58" t="s">
        <v>91</v>
      </c>
      <c r="O37" s="61">
        <f>ROUND(oknSubTotal + oknShippingCost + IF(oknTaxType=0,0,IF(oknTaxType=1,oknTax1,oknTax1+oknTax2)),2)</f>
        <v>0</v>
      </c>
      <c r="P37" s="10"/>
      <c r="Q37" s="196"/>
      <c r="R37" s="196"/>
      <c r="S37" s="196"/>
      <c r="V37" s="94"/>
      <c r="W37" s="94"/>
      <c r="X37" s="94"/>
    </row>
    <row r="38" spans="1:24" ht="20.100000000000001" customHeight="1" x14ac:dyDescent="0.2">
      <c r="F38" s="172"/>
      <c r="G38" s="173"/>
      <c r="H38" s="173"/>
      <c r="I38" s="173"/>
      <c r="J38" s="173"/>
      <c r="K38" s="174"/>
      <c r="L38" s="57"/>
      <c r="M38" s="57"/>
      <c r="N38" s="58" t="s">
        <v>90</v>
      </c>
      <c r="O38" s="59">
        <v>0</v>
      </c>
      <c r="Q38" s="196"/>
      <c r="R38" s="196"/>
      <c r="S38" s="196"/>
      <c r="U38" s="94"/>
      <c r="V38" s="94"/>
      <c r="W38" s="94"/>
    </row>
    <row r="39" spans="1:24" ht="20.100000000000001" customHeight="1" x14ac:dyDescent="0.2">
      <c r="F39" s="175"/>
      <c r="G39" s="176"/>
      <c r="H39" s="176"/>
      <c r="I39" s="176"/>
      <c r="J39" s="176"/>
      <c r="K39" s="177"/>
      <c r="L39" s="57"/>
      <c r="M39" s="57"/>
      <c r="N39" s="58" t="s">
        <v>5</v>
      </c>
      <c r="O39" s="60">
        <f>ROUND(oknTotal-oknPayments,2)</f>
        <v>0</v>
      </c>
      <c r="Q39" s="195" t="s">
        <v>115</v>
      </c>
      <c r="R39" s="195"/>
      <c r="S39" s="195"/>
    </row>
    <row r="40" spans="1:24" x14ac:dyDescent="0.2">
      <c r="Q40" s="195"/>
      <c r="R40" s="195"/>
      <c r="S40" s="195"/>
      <c r="V40" s="94"/>
      <c r="W40" s="94"/>
      <c r="X40" s="94"/>
    </row>
    <row r="41" spans="1:24" ht="18" customHeight="1" x14ac:dyDescent="0.25">
      <c r="F41" s="157" t="s">
        <v>74</v>
      </c>
      <c r="G41" s="167"/>
      <c r="H41" s="167"/>
      <c r="I41" s="167"/>
      <c r="J41" s="167"/>
      <c r="K41" s="167"/>
      <c r="L41" s="167"/>
      <c r="M41" s="167"/>
      <c r="N41" s="167"/>
      <c r="O41" s="167"/>
      <c r="Q41" s="195"/>
      <c r="R41" s="195"/>
      <c r="S41" s="195"/>
    </row>
    <row r="42" spans="1:24" x14ac:dyDescent="0.2">
      <c r="F42" s="157" t="s">
        <v>73</v>
      </c>
      <c r="G42" s="157"/>
      <c r="H42" s="157"/>
      <c r="I42" s="157"/>
      <c r="J42" s="157"/>
      <c r="K42" s="157"/>
      <c r="L42" s="157"/>
      <c r="M42" s="157"/>
      <c r="N42" s="157"/>
      <c r="O42" s="157"/>
      <c r="Q42" s="195"/>
      <c r="R42" s="195"/>
      <c r="S42" s="195"/>
    </row>
    <row r="43" spans="1:24" x14ac:dyDescent="0.2">
      <c r="Q43" s="136"/>
      <c r="R43" s="136"/>
      <c r="S43" s="136"/>
    </row>
    <row r="44" spans="1:24" x14ac:dyDescent="0.2">
      <c r="F44" s="4"/>
      <c r="G44" s="4"/>
      <c r="H44" s="4"/>
      <c r="I44" s="4"/>
      <c r="J44" s="4"/>
      <c r="K44" s="4"/>
      <c r="L44" s="4"/>
      <c r="M44" s="4"/>
      <c r="Q44" s="136"/>
      <c r="R44" s="136"/>
      <c r="S44" s="136"/>
    </row>
    <row r="45" spans="1:24" x14ac:dyDescent="0.2">
      <c r="Q45" s="136"/>
      <c r="R45" s="136"/>
      <c r="S45" s="136"/>
    </row>
    <row r="949" spans="1:1" hidden="1" x14ac:dyDescent="0.2">
      <c r="A949" s="144" t="s">
        <v>130</v>
      </c>
    </row>
    <row r="964" spans="1:1" hidden="1" x14ac:dyDescent="0.2">
      <c r="A964" s="144" t="s">
        <v>132</v>
      </c>
    </row>
    <row r="968" spans="1:1" hidden="1" x14ac:dyDescent="0.2">
      <c r="A968" s="144" t="s">
        <v>130</v>
      </c>
    </row>
  </sheetData>
  <sheetProtection sheet="1" objects="1" scenarios="1" selectLockedCells="1"/>
  <mergeCells count="45">
    <mergeCell ref="Q39:S42"/>
    <mergeCell ref="Q34:S38"/>
    <mergeCell ref="F19:G20"/>
    <mergeCell ref="H19:J20"/>
    <mergeCell ref="K19:M19"/>
    <mergeCell ref="N19:N20"/>
    <mergeCell ref="O19:O20"/>
    <mergeCell ref="H11:J11"/>
    <mergeCell ref="H12:J12"/>
    <mergeCell ref="M10:O10"/>
    <mergeCell ref="K9:L9"/>
    <mergeCell ref="M11:O11"/>
    <mergeCell ref="M12:O12"/>
    <mergeCell ref="H17:I17"/>
    <mergeCell ref="H23:J23"/>
    <mergeCell ref="L3:O3"/>
    <mergeCell ref="H29:J29"/>
    <mergeCell ref="K16:M16"/>
    <mergeCell ref="K17:M17"/>
    <mergeCell ref="M13:O13"/>
    <mergeCell ref="M14:O14"/>
    <mergeCell ref="H14:J14"/>
    <mergeCell ref="H13:J13"/>
    <mergeCell ref="H27:J27"/>
    <mergeCell ref="H25:J25"/>
    <mergeCell ref="H26:J26"/>
    <mergeCell ref="H28:J28"/>
    <mergeCell ref="H21:J21"/>
    <mergeCell ref="H10:J10"/>
    <mergeCell ref="A3:B3"/>
    <mergeCell ref="A4:B4"/>
    <mergeCell ref="A5:B5"/>
    <mergeCell ref="A6:B6"/>
    <mergeCell ref="F42:O42"/>
    <mergeCell ref="H32:J32"/>
    <mergeCell ref="H30:J30"/>
    <mergeCell ref="H31:J31"/>
    <mergeCell ref="F41:O41"/>
    <mergeCell ref="L34:M34"/>
    <mergeCell ref="F37:K39"/>
    <mergeCell ref="F17:G17"/>
    <mergeCell ref="F16:G16"/>
    <mergeCell ref="H16:I16"/>
    <mergeCell ref="H24:J24"/>
    <mergeCell ref="H22:J22"/>
  </mergeCells>
  <phoneticPr fontId="6" type="noConversion"/>
  <dataValidations count="7">
    <dataValidation type="decimal" operator="lessThanOrEqual" allowBlank="1" showInputMessage="1" showErrorMessage="1" errorTitle="Invalid Input" error="Please enter a valid numeric_x000a_value." sqref="O38 K21:N32 N34:N35 O36" xr:uid="{00000000-0002-0000-0000-000000000000}">
      <formula1>999999999.99</formula1>
    </dataValidation>
    <dataValidation type="textLength" allowBlank="1" showInputMessage="1" showErrorMessage="1" sqref="O6 F17:G17 H9 F21:F32 H13:J14 M13:M14 O17" xr:uid="{00000000-0002-0000-0000-000001000000}">
      <formula1>1</formula1>
      <formula2>30</formula2>
    </dataValidation>
    <dataValidation type="date" allowBlank="1" showErrorMessage="1" errorTitle="Invalid Input" error="Please enter a valid date." sqref="O5 J17" xr:uid="{00000000-0002-0000-0000-000002000000}">
      <formula1>36526</formula1>
      <formula2>402132</formula2>
    </dataValidation>
    <dataValidation type="textLength" allowBlank="1" showInputMessage="1" showErrorMessage="1" errorTitle="Invalid Input" error="Max characters allowed: 60" sqref="H10:J12 M11:M12" xr:uid="{00000000-0002-0000-0000-000003000000}">
      <formula1>0</formula1>
      <formula2>60</formula2>
    </dataValidation>
    <dataValidation type="textLength" operator="lessThanOrEqual" allowBlank="1" showInputMessage="1" showErrorMessage="1" errorTitle="Invalid Input" error="Max characters allowed: 100" sqref="H21:J32" xr:uid="{00000000-0002-0000-0000-000004000000}">
      <formula1>100</formula1>
    </dataValidation>
    <dataValidation type="textLength" allowBlank="1" showInputMessage="1" showErrorMessage="1" sqref="G34 G35:J36 F37:M39" xr:uid="{00000000-0002-0000-0000-000005000000}">
      <formula1>1</formula1>
      <formula2>255</formula2>
    </dataValidation>
    <dataValidation type="textLength" allowBlank="1" showInputMessage="1" showErrorMessage="1" sqref="H17:I17 K17:N17" xr:uid="{00000000-0002-0000-0000-000006000000}">
      <formula1>1</formula1>
      <formula2>50</formula2>
    </dataValidation>
  </dataValidations>
  <hyperlinks>
    <hyperlink ref="Q39" r:id="rId1" display="http://www.InvoicingTemplates.com" xr:uid="{00000000-0004-0000-0000-000006000000}"/>
    <hyperlink ref="A968" r:id="rId2" tooltip="Backorder Billing Form (Landscape)" display="http://www.invoicingtemplate.com/backorder2.html" xr:uid="{00000000-0004-0000-0000-000009000000}"/>
    <hyperlink ref="AIK1" r:id="rId3" tooltip="Backorder Invoice Template (Landscape)" display="http://www.invoicingtemplate.com/backorder2.html" xr:uid="{00000000-0004-0000-0000-00000A000000}"/>
    <hyperlink ref="A949" r:id="rId4" tooltip="Backorder Billing Form (Landscape)" display="http://www.invoicingtemplate.com/backorder2.html" xr:uid="{00000000-0004-0000-0000-00000B000000}"/>
    <hyperlink ref="AJJ1" r:id="rId5" tooltip="Backorder Invoice Template (Landscape)" display="http://www.invoicingtemplate.com/backorder2.html" xr:uid="{00000000-0004-0000-0000-00000C000000}"/>
    <hyperlink ref="A964" r:id="rId6" tooltip="Backorder Billing Form (Landscape)" display="http://www.invoicingtemplate.com/backorder2.html" xr:uid="{00000000-0004-0000-0000-00000D000000}"/>
    <hyperlink ref="AJS1" r:id="rId7" tooltip="Backorder Invoice Template (Landscape)" display="http://www.invoicingtemplate.com/backorder2.html" xr:uid="{00000000-0004-0000-0000-00000E000000}"/>
  </hyperlinks>
  <printOptions horizontalCentered="1" verticalCentered="1"/>
  <pageMargins left="0.23622047244094499" right="0.31496062992126" top="0.31496062992126" bottom="0.31496062992126" header="0.31496062992126" footer="0.31496062992126"/>
  <pageSetup paperSize="9" orientation="landscape"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5" r:id="rId11" name="oknWidget_taxable1">
              <controlPr defaultSize="0" autoFill="0" autoLine="0" autoPict="0" altText="">
                <anchor moveWithCells="1">
                  <from>
                    <xdr:col>1</xdr:col>
                    <xdr:colOff>257175</xdr:colOff>
                    <xdr:row>20</xdr:row>
                    <xdr:rowOff>9525</xdr:rowOff>
                  </from>
                  <to>
                    <xdr:col>1</xdr:col>
                    <xdr:colOff>466725</xdr:colOff>
                    <xdr:row>21</xdr:row>
                    <xdr:rowOff>57150</xdr:rowOff>
                  </to>
                </anchor>
              </controlPr>
            </control>
          </mc:Choice>
        </mc:AlternateContent>
        <mc:AlternateContent xmlns:mc="http://schemas.openxmlformats.org/markup-compatibility/2006">
          <mc:Choice Requires="x14">
            <control shapeId="1146" r:id="rId12" name="oknWidget_taxable2">
              <controlPr defaultSize="0" autoFill="0" autoLine="0" autoPict="0" altText="">
                <anchor moveWithCells="1">
                  <from>
                    <xdr:col>1</xdr:col>
                    <xdr:colOff>257175</xdr:colOff>
                    <xdr:row>21</xdr:row>
                    <xdr:rowOff>9525</xdr:rowOff>
                  </from>
                  <to>
                    <xdr:col>1</xdr:col>
                    <xdr:colOff>466725</xdr:colOff>
                    <xdr:row>22</xdr:row>
                    <xdr:rowOff>57150</xdr:rowOff>
                  </to>
                </anchor>
              </controlPr>
            </control>
          </mc:Choice>
        </mc:AlternateContent>
        <mc:AlternateContent xmlns:mc="http://schemas.openxmlformats.org/markup-compatibility/2006">
          <mc:Choice Requires="x14">
            <control shapeId="1147" r:id="rId13" name="oknWidget_taxable3">
              <controlPr defaultSize="0" autoFill="0" autoLine="0" autoPict="0" altText="">
                <anchor moveWithCells="1">
                  <from>
                    <xdr:col>1</xdr:col>
                    <xdr:colOff>257175</xdr:colOff>
                    <xdr:row>22</xdr:row>
                    <xdr:rowOff>9525</xdr:rowOff>
                  </from>
                  <to>
                    <xdr:col>1</xdr:col>
                    <xdr:colOff>466725</xdr:colOff>
                    <xdr:row>23</xdr:row>
                    <xdr:rowOff>57150</xdr:rowOff>
                  </to>
                </anchor>
              </controlPr>
            </control>
          </mc:Choice>
        </mc:AlternateContent>
        <mc:AlternateContent xmlns:mc="http://schemas.openxmlformats.org/markup-compatibility/2006">
          <mc:Choice Requires="x14">
            <control shapeId="1148" r:id="rId14" name="oknWidget_taxable4">
              <controlPr defaultSize="0" autoFill="0" autoLine="0" autoPict="0" altText="">
                <anchor moveWithCells="1">
                  <from>
                    <xdr:col>1</xdr:col>
                    <xdr:colOff>257175</xdr:colOff>
                    <xdr:row>23</xdr:row>
                    <xdr:rowOff>9525</xdr:rowOff>
                  </from>
                  <to>
                    <xdr:col>1</xdr:col>
                    <xdr:colOff>466725</xdr:colOff>
                    <xdr:row>24</xdr:row>
                    <xdr:rowOff>57150</xdr:rowOff>
                  </to>
                </anchor>
              </controlPr>
            </control>
          </mc:Choice>
        </mc:AlternateContent>
        <mc:AlternateContent xmlns:mc="http://schemas.openxmlformats.org/markup-compatibility/2006">
          <mc:Choice Requires="x14">
            <control shapeId="1149" r:id="rId15" name="oknWidget_taxable5">
              <controlPr defaultSize="0" autoFill="0" autoLine="0" autoPict="0" altText="">
                <anchor moveWithCells="1">
                  <from>
                    <xdr:col>1</xdr:col>
                    <xdr:colOff>257175</xdr:colOff>
                    <xdr:row>24</xdr:row>
                    <xdr:rowOff>9525</xdr:rowOff>
                  </from>
                  <to>
                    <xdr:col>1</xdr:col>
                    <xdr:colOff>466725</xdr:colOff>
                    <xdr:row>25</xdr:row>
                    <xdr:rowOff>57150</xdr:rowOff>
                  </to>
                </anchor>
              </controlPr>
            </control>
          </mc:Choice>
        </mc:AlternateContent>
        <mc:AlternateContent xmlns:mc="http://schemas.openxmlformats.org/markup-compatibility/2006">
          <mc:Choice Requires="x14">
            <control shapeId="1150" r:id="rId16" name="oknWidget_taxable6">
              <controlPr defaultSize="0" autoFill="0" autoLine="0" autoPict="0" altText="">
                <anchor moveWithCells="1">
                  <from>
                    <xdr:col>1</xdr:col>
                    <xdr:colOff>257175</xdr:colOff>
                    <xdr:row>25</xdr:row>
                    <xdr:rowOff>9525</xdr:rowOff>
                  </from>
                  <to>
                    <xdr:col>1</xdr:col>
                    <xdr:colOff>466725</xdr:colOff>
                    <xdr:row>32</xdr:row>
                    <xdr:rowOff>57150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3" customWidth="1"/>
    <col min="2" max="2" width="11.42578125" style="13" customWidth="1"/>
    <col min="3" max="3" width="10.5703125" style="33" customWidth="1"/>
    <col min="4" max="4" width="11.85546875" style="30" customWidth="1"/>
    <col min="5" max="5" width="9.28515625" style="19" customWidth="1"/>
    <col min="6" max="6" width="12.140625" style="13" hidden="1" customWidth="1"/>
    <col min="7" max="7" width="11.42578125" style="13" customWidth="1"/>
    <col min="8" max="8" width="12.140625" style="30" hidden="1" customWidth="1"/>
    <col min="9" max="9" width="11.28515625" style="30" hidden="1" customWidth="1"/>
    <col min="10" max="10" width="9.5703125" style="30" hidden="1" customWidth="1"/>
    <col min="11" max="11" width="10.140625" style="30" hidden="1" customWidth="1"/>
    <col min="12" max="12" width="16" style="30" customWidth="1"/>
    <col min="13" max="13" width="14.140625" style="30" customWidth="1"/>
    <col min="14" max="14" width="12.85546875" style="30" customWidth="1"/>
    <col min="15" max="15" width="11.42578125" style="19" hidden="1" customWidth="1"/>
    <col min="16" max="16" width="16.85546875" style="19" hidden="1" customWidth="1"/>
    <col min="17" max="16384" width="9.140625" style="13"/>
  </cols>
  <sheetData>
    <row r="1" spans="2:16" s="24" customFormat="1" ht="50.25" customHeight="1" x14ac:dyDescent="0.2">
      <c r="C1" s="32"/>
      <c r="D1" s="29"/>
      <c r="E1" s="37"/>
      <c r="H1" s="29"/>
      <c r="I1" s="29"/>
      <c r="J1" s="29"/>
      <c r="K1" s="29"/>
      <c r="L1" s="29"/>
      <c r="M1" s="29"/>
      <c r="N1" s="29"/>
      <c r="O1" s="37"/>
      <c r="P1" s="37"/>
    </row>
    <row r="2" spans="2:16" ht="3" customHeight="1" x14ac:dyDescent="0.2"/>
    <row r="3" spans="2:16" ht="33" customHeight="1" x14ac:dyDescent="0.4">
      <c r="B3" s="106" t="str">
        <f>oknCompanyName</f>
        <v>Your Sales company name</v>
      </c>
      <c r="C3" s="34"/>
      <c r="J3" s="43"/>
      <c r="M3" s="43"/>
    </row>
    <row r="4" spans="2:16" x14ac:dyDescent="0.2">
      <c r="B4" s="13" t="str">
        <f>oknCompanyAddress</f>
        <v>Street Address</v>
      </c>
    </row>
    <row r="5" spans="2:16" x14ac:dyDescent="0.2">
      <c r="B5" s="13" t="str">
        <f>oknCompanyCityStateZip</f>
        <v>City, ST  ZIP Code</v>
      </c>
      <c r="M5" s="45"/>
    </row>
    <row r="6" spans="2:16" x14ac:dyDescent="0.2">
      <c r="B6" s="13" t="str">
        <f>oknCompanyContact</f>
        <v>Phone Number,Web Address, etc.</v>
      </c>
    </row>
    <row r="7" spans="2:16" ht="14.25" customHeight="1" x14ac:dyDescent="0.2">
      <c r="K7" s="44"/>
    </row>
    <row r="8" spans="2:16" ht="14.25" customHeight="1" x14ac:dyDescent="0.2">
      <c r="B8" s="46" t="s">
        <v>34</v>
      </c>
    </row>
    <row r="9" spans="2:16" x14ac:dyDescent="0.2">
      <c r="B9" s="17" t="s">
        <v>30</v>
      </c>
      <c r="C9" s="35"/>
    </row>
    <row r="10" spans="2:16" x14ac:dyDescent="0.2">
      <c r="B10" s="17" t="s">
        <v>33</v>
      </c>
      <c r="C10" s="35"/>
    </row>
    <row r="11" spans="2:16" ht="4.5" customHeight="1" x14ac:dyDescent="0.2"/>
    <row r="12" spans="2:16" s="19" customFormat="1" ht="15.75" customHeight="1" x14ac:dyDescent="0.2">
      <c r="B12" s="107" t="s">
        <v>51</v>
      </c>
      <c r="C12" s="26" t="s">
        <v>29</v>
      </c>
      <c r="D12" s="31" t="s">
        <v>50</v>
      </c>
      <c r="E12" s="25" t="s">
        <v>35</v>
      </c>
      <c r="F12" s="25" t="s">
        <v>42</v>
      </c>
      <c r="G12" s="25" t="s">
        <v>43</v>
      </c>
      <c r="H12" s="31" t="s">
        <v>36</v>
      </c>
      <c r="I12" s="31" t="s">
        <v>37</v>
      </c>
      <c r="J12" s="31" t="str">
        <f>oknTax1Name</f>
        <v>TAX</v>
      </c>
      <c r="K12" s="31" t="e">
        <f>oknTax2Name</f>
        <v>#REF!</v>
      </c>
      <c r="L12" s="31" t="s">
        <v>38</v>
      </c>
      <c r="M12" s="31" t="s">
        <v>39</v>
      </c>
      <c r="N12" s="31" t="s">
        <v>40</v>
      </c>
      <c r="O12" s="25" t="s">
        <v>41</v>
      </c>
      <c r="P12" s="25" t="s">
        <v>52</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3" customWidth="1"/>
    <col min="2" max="2" width="13.28515625" style="13" customWidth="1"/>
    <col min="3" max="3" width="11.42578125" style="33" customWidth="1"/>
    <col min="4" max="4" width="25.5703125" style="23" customWidth="1"/>
    <col min="5" max="5" width="10.42578125" style="19" customWidth="1"/>
    <col min="6" max="6" width="12.28515625" style="30" hidden="1" customWidth="1"/>
    <col min="7" max="7" width="9.42578125" style="30" hidden="1" customWidth="1"/>
    <col min="8" max="8" width="7.5703125" style="30" hidden="1" customWidth="1"/>
    <col min="9" max="9" width="14.5703125" style="30" hidden="1" customWidth="1"/>
    <col min="10" max="10" width="11.28515625" style="30" customWidth="1"/>
    <col min="11" max="11" width="12.5703125" style="30" customWidth="1"/>
    <col min="12" max="12" width="11.5703125" style="30" hidden="1" customWidth="1"/>
    <col min="13" max="13" width="11.42578125" style="30" customWidth="1"/>
    <col min="14" max="14" width="11.140625" style="19" hidden="1" customWidth="1"/>
    <col min="15" max="15" width="13.28515625" style="19" hidden="1" customWidth="1"/>
    <col min="16" max="16" width="12.42578125" style="19" hidden="1" customWidth="1"/>
    <col min="17" max="17" width="16" style="19" hidden="1" customWidth="1"/>
    <col min="18" max="16384" width="9.140625" style="13"/>
  </cols>
  <sheetData>
    <row r="1" spans="2:17" s="24" customFormat="1" ht="50.25" customHeight="1" x14ac:dyDescent="0.2">
      <c r="C1" s="32"/>
      <c r="D1" s="27"/>
      <c r="E1" s="37"/>
      <c r="F1" s="29"/>
      <c r="G1" s="29"/>
      <c r="H1" s="29"/>
      <c r="I1" s="29"/>
      <c r="J1" s="29"/>
      <c r="K1" s="29"/>
      <c r="L1" s="29"/>
      <c r="M1" s="29"/>
      <c r="N1" s="37"/>
      <c r="O1" s="37"/>
      <c r="P1" s="37"/>
      <c r="Q1" s="37"/>
    </row>
    <row r="2" spans="2:17" ht="3.75" customHeight="1" x14ac:dyDescent="0.2"/>
    <row r="3" spans="2:17" ht="33" customHeight="1" x14ac:dyDescent="0.4">
      <c r="B3" s="106" t="str">
        <f>oknCompanyName</f>
        <v>Your Sales company name</v>
      </c>
      <c r="C3" s="34"/>
      <c r="J3" s="43"/>
      <c r="M3" s="43"/>
    </row>
    <row r="4" spans="2:17" x14ac:dyDescent="0.2">
      <c r="B4" s="13" t="str">
        <f>oknCompanyAddress</f>
        <v>Street Address</v>
      </c>
    </row>
    <row r="5" spans="2:17" x14ac:dyDescent="0.2">
      <c r="B5" s="13" t="str">
        <f>oknCompanyCityStateZip</f>
        <v>City, ST  ZIP Code</v>
      </c>
      <c r="M5" s="45"/>
    </row>
    <row r="6" spans="2:17" x14ac:dyDescent="0.2">
      <c r="B6" s="13" t="str">
        <f>oknCompanyContact</f>
        <v>Phone Number,Web Address, etc.</v>
      </c>
    </row>
    <row r="7" spans="2:17" ht="21" customHeight="1" x14ac:dyDescent="0.2">
      <c r="B7" s="46" t="s">
        <v>34</v>
      </c>
      <c r="K7" s="44"/>
    </row>
    <row r="8" spans="2:17" ht="11.25" customHeight="1" x14ac:dyDescent="0.2">
      <c r="B8" s="17" t="s">
        <v>30</v>
      </c>
      <c r="C8" s="35"/>
    </row>
    <row r="9" spans="2:17" x14ac:dyDescent="0.2">
      <c r="B9" s="17" t="s">
        <v>33</v>
      </c>
      <c r="C9" s="35"/>
    </row>
    <row r="10" spans="2:17" ht="4.5" customHeight="1" x14ac:dyDescent="0.2"/>
    <row r="11" spans="2:17" s="19" customFormat="1" ht="15.75" customHeight="1" x14ac:dyDescent="0.2">
      <c r="B11" s="25" t="s">
        <v>53</v>
      </c>
      <c r="C11" s="26" t="s">
        <v>29</v>
      </c>
      <c r="D11" s="25" t="s">
        <v>54</v>
      </c>
      <c r="E11" s="25" t="s">
        <v>35</v>
      </c>
      <c r="F11" s="31" t="s">
        <v>50</v>
      </c>
      <c r="G11" s="31" t="str">
        <f>oknTax1Name</f>
        <v>TAX</v>
      </c>
      <c r="H11" s="31" t="e">
        <f>oknTax2Name</f>
        <v>#REF!</v>
      </c>
      <c r="I11" s="31" t="s">
        <v>55</v>
      </c>
      <c r="J11" s="31" t="s">
        <v>39</v>
      </c>
      <c r="K11" s="31" t="s">
        <v>40</v>
      </c>
      <c r="L11" s="31" t="s">
        <v>36</v>
      </c>
      <c r="M11" s="31" t="s">
        <v>38</v>
      </c>
      <c r="N11" s="25" t="s">
        <v>41</v>
      </c>
      <c r="O11" s="25" t="s">
        <v>42</v>
      </c>
      <c r="P11" s="25" t="s">
        <v>43</v>
      </c>
      <c r="Q11" s="25" t="s">
        <v>52</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3" customWidth="1"/>
    <col min="2" max="2" width="13.5703125" style="13" customWidth="1"/>
    <col min="3" max="3" width="13.42578125" style="33" customWidth="1"/>
    <col min="4" max="4" width="10.5703125" style="23" customWidth="1"/>
    <col min="5" max="5" width="17.85546875" style="23" customWidth="1"/>
    <col min="6" max="6" width="9.42578125" style="13" customWidth="1"/>
    <col min="7" max="7" width="9.140625" style="30"/>
    <col min="8" max="8" width="10.5703125" style="22" customWidth="1"/>
    <col min="9" max="9" width="10.5703125" style="30" customWidth="1"/>
    <col min="10" max="16384" width="9.140625" style="13"/>
  </cols>
  <sheetData>
    <row r="1" spans="2:12" s="24" customFormat="1" ht="50.25" customHeight="1" x14ac:dyDescent="0.2">
      <c r="C1" s="32"/>
      <c r="D1" s="27"/>
      <c r="E1" s="27"/>
      <c r="G1" s="29"/>
      <c r="H1" s="21"/>
      <c r="I1" s="29"/>
    </row>
    <row r="2" spans="2:12" ht="4.5" customHeight="1" x14ac:dyDescent="0.2"/>
    <row r="3" spans="2:12" ht="33" customHeight="1" x14ac:dyDescent="0.4">
      <c r="B3" s="106" t="str">
        <f>oknCompanyName</f>
        <v>Your Sales company name</v>
      </c>
      <c r="C3" s="34"/>
      <c r="L3" s="39"/>
    </row>
    <row r="4" spans="2:12" x14ac:dyDescent="0.2">
      <c r="B4" s="13" t="str">
        <f>oknCompanyAddress</f>
        <v>Street Address</v>
      </c>
    </row>
    <row r="5" spans="2:12" x14ac:dyDescent="0.2">
      <c r="B5" s="13" t="str">
        <f>oknCompanyCityStateZip</f>
        <v>City, ST  ZIP Code</v>
      </c>
      <c r="L5" s="40"/>
    </row>
    <row r="6" spans="2:12" x14ac:dyDescent="0.2">
      <c r="B6" s="13" t="str">
        <f>oknCompanyContact</f>
        <v>Phone Number,Web Address, etc.</v>
      </c>
      <c r="L6" s="36"/>
    </row>
    <row r="7" spans="2:12" ht="21" customHeight="1" x14ac:dyDescent="0.2">
      <c r="B7" s="46" t="s">
        <v>34</v>
      </c>
      <c r="J7" s="41"/>
      <c r="K7" s="36"/>
      <c r="L7" s="36"/>
    </row>
    <row r="8" spans="2:12" ht="13.5" customHeight="1" x14ac:dyDescent="0.2">
      <c r="B8" s="17" t="s">
        <v>30</v>
      </c>
      <c r="C8" s="38"/>
    </row>
    <row r="9" spans="2:12" x14ac:dyDescent="0.2">
      <c r="B9" s="17" t="s">
        <v>33</v>
      </c>
      <c r="C9" s="38"/>
      <c r="D9" s="13"/>
      <c r="J9" s="42"/>
      <c r="K9" s="42"/>
      <c r="L9" s="42"/>
    </row>
    <row r="10" spans="2:12" ht="4.5" customHeight="1" x14ac:dyDescent="0.2"/>
    <row r="11" spans="2:12" s="19" customFormat="1" ht="15.75" customHeight="1" x14ac:dyDescent="0.2">
      <c r="B11" s="25" t="s">
        <v>56</v>
      </c>
      <c r="C11" s="26" t="s">
        <v>29</v>
      </c>
      <c r="D11" s="25" t="s">
        <v>35</v>
      </c>
      <c r="E11" s="25" t="s">
        <v>57</v>
      </c>
      <c r="F11" s="25" t="s">
        <v>8</v>
      </c>
      <c r="G11" s="31" t="s">
        <v>7</v>
      </c>
      <c r="H11" s="20" t="s">
        <v>58</v>
      </c>
      <c r="I11" s="31" t="s">
        <v>59</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3" customWidth="1"/>
    <col min="2" max="2" width="10.5703125" style="109" customWidth="1"/>
    <col min="3" max="3" width="33.140625" style="33" customWidth="1"/>
    <col min="4" max="4" width="10" style="30" customWidth="1"/>
    <col min="5" max="5" width="10.85546875" style="30" customWidth="1"/>
    <col min="6" max="6" width="9" style="30" customWidth="1"/>
    <col min="7" max="7" width="10.7109375" style="22" customWidth="1"/>
    <col min="8" max="8" width="10.42578125" style="22" customWidth="1"/>
    <col min="9" max="16384" width="9.140625" style="13"/>
  </cols>
  <sheetData>
    <row r="1" spans="2:8" s="24" customFormat="1" ht="50.25" customHeight="1" x14ac:dyDescent="0.2">
      <c r="B1" s="108"/>
      <c r="C1" s="32"/>
      <c r="D1" s="29"/>
      <c r="E1" s="29"/>
      <c r="F1" s="29"/>
      <c r="G1" s="21"/>
      <c r="H1" s="21"/>
    </row>
    <row r="2" spans="2:8" ht="3.75" customHeight="1" x14ac:dyDescent="0.2"/>
    <row r="3" spans="2:8" ht="33" customHeight="1" x14ac:dyDescent="0.4">
      <c r="B3" s="106" t="str">
        <f>oknCompanyName</f>
        <v>Your Sales company name</v>
      </c>
      <c r="C3" s="34"/>
      <c r="D3" s="47"/>
      <c r="E3" s="47"/>
    </row>
    <row r="4" spans="2:8" x14ac:dyDescent="0.2">
      <c r="B4" s="13" t="str">
        <f>oknCompanyAddress</f>
        <v>Street Address</v>
      </c>
      <c r="D4" s="47"/>
      <c r="E4" s="47"/>
    </row>
    <row r="5" spans="2:8" x14ac:dyDescent="0.2">
      <c r="B5" s="13" t="str">
        <f>oknCompanyCityStateZip</f>
        <v>City, ST  ZIP Code</v>
      </c>
      <c r="D5" s="47"/>
      <c r="E5" s="47"/>
    </row>
    <row r="6" spans="2:8" x14ac:dyDescent="0.2">
      <c r="B6" s="13" t="str">
        <f>oknCompanyContact</f>
        <v>Phone Number,Web Address, etc.</v>
      </c>
      <c r="D6" s="47"/>
      <c r="E6" s="47"/>
    </row>
    <row r="7" spans="2:8" ht="27.75" customHeight="1" x14ac:dyDescent="0.2"/>
    <row r="8" spans="2:8" ht="15.75" customHeight="1" x14ac:dyDescent="0.2">
      <c r="B8" s="110" t="s">
        <v>1</v>
      </c>
    </row>
    <row r="9" spans="2:8" ht="15.75" customHeight="1" x14ac:dyDescent="0.2">
      <c r="B9" s="17" t="s">
        <v>44</v>
      </c>
      <c r="C9" s="13"/>
      <c r="F9" s="202" t="s">
        <v>101</v>
      </c>
      <c r="G9" s="203"/>
      <c r="H9" s="111">
        <v>0</v>
      </c>
    </row>
    <row r="10" spans="2:8" ht="15.75" customHeight="1" x14ac:dyDescent="0.2">
      <c r="B10" s="17" t="s">
        <v>45</v>
      </c>
      <c r="C10" s="13"/>
      <c r="F10" s="204" t="s">
        <v>102</v>
      </c>
      <c r="G10" s="205"/>
      <c r="H10" s="113">
        <v>0</v>
      </c>
    </row>
    <row r="11" spans="2:8" ht="15.75" customHeight="1" x14ac:dyDescent="0.2">
      <c r="B11" s="17" t="s">
        <v>46</v>
      </c>
      <c r="C11" s="114"/>
      <c r="F11" s="115"/>
      <c r="G11" s="116"/>
    </row>
    <row r="12" spans="2:8" ht="15.75" customHeight="1" x14ac:dyDescent="0.2">
      <c r="B12" s="17" t="s">
        <v>47</v>
      </c>
      <c r="C12" s="13"/>
      <c r="F12" s="202" t="s">
        <v>103</v>
      </c>
      <c r="G12" s="203"/>
      <c r="H12" s="111">
        <v>0</v>
      </c>
    </row>
    <row r="13" spans="2:8" ht="15.75" customHeight="1" x14ac:dyDescent="0.2">
      <c r="B13" s="17" t="s">
        <v>49</v>
      </c>
      <c r="C13" s="13"/>
      <c r="F13" s="112" t="s">
        <v>104</v>
      </c>
      <c r="G13" s="117"/>
      <c r="H13" s="113">
        <v>0</v>
      </c>
    </row>
    <row r="14" spans="2:8" ht="15.75" customHeight="1" x14ac:dyDescent="0.2">
      <c r="B14" s="17" t="s">
        <v>48</v>
      </c>
      <c r="C14" s="13"/>
    </row>
    <row r="15" spans="2:8" ht="3" customHeight="1" x14ac:dyDescent="0.2"/>
    <row r="16" spans="2:8" ht="15.75" customHeight="1" x14ac:dyDescent="0.2">
      <c r="B16" s="118" t="s">
        <v>70</v>
      </c>
    </row>
    <row r="17" spans="2:8" ht="15.75" customHeight="1" x14ac:dyDescent="0.2">
      <c r="B17" s="17" t="s">
        <v>31</v>
      </c>
      <c r="C17" s="48"/>
    </row>
    <row r="18" spans="2:8" ht="15.75" customHeight="1" x14ac:dyDescent="0.2">
      <c r="B18" s="17" t="s">
        <v>32</v>
      </c>
      <c r="C18" s="48"/>
    </row>
    <row r="19" spans="2:8" ht="12" customHeight="1" x14ac:dyDescent="0.2"/>
    <row r="20" spans="2:8" ht="15.75" customHeight="1" x14ac:dyDescent="0.2">
      <c r="B20" s="26" t="s">
        <v>105</v>
      </c>
      <c r="C20" s="26" t="s">
        <v>106</v>
      </c>
      <c r="D20" s="26" t="s">
        <v>107</v>
      </c>
      <c r="E20" s="26" t="s">
        <v>108</v>
      </c>
      <c r="F20" s="26" t="s">
        <v>109</v>
      </c>
      <c r="G20" s="20" t="s">
        <v>110</v>
      </c>
      <c r="H20" s="20" t="s">
        <v>111</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11"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3" customWidth="1"/>
    <col min="2" max="2" width="11.85546875" style="13" customWidth="1"/>
    <col min="3" max="3" width="12.140625" style="33" customWidth="1"/>
    <col min="4" max="4" width="8.140625" style="19" customWidth="1"/>
    <col min="5" max="5" width="10.5703125" style="19" customWidth="1"/>
    <col min="6" max="6" width="11.85546875" style="30" customWidth="1"/>
    <col min="7" max="8" width="10.85546875" style="30" hidden="1" customWidth="1"/>
    <col min="9" max="9" width="9.5703125" style="30" hidden="1" customWidth="1"/>
    <col min="10" max="10" width="11.42578125" style="30" customWidth="1"/>
    <col min="11" max="11" width="12.5703125" style="30" customWidth="1"/>
    <col min="12" max="12" width="11.7109375" style="30" hidden="1" customWidth="1"/>
    <col min="13" max="13" width="12.7109375" style="30" customWidth="1"/>
    <col min="14" max="14" width="9.42578125" style="19" hidden="1" customWidth="1"/>
    <col min="15" max="15" width="11.42578125" style="13" customWidth="1"/>
    <col min="16" max="16384" width="9.140625" style="13"/>
  </cols>
  <sheetData>
    <row r="1" spans="2:14" s="24" customFormat="1" ht="50.25" customHeight="1" x14ac:dyDescent="0.2">
      <c r="C1" s="32"/>
      <c r="D1" s="37"/>
      <c r="E1" s="37"/>
      <c r="F1" s="29"/>
      <c r="G1" s="29"/>
      <c r="H1" s="29"/>
      <c r="I1" s="29"/>
      <c r="J1" s="29"/>
      <c r="K1" s="29"/>
      <c r="L1" s="29"/>
      <c r="M1" s="29"/>
      <c r="N1" s="37"/>
    </row>
    <row r="2" spans="2:14" ht="3.75" customHeight="1" x14ac:dyDescent="0.2"/>
    <row r="3" spans="2:14" ht="33" customHeight="1" x14ac:dyDescent="0.4">
      <c r="B3" s="106" t="str">
        <f>oknCompanyName</f>
        <v>Your Sales company name</v>
      </c>
      <c r="C3" s="34"/>
      <c r="J3" s="43"/>
      <c r="M3" s="43"/>
    </row>
    <row r="4" spans="2:14" x14ac:dyDescent="0.2">
      <c r="B4" s="13" t="str">
        <f>oknCompanyAddress</f>
        <v>Street Address</v>
      </c>
    </row>
    <row r="5" spans="2:14" x14ac:dyDescent="0.2">
      <c r="B5" s="13" t="str">
        <f>oknCompanyCityStateZip</f>
        <v>City, ST  ZIP Code</v>
      </c>
      <c r="M5" s="45"/>
    </row>
    <row r="6" spans="2:14" x14ac:dyDescent="0.2">
      <c r="B6" s="13" t="str">
        <f>oknCompanyContact</f>
        <v>Phone Number,Web Address, etc.</v>
      </c>
    </row>
    <row r="7" spans="2:14" ht="12.75" customHeight="1" x14ac:dyDescent="0.2">
      <c r="K7" s="44"/>
    </row>
    <row r="8" spans="2:14" ht="12.75" customHeight="1" x14ac:dyDescent="0.2">
      <c r="B8" s="46" t="s">
        <v>34</v>
      </c>
    </row>
    <row r="9" spans="2:14" ht="12.75" customHeight="1" x14ac:dyDescent="0.2">
      <c r="B9" s="17" t="s">
        <v>30</v>
      </c>
      <c r="C9" s="38"/>
    </row>
    <row r="10" spans="2:14" ht="12.75" customHeight="1" x14ac:dyDescent="0.2">
      <c r="B10" s="17" t="s">
        <v>33</v>
      </c>
      <c r="C10" s="38"/>
    </row>
    <row r="11" spans="2:14" ht="12.75" customHeight="1" x14ac:dyDescent="0.2"/>
    <row r="12" spans="2:14" ht="3" customHeight="1" x14ac:dyDescent="0.2"/>
    <row r="13" spans="2:14" s="19" customFormat="1" ht="15.75" customHeight="1" x14ac:dyDescent="0.2">
      <c r="B13" s="25" t="s">
        <v>43</v>
      </c>
      <c r="C13" s="26" t="s">
        <v>29</v>
      </c>
      <c r="D13" s="25" t="s">
        <v>42</v>
      </c>
      <c r="E13" s="25" t="s">
        <v>35</v>
      </c>
      <c r="F13" s="31" t="s">
        <v>50</v>
      </c>
      <c r="G13" s="31" t="str">
        <f>oknTax1Name</f>
        <v>TAX</v>
      </c>
      <c r="H13" s="31" t="e">
        <f>oknTax2Name</f>
        <v>#REF!</v>
      </c>
      <c r="I13" s="31" t="s">
        <v>37</v>
      </c>
      <c r="J13" s="31" t="s">
        <v>38</v>
      </c>
      <c r="K13" s="31" t="s">
        <v>39</v>
      </c>
      <c r="L13" s="31" t="s">
        <v>36</v>
      </c>
      <c r="M13" s="31" t="s">
        <v>40</v>
      </c>
      <c r="N13" s="25" t="s">
        <v>41</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3" customWidth="1"/>
    <col min="2" max="2" width="10.5703125" style="13" customWidth="1"/>
    <col min="3" max="3" width="12.5703125" style="33" customWidth="1"/>
    <col min="4" max="4" width="10.5703125" style="19" customWidth="1"/>
    <col min="5" max="5" width="19.5703125" style="13" customWidth="1"/>
    <col min="6" max="6" width="11.7109375" style="13" hidden="1" customWidth="1"/>
    <col min="7" max="7" width="12.7109375" style="30" customWidth="1"/>
    <col min="8" max="8" width="12.7109375" style="30" hidden="1" customWidth="1"/>
    <col min="9" max="9" width="10.7109375" style="19" customWidth="1"/>
    <col min="10" max="10" width="14.85546875" style="13" customWidth="1"/>
    <col min="11" max="16384" width="9.140625" style="13"/>
  </cols>
  <sheetData>
    <row r="1" spans="2:10" s="24" customFormat="1" ht="50.25" customHeight="1" x14ac:dyDescent="0.2">
      <c r="C1" s="32"/>
      <c r="D1" s="37"/>
      <c r="G1" s="29"/>
      <c r="H1" s="29"/>
      <c r="I1" s="37"/>
    </row>
    <row r="2" spans="2:10" ht="3.75" customHeight="1" x14ac:dyDescent="0.2"/>
    <row r="3" spans="2:10" ht="33" customHeight="1" x14ac:dyDescent="0.4">
      <c r="B3" s="106" t="str">
        <f>oknCompanyName</f>
        <v>Your Sales company name</v>
      </c>
      <c r="C3" s="34"/>
      <c r="G3" s="43"/>
      <c r="H3" s="43"/>
    </row>
    <row r="4" spans="2:10" x14ac:dyDescent="0.2">
      <c r="B4" s="13" t="str">
        <f>oknCompanyAddress</f>
        <v>Street Address</v>
      </c>
    </row>
    <row r="5" spans="2:10" x14ac:dyDescent="0.2">
      <c r="B5" s="13" t="str">
        <f>oknCompanyCityStateZip</f>
        <v>City, ST  ZIP Code</v>
      </c>
      <c r="G5" s="45"/>
      <c r="H5" s="45"/>
    </row>
    <row r="6" spans="2:10" x14ac:dyDescent="0.2">
      <c r="B6" s="13" t="str">
        <f>oknCompanyContact</f>
        <v>Phone Number,Web Address, etc.</v>
      </c>
    </row>
    <row r="7" spans="2:10" ht="12.75" customHeight="1" x14ac:dyDescent="0.2">
      <c r="E7" s="46"/>
    </row>
    <row r="8" spans="2:10" ht="12.75" customHeight="1" x14ac:dyDescent="0.2">
      <c r="B8" s="46" t="s">
        <v>34</v>
      </c>
    </row>
    <row r="9" spans="2:10" ht="12.75" customHeight="1" x14ac:dyDescent="0.2">
      <c r="B9" s="17" t="s">
        <v>30</v>
      </c>
      <c r="C9" s="38"/>
    </row>
    <row r="10" spans="2:10" ht="12.75" customHeight="1" x14ac:dyDescent="0.2">
      <c r="B10" s="17" t="s">
        <v>33</v>
      </c>
      <c r="C10" s="38"/>
    </row>
    <row r="11" spans="2:10" ht="12.75" customHeight="1" x14ac:dyDescent="0.2"/>
    <row r="12" spans="2:10" ht="3" customHeight="1" x14ac:dyDescent="0.2"/>
    <row r="13" spans="2:10" s="19" customFormat="1" ht="15.75" customHeight="1" x14ac:dyDescent="0.2">
      <c r="B13" s="25" t="s">
        <v>65</v>
      </c>
      <c r="C13" s="26" t="s">
        <v>29</v>
      </c>
      <c r="D13" s="25" t="s">
        <v>35</v>
      </c>
      <c r="E13" s="25" t="s">
        <v>69</v>
      </c>
      <c r="F13" s="25" t="s">
        <v>66</v>
      </c>
      <c r="G13" s="31" t="s">
        <v>67</v>
      </c>
      <c r="H13" s="31" t="s">
        <v>112</v>
      </c>
      <c r="I13" s="25" t="s">
        <v>53</v>
      </c>
      <c r="J13" s="25" t="s">
        <v>68</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32" customWidth="1"/>
    <col min="2" max="2" width="76" style="132" customWidth="1"/>
    <col min="3" max="256" width="9.140625" style="125"/>
    <col min="257" max="257" width="3" style="125" customWidth="1"/>
    <col min="258" max="258" width="76" style="125" customWidth="1"/>
    <col min="259" max="512" width="9.140625" style="125"/>
    <col min="513" max="513" width="3" style="125" customWidth="1"/>
    <col min="514" max="514" width="76" style="125" customWidth="1"/>
    <col min="515" max="768" width="9.140625" style="125"/>
    <col min="769" max="769" width="3" style="125" customWidth="1"/>
    <col min="770" max="770" width="76" style="125" customWidth="1"/>
    <col min="771" max="1024" width="9.140625" style="125"/>
    <col min="1025" max="1025" width="3" style="125" customWidth="1"/>
    <col min="1026" max="1026" width="76" style="125" customWidth="1"/>
    <col min="1027" max="1280" width="9.140625" style="125"/>
    <col min="1281" max="1281" width="3" style="125" customWidth="1"/>
    <col min="1282" max="1282" width="76" style="125" customWidth="1"/>
    <col min="1283" max="1536" width="9.140625" style="125"/>
    <col min="1537" max="1537" width="3" style="125" customWidth="1"/>
    <col min="1538" max="1538" width="76" style="125" customWidth="1"/>
    <col min="1539" max="1792" width="9.140625" style="125"/>
    <col min="1793" max="1793" width="3" style="125" customWidth="1"/>
    <col min="1794" max="1794" width="76" style="125" customWidth="1"/>
    <col min="1795" max="2048" width="9.140625" style="125"/>
    <col min="2049" max="2049" width="3" style="125" customWidth="1"/>
    <col min="2050" max="2050" width="76" style="125" customWidth="1"/>
    <col min="2051" max="2304" width="9.140625" style="125"/>
    <col min="2305" max="2305" width="3" style="125" customWidth="1"/>
    <col min="2306" max="2306" width="76" style="125" customWidth="1"/>
    <col min="2307" max="2560" width="9.140625" style="125"/>
    <col min="2561" max="2561" width="3" style="125" customWidth="1"/>
    <col min="2562" max="2562" width="76" style="125" customWidth="1"/>
    <col min="2563" max="2816" width="9.140625" style="125"/>
    <col min="2817" max="2817" width="3" style="125" customWidth="1"/>
    <col min="2818" max="2818" width="76" style="125" customWidth="1"/>
    <col min="2819" max="3072" width="9.140625" style="125"/>
    <col min="3073" max="3073" width="3" style="125" customWidth="1"/>
    <col min="3074" max="3074" width="76" style="125" customWidth="1"/>
    <col min="3075" max="3328" width="9.140625" style="125"/>
    <col min="3329" max="3329" width="3" style="125" customWidth="1"/>
    <col min="3330" max="3330" width="76" style="125" customWidth="1"/>
    <col min="3331" max="3584" width="9.140625" style="125"/>
    <col min="3585" max="3585" width="3" style="125" customWidth="1"/>
    <col min="3586" max="3586" width="76" style="125" customWidth="1"/>
    <col min="3587" max="3840" width="9.140625" style="125"/>
    <col min="3841" max="3841" width="3" style="125" customWidth="1"/>
    <col min="3842" max="3842" width="76" style="125" customWidth="1"/>
    <col min="3843" max="4096" width="9.140625" style="125"/>
    <col min="4097" max="4097" width="3" style="125" customWidth="1"/>
    <col min="4098" max="4098" width="76" style="125" customWidth="1"/>
    <col min="4099" max="4352" width="9.140625" style="125"/>
    <col min="4353" max="4353" width="3" style="125" customWidth="1"/>
    <col min="4354" max="4354" width="76" style="125" customWidth="1"/>
    <col min="4355" max="4608" width="9.140625" style="125"/>
    <col min="4609" max="4609" width="3" style="125" customWidth="1"/>
    <col min="4610" max="4610" width="76" style="125" customWidth="1"/>
    <col min="4611" max="4864" width="9.140625" style="125"/>
    <col min="4865" max="4865" width="3" style="125" customWidth="1"/>
    <col min="4866" max="4866" width="76" style="125" customWidth="1"/>
    <col min="4867" max="5120" width="9.140625" style="125"/>
    <col min="5121" max="5121" width="3" style="125" customWidth="1"/>
    <col min="5122" max="5122" width="76" style="125" customWidth="1"/>
    <col min="5123" max="5376" width="9.140625" style="125"/>
    <col min="5377" max="5377" width="3" style="125" customWidth="1"/>
    <col min="5378" max="5378" width="76" style="125" customWidth="1"/>
    <col min="5379" max="5632" width="9.140625" style="125"/>
    <col min="5633" max="5633" width="3" style="125" customWidth="1"/>
    <col min="5634" max="5634" width="76" style="125" customWidth="1"/>
    <col min="5635" max="5888" width="9.140625" style="125"/>
    <col min="5889" max="5889" width="3" style="125" customWidth="1"/>
    <col min="5890" max="5890" width="76" style="125" customWidth="1"/>
    <col min="5891" max="6144" width="9.140625" style="125"/>
    <col min="6145" max="6145" width="3" style="125" customWidth="1"/>
    <col min="6146" max="6146" width="76" style="125" customWidth="1"/>
    <col min="6147" max="6400" width="9.140625" style="125"/>
    <col min="6401" max="6401" width="3" style="125" customWidth="1"/>
    <col min="6402" max="6402" width="76" style="125" customWidth="1"/>
    <col min="6403" max="6656" width="9.140625" style="125"/>
    <col min="6657" max="6657" width="3" style="125" customWidth="1"/>
    <col min="6658" max="6658" width="76" style="125" customWidth="1"/>
    <col min="6659" max="6912" width="9.140625" style="125"/>
    <col min="6913" max="6913" width="3" style="125" customWidth="1"/>
    <col min="6914" max="6914" width="76" style="125" customWidth="1"/>
    <col min="6915" max="7168" width="9.140625" style="125"/>
    <col min="7169" max="7169" width="3" style="125" customWidth="1"/>
    <col min="7170" max="7170" width="76" style="125" customWidth="1"/>
    <col min="7171" max="7424" width="9.140625" style="125"/>
    <col min="7425" max="7425" width="3" style="125" customWidth="1"/>
    <col min="7426" max="7426" width="76" style="125" customWidth="1"/>
    <col min="7427" max="7680" width="9.140625" style="125"/>
    <col min="7681" max="7681" width="3" style="125" customWidth="1"/>
    <col min="7682" max="7682" width="76" style="125" customWidth="1"/>
    <col min="7683" max="7936" width="9.140625" style="125"/>
    <col min="7937" max="7937" width="3" style="125" customWidth="1"/>
    <col min="7938" max="7938" width="76" style="125" customWidth="1"/>
    <col min="7939" max="8192" width="9.140625" style="125"/>
    <col min="8193" max="8193" width="3" style="125" customWidth="1"/>
    <col min="8194" max="8194" width="76" style="125" customWidth="1"/>
    <col min="8195" max="8448" width="9.140625" style="125"/>
    <col min="8449" max="8449" width="3" style="125" customWidth="1"/>
    <col min="8450" max="8450" width="76" style="125" customWidth="1"/>
    <col min="8451" max="8704" width="9.140625" style="125"/>
    <col min="8705" max="8705" width="3" style="125" customWidth="1"/>
    <col min="8706" max="8706" width="76" style="125" customWidth="1"/>
    <col min="8707" max="8960" width="9.140625" style="125"/>
    <col min="8961" max="8961" width="3" style="125" customWidth="1"/>
    <col min="8962" max="8962" width="76" style="125" customWidth="1"/>
    <col min="8963" max="9216" width="9.140625" style="125"/>
    <col min="9217" max="9217" width="3" style="125" customWidth="1"/>
    <col min="9218" max="9218" width="76" style="125" customWidth="1"/>
    <col min="9219" max="9472" width="9.140625" style="125"/>
    <col min="9473" max="9473" width="3" style="125" customWidth="1"/>
    <col min="9474" max="9474" width="76" style="125" customWidth="1"/>
    <col min="9475" max="9728" width="9.140625" style="125"/>
    <col min="9729" max="9729" width="3" style="125" customWidth="1"/>
    <col min="9730" max="9730" width="76" style="125" customWidth="1"/>
    <col min="9731" max="9984" width="9.140625" style="125"/>
    <col min="9985" max="9985" width="3" style="125" customWidth="1"/>
    <col min="9986" max="9986" width="76" style="125" customWidth="1"/>
    <col min="9987" max="10240" width="9.140625" style="125"/>
    <col min="10241" max="10241" width="3" style="125" customWidth="1"/>
    <col min="10242" max="10242" width="76" style="125" customWidth="1"/>
    <col min="10243" max="10496" width="9.140625" style="125"/>
    <col min="10497" max="10497" width="3" style="125" customWidth="1"/>
    <col min="10498" max="10498" width="76" style="125" customWidth="1"/>
    <col min="10499" max="10752" width="9.140625" style="125"/>
    <col min="10753" max="10753" width="3" style="125" customWidth="1"/>
    <col min="10754" max="10754" width="76" style="125" customWidth="1"/>
    <col min="10755" max="11008" width="9.140625" style="125"/>
    <col min="11009" max="11009" width="3" style="125" customWidth="1"/>
    <col min="11010" max="11010" width="76" style="125" customWidth="1"/>
    <col min="11011" max="11264" width="9.140625" style="125"/>
    <col min="11265" max="11265" width="3" style="125" customWidth="1"/>
    <col min="11266" max="11266" width="76" style="125" customWidth="1"/>
    <col min="11267" max="11520" width="9.140625" style="125"/>
    <col min="11521" max="11521" width="3" style="125" customWidth="1"/>
    <col min="11522" max="11522" width="76" style="125" customWidth="1"/>
    <col min="11523" max="11776" width="9.140625" style="125"/>
    <col min="11777" max="11777" width="3" style="125" customWidth="1"/>
    <col min="11778" max="11778" width="76" style="125" customWidth="1"/>
    <col min="11779" max="12032" width="9.140625" style="125"/>
    <col min="12033" max="12033" width="3" style="125" customWidth="1"/>
    <col min="12034" max="12034" width="76" style="125" customWidth="1"/>
    <col min="12035" max="12288" width="9.140625" style="125"/>
    <col min="12289" max="12289" width="3" style="125" customWidth="1"/>
    <col min="12290" max="12290" width="76" style="125" customWidth="1"/>
    <col min="12291" max="12544" width="9.140625" style="125"/>
    <col min="12545" max="12545" width="3" style="125" customWidth="1"/>
    <col min="12546" max="12546" width="76" style="125" customWidth="1"/>
    <col min="12547" max="12800" width="9.140625" style="125"/>
    <col min="12801" max="12801" width="3" style="125" customWidth="1"/>
    <col min="12802" max="12802" width="76" style="125" customWidth="1"/>
    <col min="12803" max="13056" width="9.140625" style="125"/>
    <col min="13057" max="13057" width="3" style="125" customWidth="1"/>
    <col min="13058" max="13058" width="76" style="125" customWidth="1"/>
    <col min="13059" max="13312" width="9.140625" style="125"/>
    <col min="13313" max="13313" width="3" style="125" customWidth="1"/>
    <col min="13314" max="13314" width="76" style="125" customWidth="1"/>
    <col min="13315" max="13568" width="9.140625" style="125"/>
    <col min="13569" max="13569" width="3" style="125" customWidth="1"/>
    <col min="13570" max="13570" width="76" style="125" customWidth="1"/>
    <col min="13571" max="13824" width="9.140625" style="125"/>
    <col min="13825" max="13825" width="3" style="125" customWidth="1"/>
    <col min="13826" max="13826" width="76" style="125" customWidth="1"/>
    <col min="13827" max="14080" width="9.140625" style="125"/>
    <col min="14081" max="14081" width="3" style="125" customWidth="1"/>
    <col min="14082" max="14082" width="76" style="125" customWidth="1"/>
    <col min="14083" max="14336" width="9.140625" style="125"/>
    <col min="14337" max="14337" width="3" style="125" customWidth="1"/>
    <col min="14338" max="14338" width="76" style="125" customWidth="1"/>
    <col min="14339" max="14592" width="9.140625" style="125"/>
    <col min="14593" max="14593" width="3" style="125" customWidth="1"/>
    <col min="14594" max="14594" width="76" style="125" customWidth="1"/>
    <col min="14595" max="14848" width="9.140625" style="125"/>
    <col min="14849" max="14849" width="3" style="125" customWidth="1"/>
    <col min="14850" max="14850" width="76" style="125" customWidth="1"/>
    <col min="14851" max="15104" width="9.140625" style="125"/>
    <col min="15105" max="15105" width="3" style="125" customWidth="1"/>
    <col min="15106" max="15106" width="76" style="125" customWidth="1"/>
    <col min="15107" max="15360" width="9.140625" style="125"/>
    <col min="15361" max="15361" width="3" style="125" customWidth="1"/>
    <col min="15362" max="15362" width="76" style="125" customWidth="1"/>
    <col min="15363" max="15616" width="9.140625" style="125"/>
    <col min="15617" max="15617" width="3" style="125" customWidth="1"/>
    <col min="15618" max="15618" width="76" style="125" customWidth="1"/>
    <col min="15619" max="15872" width="9.140625" style="125"/>
    <col min="15873" max="15873" width="3" style="125" customWidth="1"/>
    <col min="15874" max="15874" width="76" style="125" customWidth="1"/>
    <col min="15875" max="16128" width="9.140625" style="125"/>
    <col min="16129" max="16129" width="3" style="125" customWidth="1"/>
    <col min="16130" max="16130" width="76" style="125" customWidth="1"/>
    <col min="16131" max="16384" width="9.140625" style="125"/>
  </cols>
  <sheetData>
    <row r="1" spans="1:3" ht="32.1" customHeight="1" x14ac:dyDescent="0.3">
      <c r="A1" s="122"/>
      <c r="B1" s="123" t="s">
        <v>129</v>
      </c>
      <c r="C1" s="124"/>
    </row>
    <row r="2" spans="1:3" ht="16.5" x14ac:dyDescent="0.3">
      <c r="A2" s="122"/>
      <c r="B2" s="126"/>
      <c r="C2" s="124"/>
    </row>
    <row r="3" spans="1:3" ht="16.5" x14ac:dyDescent="0.3">
      <c r="A3" s="122"/>
      <c r="B3" s="127" t="s">
        <v>120</v>
      </c>
      <c r="C3" s="124"/>
    </row>
    <row r="4" spans="1:3" x14ac:dyDescent="0.3">
      <c r="A4" s="122"/>
      <c r="B4" s="133" t="s">
        <v>121</v>
      </c>
      <c r="C4" s="124"/>
    </row>
    <row r="5" spans="1:3" ht="16.5" x14ac:dyDescent="0.3">
      <c r="A5" s="122"/>
      <c r="B5" s="128"/>
      <c r="C5" s="124"/>
    </row>
    <row r="6" spans="1:3" ht="16.5" x14ac:dyDescent="0.3">
      <c r="A6" s="122"/>
      <c r="B6" s="129" t="s">
        <v>122</v>
      </c>
      <c r="C6" s="124"/>
    </row>
    <row r="7" spans="1:3" ht="16.5" x14ac:dyDescent="0.3">
      <c r="A7" s="122"/>
      <c r="B7" s="128"/>
      <c r="C7" s="124"/>
    </row>
    <row r="8" spans="1:3" ht="46.5" x14ac:dyDescent="0.3">
      <c r="A8" s="122"/>
      <c r="B8" s="128" t="s">
        <v>123</v>
      </c>
      <c r="C8" s="124"/>
    </row>
    <row r="9" spans="1:3" ht="16.5" x14ac:dyDescent="0.3">
      <c r="A9" s="122"/>
      <c r="B9" s="128"/>
      <c r="C9" s="124"/>
    </row>
    <row r="10" spans="1:3" ht="31.5" x14ac:dyDescent="0.3">
      <c r="A10" s="122"/>
      <c r="B10" s="128" t="s">
        <v>124</v>
      </c>
      <c r="C10" s="124"/>
    </row>
    <row r="11" spans="1:3" ht="16.5" x14ac:dyDescent="0.3">
      <c r="A11" s="122"/>
      <c r="B11" s="128"/>
      <c r="C11" s="124"/>
    </row>
    <row r="12" spans="1:3" ht="31.5" x14ac:dyDescent="0.3">
      <c r="A12" s="122"/>
      <c r="B12" s="128" t="s">
        <v>125</v>
      </c>
      <c r="C12" s="124"/>
    </row>
    <row r="13" spans="1:3" ht="16.5" x14ac:dyDescent="0.3">
      <c r="A13" s="122"/>
      <c r="B13" s="128"/>
      <c r="C13" s="124"/>
    </row>
    <row r="14" spans="1:3" x14ac:dyDescent="0.3">
      <c r="A14" s="122"/>
      <c r="B14" s="130" t="s">
        <v>126</v>
      </c>
      <c r="C14" s="124"/>
    </row>
    <row r="15" spans="1:3" ht="15.75" x14ac:dyDescent="0.3">
      <c r="A15" s="122"/>
      <c r="B15" s="134" t="s">
        <v>127</v>
      </c>
      <c r="C15" s="124"/>
    </row>
    <row r="16" spans="1:3" ht="16.5" x14ac:dyDescent="0.3">
      <c r="A16" s="122"/>
      <c r="B16" s="131"/>
      <c r="C16" s="124"/>
    </row>
    <row r="17" spans="1:3" ht="32.25" x14ac:dyDescent="0.3">
      <c r="A17" s="122"/>
      <c r="B17" s="128" t="s">
        <v>128</v>
      </c>
      <c r="C17" s="124"/>
    </row>
    <row r="18" spans="1:3" x14ac:dyDescent="0.3">
      <c r="A18" s="122"/>
      <c r="B18" s="122"/>
      <c r="C18" s="124"/>
    </row>
    <row r="19" spans="1:3" x14ac:dyDescent="0.3">
      <c r="A19" s="122"/>
      <c r="B19" s="122"/>
      <c r="C19" s="124"/>
    </row>
    <row r="20" spans="1:3" x14ac:dyDescent="0.3">
      <c r="A20" s="122"/>
      <c r="B20" s="122"/>
      <c r="C20" s="124"/>
    </row>
    <row r="21" spans="1:3" x14ac:dyDescent="0.3">
      <c r="A21" s="122"/>
      <c r="B21" s="122"/>
      <c r="C21" s="124"/>
    </row>
    <row r="22" spans="1:3" x14ac:dyDescent="0.3">
      <c r="A22" s="122"/>
      <c r="B22" s="122"/>
      <c r="C22" s="124"/>
    </row>
    <row r="23" spans="1:3" x14ac:dyDescent="0.3">
      <c r="A23" s="122"/>
      <c r="B23" s="122"/>
      <c r="C23" s="124"/>
    </row>
    <row r="24" spans="1:3" x14ac:dyDescent="0.3">
      <c r="A24" s="122"/>
      <c r="B24" s="122"/>
      <c r="C24" s="124"/>
    </row>
    <row r="25" spans="1:3" x14ac:dyDescent="0.3">
      <c r="A25" s="122"/>
      <c r="B25" s="122"/>
      <c r="C25" s="124"/>
    </row>
    <row r="26" spans="1:3" x14ac:dyDescent="0.3">
      <c r="A26" s="122"/>
      <c r="B26" s="122"/>
      <c r="C26" s="124"/>
    </row>
    <row r="27" spans="1:3" x14ac:dyDescent="0.3">
      <c r="A27" s="122"/>
      <c r="B27" s="122"/>
      <c r="C27" s="124"/>
    </row>
    <row r="28" spans="1:3" x14ac:dyDescent="0.3">
      <c r="A28" s="122"/>
      <c r="B28" s="122"/>
      <c r="C28" s="124"/>
    </row>
    <row r="29" spans="1:3" x14ac:dyDescent="0.3">
      <c r="A29" s="122"/>
      <c r="B29" s="122"/>
      <c r="C29" s="124"/>
    </row>
  </sheetData>
  <hyperlinks>
    <hyperlink ref="B14" r:id="rId1" display="See License Agreement" xr:uid="{00000000-0004-0000-0700-000000000000}"/>
    <hyperlink ref="B4" r:id="rId2" tooltip="View online document" display="http://www.invoicingtemplate.com/backorder2.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DB870-71B8-45B2-BF84-3383D1B23CF9}">
  <dimension ref="A1"/>
  <sheetViews>
    <sheetView workbookViewId="0">
      <selection activeCell="B32" sqref="B32"/>
    </sheetView>
  </sheetViews>
  <sheetFormatPr defaultRowHeight="15" x14ac:dyDescent="0.25"/>
  <cols>
    <col min="1" max="16384" width="9.140625" style="154"/>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3" customWidth="1"/>
    <col min="2" max="2" width="18" style="13" customWidth="1"/>
    <col min="3" max="3" width="9.7109375" style="13" bestFit="1" customWidth="1"/>
    <col min="4" max="4" width="20.85546875" style="13" bestFit="1" customWidth="1"/>
    <col min="5" max="5" width="12.28515625" style="13" bestFit="1" customWidth="1"/>
    <col min="6" max="6" width="15.140625" style="13" bestFit="1" customWidth="1"/>
    <col min="7" max="7" width="18" style="13" bestFit="1" customWidth="1"/>
    <col min="8" max="9" width="16.5703125" style="13" bestFit="1" customWidth="1"/>
    <col min="10" max="10" width="9.7109375" style="13" bestFit="1" customWidth="1"/>
    <col min="11" max="11" width="11" style="13" bestFit="1" customWidth="1"/>
    <col min="12" max="13" width="9.7109375" style="13" bestFit="1" customWidth="1"/>
    <col min="14" max="14" width="7.42578125" style="13" bestFit="1" customWidth="1"/>
    <col min="15" max="16" width="13.28515625" style="13" bestFit="1" customWidth="1"/>
    <col min="17" max="17" width="30.85546875" style="13" bestFit="1" customWidth="1"/>
    <col min="18" max="18" width="11" style="13" bestFit="1" customWidth="1"/>
    <col min="19" max="19" width="19.42578125" style="13" bestFit="1" customWidth="1"/>
    <col min="20" max="20" width="20.85546875" style="13" bestFit="1" customWidth="1"/>
    <col min="21" max="22" width="40.85546875" style="13" bestFit="1" customWidth="1"/>
    <col min="23" max="23" width="26.5703125" style="13" bestFit="1" customWidth="1"/>
    <col min="24" max="24" width="28" style="13" bestFit="1" customWidth="1"/>
    <col min="25" max="16384" width="9.140625" style="13"/>
  </cols>
  <sheetData>
    <row r="5" spans="1:5" ht="12.75" x14ac:dyDescent="0.2">
      <c r="A5" s="13" t="s">
        <v>3</v>
      </c>
      <c r="B5" t="s">
        <v>60</v>
      </c>
    </row>
    <row r="6" spans="1:5" x14ac:dyDescent="0.2">
      <c r="A6" s="13" t="s">
        <v>4</v>
      </c>
      <c r="B6" s="17" t="s">
        <v>118</v>
      </c>
    </row>
    <row r="7" spans="1:5" x14ac:dyDescent="0.2">
      <c r="A7" s="13" t="s">
        <v>9</v>
      </c>
      <c r="B7" s="13">
        <v>2</v>
      </c>
      <c r="D7" s="13" t="s">
        <v>10</v>
      </c>
      <c r="E7" s="13" t="s">
        <v>11</v>
      </c>
    </row>
    <row r="8" spans="1:5" x14ac:dyDescent="0.2">
      <c r="A8" s="13" t="s">
        <v>12</v>
      </c>
      <c r="B8" s="13">
        <v>1</v>
      </c>
    </row>
    <row r="9" spans="1:5" x14ac:dyDescent="0.2">
      <c r="A9" s="13" t="s">
        <v>13</v>
      </c>
      <c r="B9" s="13">
        <v>0</v>
      </c>
    </row>
    <row r="10" spans="1:5" x14ac:dyDescent="0.2">
      <c r="A10" s="13" t="s">
        <v>14</v>
      </c>
      <c r="B10" s="13">
        <v>1</v>
      </c>
    </row>
    <row r="11" spans="1:5" x14ac:dyDescent="0.2">
      <c r="A11" s="13" t="s">
        <v>15</v>
      </c>
      <c r="B11" s="13">
        <v>1</v>
      </c>
    </row>
    <row r="12" spans="1:5" x14ac:dyDescent="0.2">
      <c r="A12" s="13" t="s">
        <v>16</v>
      </c>
      <c r="B12" s="13">
        <v>1</v>
      </c>
    </row>
    <row r="13" spans="1:5" x14ac:dyDescent="0.2">
      <c r="A13" s="13" t="s">
        <v>17</v>
      </c>
    </row>
    <row r="14" spans="1:5" ht="12.75" x14ac:dyDescent="0.2">
      <c r="A14" t="s">
        <v>18</v>
      </c>
      <c r="B14" s="13">
        <v>0</v>
      </c>
    </row>
    <row r="15" spans="1:5" x14ac:dyDescent="0.2">
      <c r="A15" s="13" t="s">
        <v>19</v>
      </c>
      <c r="B15" s="13" t="s">
        <v>24</v>
      </c>
    </row>
    <row r="16" spans="1:5" x14ac:dyDescent="0.2">
      <c r="A16" s="13" t="s">
        <v>20</v>
      </c>
      <c r="B16" s="13">
        <v>1</v>
      </c>
    </row>
    <row r="17" spans="1:2" x14ac:dyDescent="0.2">
      <c r="A17" s="13" t="s">
        <v>23</v>
      </c>
      <c r="B17" s="13">
        <v>1</v>
      </c>
    </row>
    <row r="18" spans="1:2" x14ac:dyDescent="0.2">
      <c r="A18" s="13" t="s">
        <v>21</v>
      </c>
      <c r="B18" s="13">
        <v>1</v>
      </c>
    </row>
    <row r="19" spans="1:2" x14ac:dyDescent="0.2">
      <c r="A19" s="13" t="s">
        <v>22</v>
      </c>
      <c r="B19" s="13">
        <v>12</v>
      </c>
    </row>
    <row r="20" spans="1:2" x14ac:dyDescent="0.2">
      <c r="A20" s="13" t="s">
        <v>62</v>
      </c>
      <c r="B20" s="13">
        <v>1</v>
      </c>
    </row>
    <row r="22" spans="1:2" x14ac:dyDescent="0.2">
      <c r="A22" s="13" t="s">
        <v>63</v>
      </c>
      <c r="B22" s="13">
        <v>1</v>
      </c>
    </row>
    <row r="23" spans="1:2" x14ac:dyDescent="0.2">
      <c r="B23" s="13" t="s">
        <v>134</v>
      </c>
    </row>
    <row r="30" spans="1:2" x14ac:dyDescent="0.2">
      <c r="B30" s="13">
        <v>1</v>
      </c>
    </row>
    <row r="33" spans="2:2" x14ac:dyDescent="0.2">
      <c r="B33" s="13">
        <v>2</v>
      </c>
    </row>
    <row r="34" spans="2:2" x14ac:dyDescent="0.2">
      <c r="B34" s="13">
        <v>1</v>
      </c>
    </row>
    <row r="35" spans="2:2" x14ac:dyDescent="0.2">
      <c r="B35" s="13">
        <v>1</v>
      </c>
    </row>
    <row r="36" spans="2:2" x14ac:dyDescent="0.2">
      <c r="B36" s="13">
        <v>1</v>
      </c>
    </row>
    <row r="38" spans="2:2" x14ac:dyDescent="0.2">
      <c r="B38" s="13">
        <v>1</v>
      </c>
    </row>
    <row r="39" spans="2:2" x14ac:dyDescent="0.2">
      <c r="B39" s="13">
        <v>1</v>
      </c>
    </row>
  </sheetData>
  <phoneticPr fontId="11"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266</vt:i4>
      </vt:variant>
    </vt:vector>
  </HeadingPairs>
  <TitlesOfParts>
    <vt:vector size="275"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oknQtyBO_1</vt:lpstr>
      <vt:lpstr>oknQtyBO_10</vt:lpstr>
      <vt:lpstr>oknQtyBO_11</vt:lpstr>
      <vt:lpstr>oknQtyBO_12</vt:lpstr>
      <vt:lpstr>oknQtyBO_2</vt:lpstr>
      <vt:lpstr>oknQtyBO_3</vt:lpstr>
      <vt:lpstr>oknQtyBO_4</vt:lpstr>
      <vt:lpstr>oknQtyBO_5</vt:lpstr>
      <vt:lpstr>oknQtyBO_6</vt:lpstr>
      <vt:lpstr>oknQtyBO_7</vt:lpstr>
      <vt:lpstr>oknQtyBO_8</vt:lpstr>
      <vt:lpstr>oknQtyBO_9</vt:lpstr>
      <vt:lpstr>oknQtyOrdered_1</vt:lpstr>
      <vt:lpstr>oknQtyOrdered_10</vt:lpstr>
      <vt:lpstr>oknQtyOrdered_11</vt:lpstr>
      <vt:lpstr>oknQtyOrdered_12</vt:lpstr>
      <vt:lpstr>oknQtyOrdered_2</vt:lpstr>
      <vt:lpstr>oknQtyOrdered_3</vt:lpstr>
      <vt:lpstr>oknQtyOrdered_4</vt:lpstr>
      <vt:lpstr>oknQtyOrdered_5</vt:lpstr>
      <vt:lpstr>oknQtyOrdered_6</vt:lpstr>
      <vt:lpstr>oknQtyOrdered_7</vt:lpstr>
      <vt:lpstr>oknQtyOrdered_8</vt:lpstr>
      <vt:lpstr>oknQtyOrdered_9</vt:lpstr>
      <vt:lpstr>oknQtyShipped_1</vt:lpstr>
      <vt:lpstr>oknQtyShipped_10</vt:lpstr>
      <vt:lpstr>oknQtyShipped_11</vt:lpstr>
      <vt:lpstr>oknQtyShipped_12</vt:lpstr>
      <vt:lpstr>oknQtyShipped_2</vt:lpstr>
      <vt:lpstr>oknQtyShipped_3</vt:lpstr>
      <vt:lpstr>oknQtyShipped_4</vt:lpstr>
      <vt:lpstr>oknQtyShipped_5</vt:lpstr>
      <vt:lpstr>oknQtyShipped_6</vt:lpstr>
      <vt:lpstr>oknQtyShipped_7</vt:lpstr>
      <vt:lpstr>oknQtyShipped_8</vt:lpstr>
      <vt:lpstr>oknQtyShipped_9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Backorder Invoice Template (Landscape)</dc:title>
  <dc:subject>"Backorder Invoice Template (Landscape)" summary: Backorder Invoice Template (Landscape) is a variant and customization sample of c7002 Backorder Invoice Template. This Excel invoice template has the similar form layout and design as the original version, but is customized for being printable on standard A4 paper with landscape paper orientation.</dc:subject>
  <dc:creator>https://www.invoicingtemplate.com/</dc:creator>
  <cp:keywords/>
  <dc:description>https://www.invoicingtemplate.com/backorder2.html</dc:description>
  <cp:lastModifiedBy>liangjun yu</cp:lastModifiedBy>
  <cp:lastPrinted>2023-07-05T12:12:46Z</cp:lastPrinted>
  <dcterms:created xsi:type="dcterms:W3CDTF">2000-07-27T22:24:14Z</dcterms:created>
  <dcterms:modified xsi:type="dcterms:W3CDTF">2024-03-08T11:28:39Z</dcterms:modified>
  <cp:category>Backorder Invoice Template (Landscape), Backorder Billing Form (Landscape)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-1628583513</vt:i4>
  </property>
  <property fmtid="{D5CDD505-2E9C-101B-9397-08002B2CF9AE}" pid="3" name="_EmailSubject">
    <vt:lpwstr>invoice template</vt:lpwstr>
  </property>
  <property fmtid="{D5CDD505-2E9C-101B-9397-08002B2CF9AE}" pid="4" name="_AuthorEmail">
    <vt:lpwstr>GMatson@exatron.com</vt:lpwstr>
  </property>
  <property fmtid="{D5CDD505-2E9C-101B-9397-08002B2CF9AE}" pid="5" name="_AuthorEmailDisplayName">
    <vt:lpwstr>Gloria Matson</vt:lpwstr>
  </property>
  <property fmtid="{D5CDD505-2E9C-101B-9397-08002B2CF9AE}" pid="6" name="_ReviewingToolsShownOnce">
    <vt:lpwstr/>
  </property>
  <property fmtid="{D5CDD505-2E9C-101B-9397-08002B2CF9AE}" pid="7" name="USA tag">
    <vt:lpwstr>34, Fresno, California, 522053, 494665, 7000553667633651060?+5.54%, 114.4 sq mi, 296.3 km2, 4,563/sq mi, 1,762/km2, 36°47′01″N 119°47′36″W? / ?36.7836°N 119.7934°W? / 36.7836; -119.7934? (Fresno)</vt:lpwstr>
  </property>
</Properties>
</file>