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7020\"/>
    </mc:Choice>
  </mc:AlternateContent>
  <xr:revisionPtr revIDLastSave="0" documentId="13_ncr:1_{C4051AE0-0D07-4BCD-B938-381880039307}" xr6:coauthVersionLast="47" xr6:coauthVersionMax="47" xr10:uidLastSave="{00000000-0000-0000-0000-000000000000}"/>
  <bookViews>
    <workbookView xWindow="-120" yWindow="-120" windowWidth="29040" windowHeight="15720" tabRatio="849" xr2:uid="{00000000-000D-0000-FFFF-FFFF00000000}"/>
  </bookViews>
  <sheets>
    <sheet name="Invoice" sheetId="1" r:id="rId1"/>
    <sheet name="UniformSoftware.com" sheetId="19" r:id="rId2"/>
  </sheets>
  <definedNames>
    <definedName name="InvoicingTemplateLinkTarget" hidden="1">#REF!</definedName>
    <definedName name="oknBalanceDue">Invoice!$O$39</definedName>
    <definedName name="oknCompanyAddress">Invoice!$H$4</definedName>
    <definedName name="oknCompanyCityStateZip">Invoice!$H$5</definedName>
    <definedName name="oknCompanyContact">Invoice!$H$6</definedName>
    <definedName name="oknCompanyName">Invoice!$H$3</definedName>
    <definedName name="oknCost_1">Invoice!$D$21</definedName>
    <definedName name="oknCost_10">Invoice!$D$30</definedName>
    <definedName name="oknCost_11">Invoice!$D$31</definedName>
    <definedName name="oknCost_12">Invoice!$D$32</definedName>
    <definedName name="oknCost_2">Invoice!$D$22</definedName>
    <definedName name="oknCost_3">Invoice!$D$23</definedName>
    <definedName name="oknCost_4">Invoice!$D$24</definedName>
    <definedName name="oknCost_5">Invoice!$D$25</definedName>
    <definedName name="oknCost_6">Invoice!$D$26</definedName>
    <definedName name="oknCost_7">Invoice!$D$27</definedName>
    <definedName name="oknCost_8">Invoice!$D$28</definedName>
    <definedName name="oknCost_9">Invoice!$D$29</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Invoice!$A$4</definedName>
    <definedName name="oknDueDate">Invoice!$O$17</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Invoice!$O$5</definedName>
    <definedName name="oknInvoiceID">Invoice!$O$6</definedName>
    <definedName name="oknLineTotal_1">Invoice!$O$21</definedName>
    <definedName name="oknLineTotal_10">Invoice!$O$30</definedName>
    <definedName name="oknLineTotal_11">Invoice!$O$31</definedName>
    <definedName name="oknLineTotal_12">Invoice!$O$32</definedName>
    <definedName name="oknLineTotal_2">Invoice!$O$22</definedName>
    <definedName name="oknLineTotal_3">Invoice!$O$23</definedName>
    <definedName name="oknLineTotal_4">Invoice!$O$24</definedName>
    <definedName name="oknLineTotal_5">Invoice!$O$25</definedName>
    <definedName name="oknLineTotal_6">Invoice!$O$26</definedName>
    <definedName name="oknLineTotal_7">Invoice!$O$27</definedName>
    <definedName name="oknLineTotal_8">Invoice!$O$28</definedName>
    <definedName name="oknLineTotal_9">Invoice!$O$29</definedName>
    <definedName name="oknLineTotalTaxable">Invoice!$D$33</definedName>
    <definedName name="oknNotes">Invoice!$F$37</definedName>
    <definedName name="oknOrderID">Invoice!$F$17</definedName>
    <definedName name="oknPayments">Invoice!$O$38</definedName>
    <definedName name="oknPaymentTerm">Invoice!$N$17</definedName>
    <definedName name="oknPrAmount">#REF!</definedName>
    <definedName name="oknPrCheckNumber">#REF!</definedName>
    <definedName name="oknPrCreatedDate">#REF!</definedName>
    <definedName name="oknPrDateFrom">#REF!</definedName>
    <definedName name="oknPrDateTo">#REF!</definedName>
    <definedName name="oknPrice_1">Invoice!$N$21</definedName>
    <definedName name="oknPrice_10">Invoice!$N$30</definedName>
    <definedName name="oknPrice_11">Invoice!$N$31</definedName>
    <definedName name="oknPrice_12">Invoice!$N$32</definedName>
    <definedName name="oknPrice_2">Invoice!$N$22</definedName>
    <definedName name="oknPrice_3">Invoice!$N$23</definedName>
    <definedName name="oknPrice_4">Invoice!$N$24</definedName>
    <definedName name="oknPrice_5">Invoice!$N$25</definedName>
    <definedName name="oknPrice_6">Invoice!$N$26</definedName>
    <definedName name="oknPrice_7">Invoice!$N$27</definedName>
    <definedName name="oknPrice_8">Invoice!$N$28</definedName>
    <definedName name="oknPrice_9">Invoice!$N$29</definedName>
    <definedName name="oknPrInvoiceID">#REF!</definedName>
    <definedName name="oknPrNotes">#REF!</definedName>
    <definedName name="oknProductID_1">Invoice!$F$21</definedName>
    <definedName name="oknProductID_10">Invoice!$F$30</definedName>
    <definedName name="oknProductID_11">Invoice!$F$31</definedName>
    <definedName name="oknProductID_12">Invoice!$F$32</definedName>
    <definedName name="oknProductID_2">Invoice!$F$22</definedName>
    <definedName name="oknProductID_3">Invoice!$F$23</definedName>
    <definedName name="oknProductID_4">Invoice!$F$24</definedName>
    <definedName name="oknProductID_5">Invoice!$F$25</definedName>
    <definedName name="oknProductID_6">Invoice!$F$26</definedName>
    <definedName name="oknProductID_7">Invoice!$F$27</definedName>
    <definedName name="oknProductID_8">Invoice!$F$28</definedName>
    <definedName name="oknProductID_9">Invoice!$F$29</definedName>
    <definedName name="oknProductName_1">Invoice!$H$21</definedName>
    <definedName name="oknProductName_10">Invoice!$H$30</definedName>
    <definedName name="oknProductName_11">Invoice!$H$31</definedName>
    <definedName name="oknProductName_12">Invoice!$H$32</definedName>
    <definedName name="oknProductName_2">Invoice!$H$22</definedName>
    <definedName name="oknProductName_3">Invoice!$H$23</definedName>
    <definedName name="oknProductName_4">Invoice!$H$24</definedName>
    <definedName name="oknProductName_5">Invoice!$H$25</definedName>
    <definedName name="oknProductName_6">Invoice!$H$26</definedName>
    <definedName name="oknProductName_7">Invoice!$H$27</definedName>
    <definedName name="oknProductName_8">Invoice!$H$28</definedName>
    <definedName name="oknProductName_9">Invoice!$H$29</definedName>
    <definedName name="oknPrPaymentTerm">#REF!</definedName>
    <definedName name="oknPrTotalApplied">#REF!</definedName>
    <definedName name="oknPrWhoID">#REF!</definedName>
    <definedName name="oknPrWhoName">#REF!</definedName>
    <definedName name="oknQtyBO_1">Invoice!$M$21</definedName>
    <definedName name="oknQtyBO_10">Invoice!$M$30</definedName>
    <definedName name="oknQtyBO_11">Invoice!$M$31</definedName>
    <definedName name="oknQtyBO_12">Invoice!$M$32</definedName>
    <definedName name="oknQtyBO_2">Invoice!$M$22</definedName>
    <definedName name="oknQtyBO_3">Invoice!$M$23</definedName>
    <definedName name="oknQtyBO_4">Invoice!$M$24</definedName>
    <definedName name="oknQtyBO_5">Invoice!$M$25</definedName>
    <definedName name="oknQtyBO_6">Invoice!$M$26</definedName>
    <definedName name="oknQtyBO_7">Invoice!$M$27</definedName>
    <definedName name="oknQtyBO_8">Invoice!$M$28</definedName>
    <definedName name="oknQtyBO_9">Invoice!$M$29</definedName>
    <definedName name="oknQtyOrdered_1">Invoice!$L$21</definedName>
    <definedName name="oknQtyOrdered_10">Invoice!$L$30</definedName>
    <definedName name="oknQtyOrdered_11">Invoice!$L$31</definedName>
    <definedName name="oknQtyOrdered_12">Invoice!$L$32</definedName>
    <definedName name="oknQtyOrdered_2">Invoice!$L$22</definedName>
    <definedName name="oknQtyOrdered_3">Invoice!$L$23</definedName>
    <definedName name="oknQtyOrdered_4">Invoice!$L$24</definedName>
    <definedName name="oknQtyOrdered_5">Invoice!$L$25</definedName>
    <definedName name="oknQtyOrdered_6">Invoice!$L$26</definedName>
    <definedName name="oknQtyOrdered_7">Invoice!$L$27</definedName>
    <definedName name="oknQtyOrdered_8">Invoice!$L$28</definedName>
    <definedName name="oknQtyOrdered_9">Invoice!$L$29</definedName>
    <definedName name="oknQtyShipped_1">Invoice!$O$21</definedName>
    <definedName name="oknQtyShipped_10">Invoice!$K$30</definedName>
    <definedName name="oknQtyShipped_11">Invoice!$K$31</definedName>
    <definedName name="oknQtyShipped_12">Invoice!$K$32</definedName>
    <definedName name="oknQtyShipped_2">Invoice!$K$22</definedName>
    <definedName name="oknQtyShipped_3">Invoice!$K$23</definedName>
    <definedName name="oknQtyShipped_4">Invoice!$K$24</definedName>
    <definedName name="oknQtyShipped_5">Invoice!$K$25</definedName>
    <definedName name="oknQtyShipped_6">Invoice!$K$26</definedName>
    <definedName name="oknQtyShipped_7">Invoice!$K$27</definedName>
    <definedName name="oknQtyShipped_8">Invoice!$K$28</definedName>
    <definedName name="oknQtyShipped_9">Invoice!$K$29</definedName>
    <definedName name="oknQuantity_1">Invoice!$K$21</definedName>
    <definedName name="oknQuantity_10">Invoice!$K$30</definedName>
    <definedName name="oknQuantity_11">Invoice!$K$31</definedName>
    <definedName name="oknQuantity_12">Invoice!$K$32</definedName>
    <definedName name="oknQuantity_2">Invoice!$K$22</definedName>
    <definedName name="oknQuantity_3">Invoice!$K$23</definedName>
    <definedName name="oknQuantity_4">Invoice!$K$24</definedName>
    <definedName name="oknQuantity_5">Invoice!$K$25</definedName>
    <definedName name="oknQuantity_6">Invoice!$K$26</definedName>
    <definedName name="oknQuantity_7">Invoice!$K$27</definedName>
    <definedName name="oknQuantity_8">Invoice!$K$28</definedName>
    <definedName name="oknQuantity_9">Invoice!$K$29</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YearMonth">#REF!</definedName>
    <definedName name="oknSalesRepName">Invoice!$H$17</definedName>
    <definedName name="oknSavingInvoiceClearWorksheet" hidden="1">#REF!</definedName>
    <definedName name="oknSavingInvoicePromptForPayment" hidden="1">#REF!</definedName>
    <definedName name="oknShipAddress">Invoice!$M$11</definedName>
    <definedName name="oknShipCityStateZip">Invoice!$M$12</definedName>
    <definedName name="oknShipContact">Invoice!$M$14</definedName>
    <definedName name="oknShipCountry">Invoice!$M$13</definedName>
    <definedName name="oknShipDate">Invoice!$J$17</definedName>
    <definedName name="oknShipName">Invoice!$M$10</definedName>
    <definedName name="oknShippingCost">Invoice!$O$36</definedName>
    <definedName name="oknShipVia">Invoice!$K$17</definedName>
    <definedName name="oknStatus">Invoice!$A$6</definedName>
    <definedName name="oknSubTotal">Invoice!$O$33</definedName>
    <definedName name="oknTax1">Invoice!$O$34</definedName>
    <definedName name="oknTax1Name">Invoice!$L$34</definedName>
    <definedName name="oknTax1Rate">Invoice!$N$34</definedName>
    <definedName name="oknTax1RateDefault">Invoice!$C$12</definedName>
    <definedName name="oknTax2">Invoice!$O$35</definedName>
    <definedName name="oknTax2IsAppliedToTax1">Invoice!$C$10</definedName>
    <definedName name="oknTax2Name">Invoice!#REF!</definedName>
    <definedName name="oknTax2Rate">Invoice!$N$35</definedName>
    <definedName name="oknTax2RateDefault">Invoice!$C$13</definedName>
    <definedName name="oknTaxable_1">Invoice!$C$21</definedName>
    <definedName name="oknTaxable_10">Invoice!$C$30</definedName>
    <definedName name="oknTaxable_11">Invoice!$C$31</definedName>
    <definedName name="oknTaxable_12">Invoice!$C$32</definedName>
    <definedName name="oknTaxable_2">Invoice!$C$22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Invoice!$C$11</definedName>
    <definedName name="oknTaxType">Invoice!$C$9</definedName>
    <definedName name="oknTotal">Invoice!$O$37</definedName>
    <definedName name="oknWhoAddress">Invoice!$H$11</definedName>
    <definedName name="oknWhoCityStateZip">Invoice!$H$12</definedName>
    <definedName name="oknWhoCountry">Invoice!$H$13</definedName>
    <definedName name="oknWhoID">Invoice!$H$9</definedName>
    <definedName name="oknWhoName">Invoice!$H$10</definedName>
    <definedName name="oknWhoPhone">Invoice!$H$14</definedName>
    <definedName name="oknZ2DONTREMOVESoftwareID" hidden="1">#REF!</definedName>
    <definedName name="oknZZDONTREMOVEDatabasePath" hidden="1">#REF!</definedName>
    <definedName name="oknZZDONTREMOVEHowToCloseWorkbook" hidden="1">#REF!</definedName>
    <definedName name="_xlnm.Print_Area" localSheetId="0">Invoice!$F$3:$O$42</definedName>
    <definedName name="_xlnm.Print_Titles" localSheetId="0">Invoice!$3:$20</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32" i="1" l="1"/>
  <c r="M31" i="1"/>
  <c r="M30" i="1"/>
  <c r="M29" i="1"/>
  <c r="M28" i="1"/>
  <c r="M27" i="1"/>
  <c r="M26" i="1"/>
  <c r="M25" i="1"/>
  <c r="M24" i="1"/>
  <c r="M23" i="1"/>
  <c r="M22" i="1"/>
  <c r="M21" i="1"/>
  <c r="O32" i="1"/>
  <c r="O31" i="1"/>
  <c r="O30" i="1"/>
  <c r="O29" i="1"/>
  <c r="O28" i="1"/>
  <c r="O27" i="1"/>
  <c r="O26" i="1"/>
  <c r="O25" i="1"/>
  <c r="O24" i="1"/>
  <c r="O23" i="1"/>
  <c r="O22" i="1"/>
  <c r="O21" i="1"/>
  <c r="O35" i="1"/>
  <c r="D33" i="1" l="1" a="1"/>
  <c r="D33" i="1" s="1"/>
  <c r="O34" i="1" s="1"/>
  <c r="O33" i="1"/>
  <c r="O37" i="1" l="1"/>
  <c r="O39" i="1" s="1"/>
</calcChain>
</file>

<file path=xl/sharedStrings.xml><?xml version="1.0" encoding="utf-8"?>
<sst xmlns="http://schemas.openxmlformats.org/spreadsheetml/2006/main" count="65" uniqueCount="50">
  <si>
    <t>DATE:</t>
  </si>
  <si>
    <t>SUBTOTAL</t>
    <phoneticPr fontId="7" type="noConversion"/>
  </si>
  <si>
    <t>TOTAL DUE</t>
    <phoneticPr fontId="7" type="noConversion"/>
  </si>
  <si>
    <t>TaxSystem</t>
    <phoneticPr fontId="7" type="noConversion"/>
  </si>
  <si>
    <t>Current Database</t>
  </si>
  <si>
    <t>Invoice Status</t>
  </si>
  <si>
    <t>Taxable</t>
  </si>
  <si>
    <t>cost</t>
    <phoneticPr fontId="7" type="noConversion"/>
  </si>
  <si>
    <t>Notes:</t>
  </si>
  <si>
    <t/>
  </si>
  <si>
    <t xml:space="preserve"> </t>
  </si>
  <si>
    <t>SHIPPING</t>
  </si>
  <si>
    <t>"BUILIDING BEYOND YOUR EXPECTATIONS"</t>
  </si>
  <si>
    <t xml:space="preserve">THANK YOU FOR YOUR BUSINESS! </t>
  </si>
  <si>
    <t>INVOICE</t>
  </si>
  <si>
    <t>TAX</t>
    <phoneticPr fontId="7" type="noConversion"/>
  </si>
  <si>
    <t>Street Address</t>
    <phoneticPr fontId="7" type="noConversion"/>
  </si>
  <si>
    <t>City, ST  ZIP Code</t>
    <phoneticPr fontId="7" type="noConversion"/>
  </si>
  <si>
    <t>Phone Number,Web Address, etc.</t>
    <phoneticPr fontId="7" type="noConversion"/>
  </si>
  <si>
    <t>PRODUCT ID</t>
    <phoneticPr fontId="7" type="noConversion"/>
  </si>
  <si>
    <t>DESCRIPTION</t>
    <phoneticPr fontId="7" type="noConversion"/>
  </si>
  <si>
    <t>UNIT PRICE</t>
    <phoneticPr fontId="7" type="noConversion"/>
  </si>
  <si>
    <t>QTY.</t>
    <phoneticPr fontId="7" type="noConversion"/>
  </si>
  <si>
    <t>LINE TOTAL</t>
    <phoneticPr fontId="7" type="noConversion"/>
  </si>
  <si>
    <t>#</t>
    <phoneticPr fontId="7" type="noConversion"/>
  </si>
  <si>
    <t>Taxable</t>
    <phoneticPr fontId="7" type="noConversion"/>
  </si>
  <si>
    <t>SHIPPED</t>
    <phoneticPr fontId="7" type="noConversion"/>
  </si>
  <si>
    <t>ORDERED</t>
    <phoneticPr fontId="7" type="noConversion"/>
  </si>
  <si>
    <t>B/O</t>
    <phoneticPr fontId="7" type="noConversion"/>
  </si>
  <si>
    <t>PAID</t>
    <phoneticPr fontId="7" type="noConversion"/>
  </si>
  <si>
    <t>TOTAL</t>
    <phoneticPr fontId="7" type="noConversion"/>
  </si>
  <si>
    <t>BILL TO:</t>
    <phoneticPr fontId="7" type="noConversion"/>
  </si>
  <si>
    <t>PO #</t>
    <phoneticPr fontId="7" type="noConversion"/>
  </si>
  <si>
    <t>SALES PERSON</t>
    <phoneticPr fontId="7" type="noConversion"/>
  </si>
  <si>
    <t>SHIP DATE</t>
    <phoneticPr fontId="7" type="noConversion"/>
  </si>
  <si>
    <t>SHIP VIA</t>
    <phoneticPr fontId="7" type="noConversion"/>
  </si>
  <si>
    <t>TERMS</t>
    <phoneticPr fontId="7" type="noConversion"/>
  </si>
  <si>
    <t>ORDER DATE</t>
    <phoneticPr fontId="7" type="noConversion"/>
  </si>
  <si>
    <t>INVOICE #:</t>
    <phoneticPr fontId="7" type="noConversion"/>
  </si>
  <si>
    <t>SHIP TO:</t>
    <phoneticPr fontId="7" type="noConversion"/>
  </si>
  <si>
    <t>Pending</t>
  </si>
  <si>
    <t>Need a different invoice layout? Visit our invoice template collection.</t>
  </si>
  <si>
    <t>InvoicingTemplates.com</t>
  </si>
  <si>
    <t>Your Sales company name</t>
  </si>
  <si>
    <t>Backorder Invoice Template (Landscape)</t>
  </si>
  <si>
    <t>c7020</t>
  </si>
  <si>
    <t>Backorder Billing Form (Landscape) - 33, Tucson, Arizona, 530706, 520116, 7000203608425812700?+2.04%, 230.8 sq mi, 597.8 km2, 2,299/sq mi, 888/km2, 32°09′11″N 110°52′14″W? / ?32.1531°N 110.8706°W? / 32.1531; -110.8706? (Tucson)</t>
  </si>
  <si>
    <t>Backorder Invoice Template (Landscape)c7020 - 33, Tucson, Arizona, 530706, 520116, 7000203608425812700?+2.04%, 230.8 sq mi, 597.8 km2, 2,299/sq mi, 888/km2, 32°09′11″N 110°52′14″W? / ?32.1531°N 110.8706°W? / 32.1531; -110.8706? (Tucson)</t>
  </si>
  <si>
    <t>Backorder Billing Form (Landscape) - 34, Fresno, California, 522053, 494665, 7000553667633651060?+5.54%, 114.4 sq mi, 296.3 km2, 4,563/sq mi, 1,762/km2, 36°47′01″N 119°47′36″W? / ?36.7836°N 119.7934°W? / 36.7836; -119.7934? (Fresno)</t>
  </si>
  <si>
    <t>Backorder Invoice Template (Landscape)c7020 - 34, Fresno, California, 522053, 494665, 7000553667633651060?+5.54%, 114.4 sq mi, 296.3 km2, 4,563/sq mi, 1,762/km2, 36°47′01″N 119°47′36″W? / ?36.7836°N 119.7934°W? / 36.7836; -119.7934? (Fresno)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</si>
</sst>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_(* \(#,##0.00\);_(* &quot;&quot;??_);_(@_)"/>
  </numFmts>
  <fonts count="4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8"/>
      <name val="Arial"/>
      <family val="2"/>
    </font>
    <font>
      <sz val="10"/>
      <name val="Arial"/>
      <family val="2"/>
    </font>
    <font>
      <sz val="28"/>
      <color indexed="42"/>
      <name val="Arial Black"/>
      <family val="2"/>
    </font>
    <font>
      <sz val="9"/>
      <name val="Arial"/>
      <family val="2"/>
    </font>
    <font>
      <u/>
      <sz val="10"/>
      <color indexed="12"/>
      <name val="Arial"/>
      <family val="2"/>
    </font>
    <font>
      <b/>
      <sz val="12"/>
      <color indexed="9"/>
      <name val="Arial"/>
      <family val="2"/>
    </font>
    <font>
      <b/>
      <sz val="9"/>
      <name val="Arial"/>
      <family val="2"/>
    </font>
    <font>
      <b/>
      <sz val="14"/>
      <name val="Century Gothic"/>
      <family val="2"/>
    </font>
    <font>
      <sz val="10"/>
      <name val="Century Gothic"/>
      <family val="2"/>
    </font>
    <font>
      <i/>
      <sz val="10"/>
      <name val="Century Gothic"/>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62"/>
      <name val="Cambria"/>
      <family val="1"/>
    </font>
    <font>
      <b/>
      <sz val="11"/>
      <color indexed="8"/>
      <name val="Calibri"/>
      <family val="2"/>
    </font>
    <font>
      <sz val="11"/>
      <color indexed="10"/>
      <name val="Calibri"/>
      <family val="2"/>
    </font>
    <font>
      <sz val="18"/>
      <name val="Arial Black"/>
      <family val="2"/>
    </font>
    <font>
      <b/>
      <sz val="10"/>
      <color theme="0"/>
      <name val="Arial"/>
      <family val="2"/>
    </font>
    <font>
      <sz val="10"/>
      <name val="Trebuchet MS"/>
      <family val="2"/>
    </font>
    <font>
      <u/>
      <sz val="10"/>
      <color indexed="12"/>
      <name val="Verdana"/>
      <family val="2"/>
    </font>
    <font>
      <sz val="10"/>
      <color theme="7" tint="0.79998168889431442"/>
      <name val="Arial"/>
      <family val="2"/>
    </font>
  </fonts>
  <fills count="21">
    <fill>
      <patternFill patternType="none"/>
    </fill>
    <fill>
      <patternFill patternType="gray125"/>
    </fill>
    <fill>
      <patternFill patternType="solid">
        <fgColor indexed="42"/>
      </patternFill>
    </fill>
    <fill>
      <patternFill patternType="solid">
        <fgColor indexed="47"/>
      </patternFill>
    </fill>
    <fill>
      <patternFill patternType="solid">
        <fgColor indexed="26"/>
      </patternFill>
    </fill>
    <fill>
      <patternFill patternType="solid">
        <fgColor indexed="45"/>
      </patternFill>
    </fill>
    <fill>
      <patternFill patternType="solid">
        <fgColor indexed="29"/>
      </patternFill>
    </fill>
    <fill>
      <patternFill patternType="solid">
        <fgColor indexed="43"/>
      </patternFill>
    </fill>
    <fill>
      <patternFill patternType="solid">
        <fgColor indexed="22"/>
      </patternFill>
    </fill>
    <fill>
      <patternFill patternType="solid">
        <fgColor indexed="49"/>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indexed="46"/>
      </patternFill>
    </fill>
    <fill>
      <patternFill patternType="solid">
        <fgColor indexed="55"/>
      </patternFill>
    </fill>
    <fill>
      <patternFill patternType="solid">
        <fgColor indexed="4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9" tint="-0.499984740745262"/>
        <bgColor indexed="64"/>
      </patternFill>
    </fill>
  </fills>
  <borders count="3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2"/>
      </bottom>
      <diagonal/>
    </border>
    <border>
      <left/>
      <right/>
      <top/>
      <bottom style="medium">
        <color indexed="4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50">
    <xf numFmtId="0" fontId="0" fillId="0" borderId="0"/>
    <xf numFmtId="0" fontId="19" fillId="2" borderId="0" applyNumberFormat="0" applyBorder="0" applyAlignment="0" applyProtection="0"/>
    <xf numFmtId="0" fontId="19" fillId="3"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2" borderId="0" applyNumberFormat="0" applyBorder="0" applyAlignment="0" applyProtection="0"/>
    <xf numFmtId="0" fontId="19" fillId="3" borderId="0" applyNumberFormat="0" applyBorder="0" applyAlignment="0" applyProtection="0"/>
    <xf numFmtId="0" fontId="19" fillId="2" borderId="0" applyNumberFormat="0" applyBorder="0" applyAlignment="0" applyProtection="0"/>
    <xf numFmtId="0" fontId="19" fillId="6" borderId="0" applyNumberFormat="0" applyBorder="0" applyAlignment="0" applyProtection="0"/>
    <xf numFmtId="0" fontId="19" fillId="7" borderId="0" applyNumberFormat="0" applyBorder="0" applyAlignment="0" applyProtection="0"/>
    <xf numFmtId="0" fontId="19" fillId="8" borderId="0" applyNumberFormat="0" applyBorder="0" applyAlignment="0" applyProtection="0"/>
    <xf numFmtId="0" fontId="19" fillId="2" borderId="0" applyNumberFormat="0" applyBorder="0" applyAlignment="0" applyProtection="0"/>
    <xf numFmtId="0" fontId="19" fillId="3" borderId="0" applyNumberFormat="0" applyBorder="0" applyAlignment="0" applyProtection="0"/>
    <xf numFmtId="0" fontId="20" fillId="2"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2" borderId="0" applyNumberFormat="0" applyBorder="0" applyAlignment="0" applyProtection="0"/>
    <xf numFmtId="0" fontId="20" fillId="3"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9" borderId="0" applyNumberFormat="0" applyBorder="0" applyAlignment="0" applyProtection="0"/>
    <xf numFmtId="0" fontId="20" fillId="13" borderId="0" applyNumberFormat="0" applyBorder="0" applyAlignment="0" applyProtection="0"/>
    <xf numFmtId="0" fontId="21" fillId="14" borderId="0" applyNumberFormat="0" applyBorder="0" applyAlignment="0" applyProtection="0"/>
    <xf numFmtId="0" fontId="22" fillId="5" borderId="1" applyNumberFormat="0" applyAlignment="0" applyProtection="0"/>
    <xf numFmtId="0" fontId="23" fillId="15" borderId="2" applyNumberFormat="0" applyAlignment="0" applyProtection="0"/>
    <xf numFmtId="0" fontId="24" fillId="0" borderId="0" applyNumberFormat="0" applyFill="0" applyBorder="0" applyAlignment="0" applyProtection="0"/>
    <xf numFmtId="0" fontId="25" fillId="2" borderId="0" applyNumberFormat="0" applyBorder="0" applyAlignment="0" applyProtection="0"/>
    <xf numFmtId="0" fontId="26" fillId="0" borderId="3"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0" fontId="12" fillId="0" borderId="0" applyNumberFormat="0" applyFill="0" applyBorder="0" applyAlignment="0" applyProtection="0">
      <alignment vertical="top"/>
      <protection locked="0"/>
    </xf>
    <xf numFmtId="0" fontId="29" fillId="3" borderId="1" applyNumberFormat="0" applyAlignment="0" applyProtection="0"/>
    <xf numFmtId="0" fontId="30" fillId="0" borderId="6" applyNumberFormat="0" applyFill="0" applyAlignment="0" applyProtection="0"/>
    <xf numFmtId="0" fontId="31" fillId="7" borderId="0" applyNumberFormat="0" applyBorder="0" applyAlignment="0" applyProtection="0"/>
    <xf numFmtId="0" fontId="9" fillId="4" borderId="7" applyNumberFormat="0" applyFont="0" applyAlignment="0" applyProtection="0"/>
    <xf numFmtId="0" fontId="32" fillId="5" borderId="8" applyNumberFormat="0" applyAlignment="0" applyProtection="0"/>
    <xf numFmtId="0" fontId="33" fillId="0" borderId="0" applyNumberFormat="0" applyFill="0" applyBorder="0" applyAlignment="0" applyProtection="0"/>
    <xf numFmtId="0" fontId="34" fillId="0" borderId="9" applyNumberFormat="0" applyFill="0" applyAlignment="0" applyProtection="0"/>
    <xf numFmtId="0" fontId="35" fillId="0" borderId="0" applyNumberFormat="0" applyFill="0" applyBorder="0" applyAlignment="0" applyProtection="0"/>
    <xf numFmtId="0" fontId="38" fillId="0" borderId="0"/>
    <xf numFmtId="0" fontId="5" fillId="0" borderId="0"/>
    <xf numFmtId="0" fontId="39" fillId="0" borderId="0" applyNumberFormat="0" applyFill="0" applyBorder="0" applyAlignment="0" applyProtection="0">
      <alignment vertical="top"/>
      <protection locked="0"/>
    </xf>
    <xf numFmtId="0" fontId="4" fillId="0" borderId="0"/>
    <xf numFmtId="0" fontId="3" fillId="0" borderId="0"/>
    <xf numFmtId="0" fontId="2" fillId="0" borderId="0"/>
    <xf numFmtId="0" fontId="1" fillId="0" borderId="0"/>
  </cellStyleXfs>
  <cellXfs count="146">
    <xf numFmtId="0" fontId="0" fillId="0" borderId="0" xfId="0"/>
    <xf numFmtId="0" fontId="0" fillId="0" borderId="0" xfId="0" applyAlignment="1">
      <alignment horizontal="left"/>
    </xf>
    <xf numFmtId="0" fontId="7" fillId="0" borderId="0" xfId="0" applyFont="1"/>
    <xf numFmtId="0" fontId="0" fillId="0" borderId="0" xfId="0" applyAlignment="1">
      <alignment vertical="center"/>
    </xf>
    <xf numFmtId="0" fontId="7" fillId="0" borderId="0" xfId="0" applyFont="1" applyAlignment="1">
      <alignment horizontal="center"/>
    </xf>
    <xf numFmtId="0" fontId="7" fillId="0" borderId="0" xfId="0" applyFont="1" applyAlignment="1">
      <alignment horizontal="left"/>
    </xf>
    <xf numFmtId="0" fontId="10" fillId="0" borderId="0" xfId="0" applyFont="1" applyAlignment="1">
      <alignment horizontal="right"/>
    </xf>
    <xf numFmtId="167" fontId="0" fillId="0" borderId="0" xfId="0" applyNumberFormat="1" applyAlignment="1">
      <alignment horizontal="left" shrinkToFit="1"/>
    </xf>
    <xf numFmtId="0" fontId="7" fillId="0" borderId="0" xfId="0" applyFont="1" applyAlignment="1">
      <alignment horizontal="center" vertical="center"/>
    </xf>
    <xf numFmtId="0" fontId="9" fillId="0" borderId="0" xfId="0" applyFont="1" applyAlignment="1">
      <alignment horizontal="center" vertical="center"/>
    </xf>
    <xf numFmtId="44" fontId="0" fillId="0" borderId="0" xfId="0" applyNumberFormat="1" applyAlignment="1">
      <alignment horizontal="left" vertical="center"/>
    </xf>
    <xf numFmtId="10" fontId="0" fillId="0" borderId="0" xfId="0" applyNumberFormat="1" applyAlignment="1">
      <alignment horizontal="right" vertical="center"/>
    </xf>
    <xf numFmtId="43" fontId="0" fillId="0" borderId="0" xfId="0" applyNumberFormat="1" applyAlignment="1">
      <alignment horizontal="left" vertical="center"/>
    </xf>
    <xf numFmtId="0" fontId="11" fillId="0" borderId="0" xfId="0" applyFont="1"/>
    <xf numFmtId="0" fontId="0" fillId="0" borderId="0" xfId="0" applyAlignment="1" applyProtection="1">
      <alignment vertical="center"/>
      <protection locked="0" hidden="1"/>
    </xf>
    <xf numFmtId="0" fontId="0" fillId="0" borderId="0" xfId="0" applyProtection="1">
      <protection locked="0" hidden="1"/>
    </xf>
    <xf numFmtId="0" fontId="0" fillId="0" borderId="0" xfId="0" applyAlignment="1" applyProtection="1">
      <alignment horizontal="right"/>
      <protection locked="0" hidden="1"/>
    </xf>
    <xf numFmtId="0" fontId="0" fillId="0" borderId="0" xfId="0" applyAlignment="1" applyProtection="1">
      <alignment vertical="center"/>
      <protection hidden="1"/>
    </xf>
    <xf numFmtId="0" fontId="7" fillId="0" borderId="0" xfId="0" applyFont="1" applyAlignment="1">
      <alignment horizontal="right"/>
    </xf>
    <xf numFmtId="0" fontId="7" fillId="0" borderId="0" xfId="0" applyFont="1" applyAlignment="1">
      <alignment horizontal="right" vertical="center"/>
    </xf>
    <xf numFmtId="49" fontId="0" fillId="0" borderId="0" xfId="0" applyNumberFormat="1" applyProtection="1">
      <protection locked="0"/>
    </xf>
    <xf numFmtId="0" fontId="0" fillId="0" borderId="0" xfId="0" applyAlignment="1" applyProtection="1">
      <alignment horizontal="left" vertical="center"/>
      <protection locked="0" hidden="1"/>
    </xf>
    <xf numFmtId="164" fontId="0" fillId="0" borderId="0" xfId="0" applyNumberFormat="1" applyAlignment="1" applyProtection="1">
      <alignment horizontal="right" vertical="center"/>
      <protection locked="0" hidden="1"/>
    </xf>
    <xf numFmtId="43" fontId="0" fillId="0" borderId="11" xfId="0" applyNumberFormat="1" applyBorder="1" applyAlignment="1" applyProtection="1">
      <alignment horizontal="right" vertical="center"/>
      <protection locked="0" hidden="1"/>
    </xf>
    <xf numFmtId="0" fontId="0" fillId="0" borderId="0" xfId="0" applyAlignment="1" applyProtection="1">
      <alignment vertical="top" wrapText="1"/>
      <protection locked="0" hidden="1"/>
    </xf>
    <xf numFmtId="10" fontId="0" fillId="0" borderId="0" xfId="0" applyNumberFormat="1" applyAlignment="1" applyProtection="1">
      <alignment horizontal="right" vertical="center" indent="1"/>
      <protection locked="0" hidden="1"/>
    </xf>
    <xf numFmtId="0" fontId="7" fillId="0" borderId="0" xfId="0" applyFont="1" applyAlignment="1" applyProtection="1">
      <alignment horizontal="left" vertical="center"/>
      <protection locked="0" hidden="1"/>
    </xf>
    <xf numFmtId="0" fontId="0" fillId="0" borderId="0" xfId="0" applyAlignment="1" applyProtection="1">
      <alignment horizontal="left" vertical="top" wrapText="1"/>
      <protection locked="0" hidden="1"/>
    </xf>
    <xf numFmtId="164" fontId="7" fillId="0" borderId="0" xfId="0" applyNumberFormat="1" applyFont="1" applyAlignment="1" applyProtection="1">
      <alignment horizontal="right" vertical="center"/>
      <protection locked="0" hidden="1"/>
    </xf>
    <xf numFmtId="43" fontId="0" fillId="0" borderId="10" xfId="0" applyNumberFormat="1" applyBorder="1" applyAlignment="1" applyProtection="1">
      <alignment horizontal="right"/>
      <protection locked="0" hidden="1"/>
    </xf>
    <xf numFmtId="43" fontId="0" fillId="0" borderId="10" xfId="0" applyNumberFormat="1" applyBorder="1" applyAlignment="1" applyProtection="1">
      <alignment horizontal="right"/>
      <protection hidden="1"/>
    </xf>
    <xf numFmtId="43" fontId="0" fillId="0" borderId="10" xfId="0" applyNumberFormat="1" applyBorder="1" applyAlignment="1" applyProtection="1">
      <alignment horizontal="right" vertical="center"/>
      <protection hidden="1"/>
    </xf>
    <xf numFmtId="43" fontId="0" fillId="0" borderId="11" xfId="0" applyNumberFormat="1" applyBorder="1" applyAlignment="1" applyProtection="1">
      <alignment horizontal="right" vertical="center"/>
      <protection hidden="1"/>
    </xf>
    <xf numFmtId="49" fontId="11" fillId="0" borderId="13" xfId="0" applyNumberFormat="1" applyFont="1" applyBorder="1" applyAlignment="1" applyProtection="1">
      <alignment horizontal="left" vertical="center"/>
      <protection locked="0" hidden="1"/>
    </xf>
    <xf numFmtId="1" fontId="11" fillId="0" borderId="14" xfId="0" applyNumberFormat="1" applyFont="1" applyBorder="1" applyAlignment="1" applyProtection="1">
      <alignment vertical="center"/>
      <protection locked="0" hidden="1"/>
    </xf>
    <xf numFmtId="168" fontId="11" fillId="0" borderId="15" xfId="0" applyNumberFormat="1" applyFont="1" applyBorder="1" applyAlignment="1" applyProtection="1">
      <alignment horizontal="right" vertical="center" indent="1"/>
      <protection locked="0" hidden="1"/>
    </xf>
    <xf numFmtId="169" fontId="11" fillId="0" borderId="16" xfId="0" applyNumberFormat="1" applyFont="1" applyBorder="1" applyAlignment="1" applyProtection="1">
      <alignment horizontal="left" vertical="center"/>
      <protection hidden="1"/>
    </xf>
    <xf numFmtId="49" fontId="11" fillId="16" borderId="17" xfId="0" applyNumberFormat="1" applyFont="1" applyFill="1" applyBorder="1" applyAlignment="1" applyProtection="1">
      <alignment horizontal="left" vertical="center"/>
      <protection locked="0" hidden="1"/>
    </xf>
    <xf numFmtId="1" fontId="11" fillId="16" borderId="0" xfId="0" applyNumberFormat="1" applyFont="1" applyFill="1" applyAlignment="1" applyProtection="1">
      <alignment vertical="center"/>
      <protection locked="0" hidden="1"/>
    </xf>
    <xf numFmtId="168" fontId="11" fillId="16" borderId="16" xfId="0" applyNumberFormat="1" applyFont="1" applyFill="1" applyBorder="1" applyAlignment="1" applyProtection="1">
      <alignment horizontal="right" vertical="center" indent="1"/>
      <protection locked="0" hidden="1"/>
    </xf>
    <xf numFmtId="169" fontId="11" fillId="16" borderId="16" xfId="0" applyNumberFormat="1" applyFont="1" applyFill="1" applyBorder="1" applyAlignment="1" applyProtection="1">
      <alignment horizontal="left" vertical="center"/>
      <protection hidden="1"/>
    </xf>
    <xf numFmtId="49" fontId="11" fillId="0" borderId="17" xfId="0" applyNumberFormat="1" applyFont="1" applyBorder="1" applyAlignment="1" applyProtection="1">
      <alignment horizontal="left" vertical="center"/>
      <protection locked="0" hidden="1"/>
    </xf>
    <xf numFmtId="1" fontId="11" fillId="0" borderId="0" xfId="0" applyNumberFormat="1" applyFont="1" applyAlignment="1" applyProtection="1">
      <alignment vertical="center"/>
      <protection locked="0" hidden="1"/>
    </xf>
    <xf numFmtId="168" fontId="11" fillId="0" borderId="16" xfId="0" applyNumberFormat="1" applyFont="1" applyBorder="1" applyAlignment="1" applyProtection="1">
      <alignment horizontal="right" vertical="center" indent="1"/>
      <protection locked="0" hidden="1"/>
    </xf>
    <xf numFmtId="1" fontId="11" fillId="0" borderId="0" xfId="0" applyNumberFormat="1" applyFont="1" applyAlignment="1" applyProtection="1">
      <alignment horizontal="center" vertical="center"/>
      <protection locked="0" hidden="1"/>
    </xf>
    <xf numFmtId="1" fontId="11" fillId="16" borderId="0" xfId="0" applyNumberFormat="1" applyFont="1" applyFill="1" applyAlignment="1" applyProtection="1">
      <alignment horizontal="center" vertical="center"/>
      <protection locked="0" hidden="1"/>
    </xf>
    <xf numFmtId="49" fontId="11" fillId="16" borderId="18" xfId="0" applyNumberFormat="1" applyFont="1" applyFill="1" applyBorder="1" applyAlignment="1" applyProtection="1">
      <alignment horizontal="left" vertical="center"/>
      <protection locked="0" hidden="1"/>
    </xf>
    <xf numFmtId="1" fontId="11" fillId="16" borderId="19" xfId="0" applyNumberFormat="1" applyFont="1" applyFill="1" applyBorder="1" applyAlignment="1" applyProtection="1">
      <alignment horizontal="center" vertical="center"/>
      <protection locked="0" hidden="1"/>
    </xf>
    <xf numFmtId="168" fontId="11" fillId="16" borderId="20" xfId="0" applyNumberFormat="1" applyFont="1" applyFill="1" applyBorder="1" applyAlignment="1" applyProtection="1">
      <alignment horizontal="right" vertical="center" indent="1"/>
      <protection locked="0" hidden="1"/>
    </xf>
    <xf numFmtId="169" fontId="11" fillId="16" borderId="20" xfId="0" applyNumberFormat="1" applyFont="1" applyFill="1" applyBorder="1" applyAlignment="1" applyProtection="1">
      <alignment horizontal="left" vertical="center"/>
      <protection hidden="1"/>
    </xf>
    <xf numFmtId="166" fontId="11" fillId="0" borderId="21" xfId="0" applyNumberFormat="1" applyFont="1" applyBorder="1" applyAlignment="1" applyProtection="1">
      <alignment horizontal="center" vertical="center"/>
      <protection locked="0" hidden="1"/>
    </xf>
    <xf numFmtId="1" fontId="11" fillId="0" borderId="21" xfId="0" applyNumberFormat="1" applyFont="1" applyBorder="1" applyAlignment="1" applyProtection="1">
      <alignment horizontal="center" vertical="center"/>
      <protection locked="0" hidden="1"/>
    </xf>
    <xf numFmtId="1" fontId="11" fillId="0" borderId="21" xfId="0" applyNumberFormat="1" applyFont="1" applyBorder="1" applyAlignment="1" applyProtection="1">
      <alignment horizontal="center" vertical="center"/>
      <protection hidden="1"/>
    </xf>
    <xf numFmtId="166" fontId="11" fillId="16" borderId="11" xfId="0" applyNumberFormat="1" applyFont="1" applyFill="1" applyBorder="1" applyAlignment="1" applyProtection="1">
      <alignment horizontal="center" vertical="center"/>
      <protection locked="0" hidden="1"/>
    </xf>
    <xf numFmtId="1" fontId="11" fillId="16" borderId="11" xfId="0" applyNumberFormat="1" applyFont="1" applyFill="1" applyBorder="1" applyAlignment="1" applyProtection="1">
      <alignment horizontal="center" vertical="center"/>
      <protection locked="0" hidden="1"/>
    </xf>
    <xf numFmtId="1" fontId="11" fillId="16" borderId="11" xfId="0" applyNumberFormat="1" applyFont="1" applyFill="1" applyBorder="1" applyAlignment="1" applyProtection="1">
      <alignment horizontal="center" vertical="center"/>
      <protection hidden="1"/>
    </xf>
    <xf numFmtId="166" fontId="11" fillId="16" borderId="22" xfId="0" applyNumberFormat="1" applyFont="1" applyFill="1" applyBorder="1" applyAlignment="1" applyProtection="1">
      <alignment horizontal="center" vertical="center"/>
      <protection locked="0" hidden="1"/>
    </xf>
    <xf numFmtId="1" fontId="11" fillId="16" borderId="22" xfId="0" applyNumberFormat="1" applyFont="1" applyFill="1" applyBorder="1" applyAlignment="1" applyProtection="1">
      <alignment horizontal="center" vertical="center"/>
      <protection locked="0" hidden="1"/>
    </xf>
    <xf numFmtId="1" fontId="11" fillId="16" borderId="22" xfId="0" applyNumberFormat="1" applyFont="1" applyFill="1" applyBorder="1" applyAlignment="1" applyProtection="1">
      <alignment horizontal="center" vertical="center"/>
      <protection hidden="1"/>
    </xf>
    <xf numFmtId="166" fontId="11" fillId="0" borderId="22" xfId="0" applyNumberFormat="1" applyFont="1" applyBorder="1" applyAlignment="1" applyProtection="1">
      <alignment horizontal="center" vertical="center"/>
      <protection locked="0" hidden="1"/>
    </xf>
    <xf numFmtId="1" fontId="11" fillId="0" borderId="22" xfId="0" applyNumberFormat="1" applyFont="1" applyBorder="1" applyAlignment="1" applyProtection="1">
      <alignment horizontal="center" vertical="center"/>
      <protection locked="0" hidden="1"/>
    </xf>
    <xf numFmtId="1" fontId="11" fillId="0" borderId="22" xfId="0" applyNumberFormat="1" applyFont="1" applyBorder="1" applyAlignment="1" applyProtection="1">
      <alignment horizontal="center" vertical="center"/>
      <protection hidden="1"/>
    </xf>
    <xf numFmtId="0" fontId="11" fillId="0" borderId="0" xfId="0" applyFont="1" applyProtection="1">
      <protection locked="0" hidden="1"/>
    </xf>
    <xf numFmtId="0" fontId="11" fillId="0" borderId="0" xfId="0" applyFont="1" applyAlignment="1" applyProtection="1">
      <alignment vertical="center"/>
      <protection locked="0" hidden="1"/>
    </xf>
    <xf numFmtId="0" fontId="11" fillId="0" borderId="0" xfId="0" applyFont="1" applyAlignment="1">
      <alignment vertical="center"/>
    </xf>
    <xf numFmtId="0" fontId="14" fillId="0" borderId="0" xfId="0" applyFont="1" applyAlignment="1">
      <alignment horizontal="center" vertical="center"/>
    </xf>
    <xf numFmtId="0" fontId="11" fillId="0" borderId="0" xfId="0" applyFont="1" applyAlignment="1" applyProtection="1">
      <alignment vertical="center"/>
      <protection locked="0"/>
    </xf>
    <xf numFmtId="44" fontId="11" fillId="0" borderId="0" xfId="0" applyNumberFormat="1" applyFont="1" applyAlignment="1">
      <alignment horizontal="left" vertical="center"/>
    </xf>
    <xf numFmtId="165" fontId="11" fillId="0" borderId="0" xfId="0" applyNumberFormat="1" applyFont="1" applyAlignment="1">
      <alignment horizontal="left" vertical="center"/>
    </xf>
    <xf numFmtId="14" fontId="11" fillId="0" borderId="12" xfId="0" applyNumberFormat="1" applyFont="1" applyBorder="1" applyAlignment="1" applyProtection="1">
      <alignment horizontal="center" vertical="center"/>
      <protection locked="0"/>
    </xf>
    <xf numFmtId="0" fontId="11" fillId="0" borderId="10" xfId="0" applyFont="1" applyBorder="1" applyAlignment="1" applyProtection="1">
      <alignment horizontal="center" vertical="center"/>
      <protection locked="0"/>
    </xf>
    <xf numFmtId="14" fontId="11" fillId="0" borderId="23" xfId="0" applyNumberFormat="1" applyFont="1" applyBorder="1" applyAlignment="1" applyProtection="1">
      <alignment horizontal="center" vertical="center"/>
      <protection locked="0"/>
    </xf>
    <xf numFmtId="0" fontId="15" fillId="0" borderId="0" xfId="0" applyFont="1" applyAlignment="1">
      <alignment vertical="center"/>
    </xf>
    <xf numFmtId="0" fontId="8" fillId="0" borderId="0" xfId="0" applyFont="1" applyAlignment="1">
      <alignment vertical="center"/>
    </xf>
    <xf numFmtId="0" fontId="0" fillId="0" borderId="0" xfId="0" applyAlignment="1">
      <alignment horizontal="center" vertical="center"/>
    </xf>
    <xf numFmtId="0" fontId="16" fillId="0" borderId="0" xfId="0" applyFont="1" applyAlignment="1">
      <alignment vertical="center"/>
    </xf>
    <xf numFmtId="167" fontId="6" fillId="0" borderId="0" xfId="0" applyNumberFormat="1" applyFont="1" applyAlignment="1" applyProtection="1">
      <alignment horizontal="left" vertical="center" shrinkToFit="1"/>
      <protection locked="0"/>
    </xf>
    <xf numFmtId="49" fontId="6" fillId="0" borderId="0" xfId="0" applyNumberFormat="1" applyFont="1" applyAlignment="1" applyProtection="1">
      <alignment horizontal="left" vertical="center"/>
      <protection locked="0"/>
    </xf>
    <xf numFmtId="1" fontId="11" fillId="16" borderId="19" xfId="0" applyNumberFormat="1" applyFont="1" applyFill="1" applyBorder="1" applyAlignment="1" applyProtection="1">
      <alignment vertical="center"/>
      <protection locked="0" hidden="1"/>
    </xf>
    <xf numFmtId="0" fontId="13" fillId="0" borderId="0" xfId="0" applyFont="1"/>
    <xf numFmtId="0" fontId="9" fillId="0" borderId="0" xfId="0" applyFont="1"/>
    <xf numFmtId="0" fontId="0" fillId="17" borderId="0" xfId="0" applyFill="1"/>
    <xf numFmtId="0" fontId="0" fillId="17" borderId="0" xfId="0" applyFill="1" applyAlignment="1">
      <alignment vertical="center"/>
    </xf>
    <xf numFmtId="0" fontId="9" fillId="17" borderId="0" xfId="0" applyFont="1" applyFill="1" applyAlignment="1">
      <alignment vertical="center"/>
    </xf>
    <xf numFmtId="0" fontId="18" fillId="17" borderId="0" xfId="0" applyFont="1" applyFill="1" applyAlignment="1">
      <alignment vertical="center"/>
    </xf>
    <xf numFmtId="0" fontId="11" fillId="17" borderId="0" xfId="0" applyFont="1" applyFill="1" applyAlignment="1">
      <alignment vertical="center"/>
    </xf>
    <xf numFmtId="0" fontId="11" fillId="17" borderId="0" xfId="0" applyFont="1" applyFill="1" applyAlignment="1">
      <alignment horizontal="center" vertical="center"/>
    </xf>
    <xf numFmtId="0" fontId="14" fillId="17" borderId="0" xfId="0" applyFont="1" applyFill="1" applyAlignment="1">
      <alignment horizontal="right" vertical="center"/>
    </xf>
    <xf numFmtId="0" fontId="12" fillId="17" borderId="0" xfId="34" applyFill="1" applyAlignment="1" applyProtection="1">
      <alignment vertical="center"/>
    </xf>
    <xf numFmtId="0" fontId="0" fillId="18" borderId="0" xfId="0" applyFill="1"/>
    <xf numFmtId="0" fontId="0" fillId="18" borderId="0" xfId="0" applyFill="1" applyProtection="1">
      <protection locked="0" hidden="1"/>
    </xf>
    <xf numFmtId="0" fontId="12" fillId="18" borderId="0" xfId="34" applyFill="1" applyAlignment="1" applyProtection="1"/>
    <xf numFmtId="0" fontId="40" fillId="18" borderId="0" xfId="0" applyFont="1" applyFill="1" applyAlignment="1">
      <alignment vertical="center"/>
    </xf>
    <xf numFmtId="0" fontId="14" fillId="17" borderId="12" xfId="0" applyFont="1" applyFill="1" applyBorder="1" applyAlignment="1">
      <alignment horizontal="center" vertical="center"/>
    </xf>
    <xf numFmtId="0" fontId="14" fillId="17" borderId="10" xfId="0" applyFont="1" applyFill="1" applyBorder="1" applyAlignment="1">
      <alignment horizontal="center" vertical="center"/>
    </xf>
    <xf numFmtId="0" fontId="11" fillId="17" borderId="23" xfId="0" applyFont="1" applyFill="1" applyBorder="1" applyAlignment="1">
      <alignment horizontal="center" vertical="center" wrapText="1"/>
    </xf>
    <xf numFmtId="0" fontId="11" fillId="17" borderId="10" xfId="0" applyFont="1" applyFill="1" applyBorder="1" applyAlignment="1">
      <alignment horizontal="center" vertical="center" wrapText="1"/>
    </xf>
    <xf numFmtId="0" fontId="11" fillId="17" borderId="12" xfId="0" applyFont="1" applyFill="1" applyBorder="1" applyAlignment="1">
      <alignment horizontal="center" vertical="center" wrapText="1"/>
    </xf>
    <xf numFmtId="0" fontId="1" fillId="0" borderId="0" xfId="49"/>
    <xf numFmtId="164" fontId="12" fillId="17" borderId="0" xfId="34" applyNumberFormat="1" applyFill="1" applyAlignment="1" applyProtection="1">
      <alignment horizontal="center" vertical="center"/>
      <protection locked="0"/>
    </xf>
    <xf numFmtId="0" fontId="37" fillId="20" borderId="0" xfId="0" applyFont="1" applyFill="1" applyAlignment="1">
      <alignment horizontal="center" vertical="center" wrapText="1"/>
    </xf>
    <xf numFmtId="0" fontId="14" fillId="17" borderId="21" xfId="0" applyFont="1" applyFill="1" applyBorder="1" applyAlignment="1">
      <alignment horizontal="center" vertical="center"/>
    </xf>
    <xf numFmtId="0" fontId="14" fillId="17" borderId="11" xfId="0" applyFont="1" applyFill="1" applyBorder="1" applyAlignment="1">
      <alignment horizontal="center" vertical="center"/>
    </xf>
    <xf numFmtId="0" fontId="14" fillId="17" borderId="12" xfId="0" applyFont="1" applyFill="1" applyBorder="1" applyAlignment="1">
      <alignment horizontal="center"/>
    </xf>
    <xf numFmtId="0" fontId="14" fillId="17" borderId="24" xfId="0" applyFont="1" applyFill="1" applyBorder="1" applyAlignment="1">
      <alignment horizontal="center"/>
    </xf>
    <xf numFmtId="0" fontId="14" fillId="17" borderId="23" xfId="0" applyFont="1" applyFill="1" applyBorder="1" applyAlignment="1">
      <alignment horizontal="center"/>
    </xf>
    <xf numFmtId="0" fontId="0" fillId="0" borderId="0" xfId="0" applyProtection="1">
      <protection locked="0"/>
    </xf>
    <xf numFmtId="0" fontId="6" fillId="0" borderId="0" xfId="0" applyFont="1" applyAlignment="1" applyProtection="1">
      <alignment horizontal="left"/>
      <protection locked="0"/>
    </xf>
    <xf numFmtId="0" fontId="7" fillId="0" borderId="0" xfId="0" applyFont="1" applyAlignment="1">
      <alignment horizontal="right"/>
    </xf>
    <xf numFmtId="0" fontId="0" fillId="0" borderId="0" xfId="0" applyAlignment="1" applyProtection="1">
      <alignment horizontal="left"/>
      <protection locked="0"/>
    </xf>
    <xf numFmtId="0" fontId="11" fillId="0" borderId="12" xfId="0" applyFont="1" applyBorder="1" applyAlignment="1" applyProtection="1">
      <alignment horizontal="center" vertical="center"/>
      <protection locked="0"/>
    </xf>
    <xf numFmtId="0" fontId="11" fillId="0" borderId="23" xfId="0" applyFont="1" applyBorder="1" applyAlignment="1" applyProtection="1">
      <alignment horizontal="center" vertical="center"/>
      <protection locked="0"/>
    </xf>
    <xf numFmtId="0" fontId="11" fillId="0" borderId="17" xfId="0" applyFont="1" applyBorder="1" applyAlignment="1" applyProtection="1">
      <alignment horizontal="left" vertical="center"/>
      <protection locked="0" hidden="1"/>
    </xf>
    <xf numFmtId="0" fontId="11" fillId="0" borderId="0" xfId="0" applyFont="1" applyAlignment="1" applyProtection="1">
      <alignment horizontal="left" vertical="center"/>
      <protection locked="0" hidden="1"/>
    </xf>
    <xf numFmtId="0" fontId="11" fillId="0" borderId="16" xfId="0" applyFont="1" applyBorder="1" applyAlignment="1" applyProtection="1">
      <alignment horizontal="left" vertical="center"/>
      <protection locked="0" hidden="1"/>
    </xf>
    <xf numFmtId="0" fontId="36" fillId="0" borderId="0" xfId="0" applyFont="1" applyAlignment="1" applyProtection="1">
      <alignment horizontal="right" vertical="center"/>
      <protection locked="0"/>
    </xf>
    <xf numFmtId="0" fontId="14" fillId="17" borderId="12" xfId="0" applyFont="1" applyFill="1" applyBorder="1" applyAlignment="1">
      <alignment horizontal="center" vertical="center"/>
    </xf>
    <xf numFmtId="0" fontId="14" fillId="17" borderId="24" xfId="0" applyFont="1" applyFill="1" applyBorder="1" applyAlignment="1">
      <alignment horizontal="center" vertical="center"/>
    </xf>
    <xf numFmtId="14" fontId="11" fillId="0" borderId="12" xfId="0" applyNumberFormat="1" applyFont="1" applyBorder="1" applyAlignment="1" applyProtection="1">
      <alignment horizontal="center" vertical="center"/>
      <protection locked="0"/>
    </xf>
    <xf numFmtId="14" fontId="11" fillId="0" borderId="24" xfId="0" applyNumberFormat="1" applyFont="1" applyBorder="1" applyAlignment="1" applyProtection="1">
      <alignment horizontal="center" vertical="center"/>
      <protection locked="0"/>
    </xf>
    <xf numFmtId="0" fontId="11" fillId="16" borderId="18" xfId="0" applyFont="1" applyFill="1" applyBorder="1" applyAlignment="1" applyProtection="1">
      <alignment horizontal="left" vertical="center"/>
      <protection locked="0" hidden="1"/>
    </xf>
    <xf numFmtId="0" fontId="11" fillId="16" borderId="19" xfId="0" applyFont="1" applyFill="1" applyBorder="1" applyAlignment="1" applyProtection="1">
      <alignment horizontal="left" vertical="center"/>
      <protection locked="0" hidden="1"/>
    </xf>
    <xf numFmtId="0" fontId="11" fillId="16" borderId="20" xfId="0" applyFont="1" applyFill="1" applyBorder="1" applyAlignment="1" applyProtection="1">
      <alignment horizontal="left" vertical="center"/>
      <protection locked="0" hidden="1"/>
    </xf>
    <xf numFmtId="0" fontId="11" fillId="16" borderId="17" xfId="0" applyFont="1" applyFill="1" applyBorder="1" applyAlignment="1" applyProtection="1">
      <alignment horizontal="left" vertical="center"/>
      <protection locked="0" hidden="1"/>
    </xf>
    <xf numFmtId="0" fontId="11" fillId="16" borderId="0" xfId="0" applyFont="1" applyFill="1" applyAlignment="1" applyProtection="1">
      <alignment horizontal="left" vertical="center"/>
      <protection locked="0" hidden="1"/>
    </xf>
    <xf numFmtId="0" fontId="11" fillId="16" borderId="16" xfId="0" applyFont="1" applyFill="1" applyBorder="1" applyAlignment="1" applyProtection="1">
      <alignment horizontal="left" vertical="center"/>
      <protection locked="0" hidden="1"/>
    </xf>
    <xf numFmtId="0" fontId="11" fillId="0" borderId="13" xfId="0" applyFont="1" applyBorder="1" applyAlignment="1" applyProtection="1">
      <alignment horizontal="left" vertical="center"/>
      <protection locked="0" hidden="1"/>
    </xf>
    <xf numFmtId="0" fontId="11" fillId="0" borderId="14" xfId="0" applyFont="1" applyBorder="1" applyAlignment="1" applyProtection="1">
      <alignment horizontal="left" vertical="center"/>
      <protection locked="0" hidden="1"/>
    </xf>
    <xf numFmtId="0" fontId="11" fillId="0" borderId="15" xfId="0" applyFont="1" applyBorder="1" applyAlignment="1" applyProtection="1">
      <alignment horizontal="left" vertical="center"/>
      <protection locked="0" hidden="1"/>
    </xf>
    <xf numFmtId="0" fontId="7" fillId="17" borderId="0" xfId="0" applyFont="1" applyFill="1" applyAlignment="1">
      <alignment horizontal="center" vertical="center"/>
    </xf>
    <xf numFmtId="0" fontId="9" fillId="19" borderId="0" xfId="0" applyFont="1" applyFill="1" applyAlignment="1" applyProtection="1">
      <alignment horizontal="center" vertical="center"/>
      <protection locked="0"/>
    </xf>
    <xf numFmtId="0" fontId="17" fillId="16" borderId="0" xfId="0" applyFont="1" applyFill="1" applyAlignment="1">
      <alignment horizontal="center"/>
    </xf>
    <xf numFmtId="0" fontId="16" fillId="16" borderId="0" xfId="0" applyFont="1" applyFill="1" applyAlignment="1">
      <alignment horizontal="center"/>
    </xf>
    <xf numFmtId="0" fontId="0" fillId="0" borderId="0" xfId="0" applyAlignment="1" applyProtection="1">
      <alignment horizontal="right" vertical="center"/>
      <protection locked="0" hidden="1"/>
    </xf>
    <xf numFmtId="0" fontId="0" fillId="0" borderId="25" xfId="0" applyBorder="1" applyAlignment="1" applyProtection="1">
      <alignment horizontal="left" vertical="top" wrapText="1"/>
      <protection locked="0" hidden="1"/>
    </xf>
    <xf numFmtId="0" fontId="0" fillId="0" borderId="26" xfId="0" applyBorder="1" applyAlignment="1" applyProtection="1">
      <alignment horizontal="left" vertical="top" wrapText="1"/>
      <protection locked="0" hidden="1"/>
    </xf>
    <xf numFmtId="0" fontId="0" fillId="0" borderId="27" xfId="0" applyBorder="1" applyAlignment="1" applyProtection="1">
      <alignment horizontal="left" vertical="top" wrapText="1"/>
      <protection locked="0" hidden="1"/>
    </xf>
    <xf numFmtId="0" fontId="0" fillId="0" borderId="28" xfId="0" applyBorder="1" applyAlignment="1" applyProtection="1">
      <alignment horizontal="left" vertical="top" wrapText="1"/>
      <protection locked="0" hidden="1"/>
    </xf>
    <xf numFmtId="0" fontId="0" fillId="0" borderId="0" xfId="0" applyAlignment="1" applyProtection="1">
      <alignment horizontal="left" vertical="top" wrapText="1"/>
      <protection locked="0" hidden="1"/>
    </xf>
    <xf numFmtId="0" fontId="0" fillId="0" borderId="29" xfId="0" applyBorder="1" applyAlignment="1" applyProtection="1">
      <alignment horizontal="left" vertical="top" wrapText="1"/>
      <protection locked="0" hidden="1"/>
    </xf>
    <xf numFmtId="0" fontId="0" fillId="0" borderId="30" xfId="0" applyBorder="1" applyAlignment="1" applyProtection="1">
      <alignment horizontal="left" vertical="top" wrapText="1"/>
      <protection locked="0" hidden="1"/>
    </xf>
    <xf numFmtId="0" fontId="0" fillId="0" borderId="31" xfId="0" applyBorder="1" applyAlignment="1" applyProtection="1">
      <alignment horizontal="left" vertical="top" wrapText="1"/>
      <protection locked="0" hidden="1"/>
    </xf>
    <xf numFmtId="0" fontId="0" fillId="0" borderId="32" xfId="0" applyBorder="1" applyAlignment="1" applyProtection="1">
      <alignment horizontal="left" vertical="top" wrapText="1"/>
      <protection locked="0" hidden="1"/>
    </xf>
    <xf numFmtId="49" fontId="11" fillId="0" borderId="12" xfId="0" applyNumberFormat="1" applyFont="1" applyBorder="1" applyAlignment="1" applyProtection="1">
      <alignment horizontal="center" vertical="center"/>
      <protection locked="0"/>
    </xf>
    <xf numFmtId="49" fontId="11" fillId="0" borderId="23" xfId="0" applyNumberFormat="1" applyFont="1" applyBorder="1" applyAlignment="1" applyProtection="1">
      <alignment horizontal="center" vertical="center"/>
      <protection locked="0"/>
    </xf>
    <xf numFmtId="0" fontId="14" fillId="17" borderId="23" xfId="0" applyFont="1" applyFill="1" applyBorder="1" applyAlignment="1">
      <alignment horizontal="center" vertical="center"/>
    </xf>
  </cellXfs>
  <cellStyles count="5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Hyperlink 2" xfId="45" xr:uid="{00000000-0005-0000-0000-000022000000}"/>
    <cellStyle name="Input" xfId="35" builtinId="20" customBuiltin="1"/>
    <cellStyle name="Linked Cell" xfId="36" builtinId="24" customBuiltin="1"/>
    <cellStyle name="Neutral" xfId="37" builtinId="28" customBuiltin="1"/>
    <cellStyle name="Normal" xfId="0" builtinId="0"/>
    <cellStyle name="Normal 2" xfId="43" xr:uid="{00000000-0005-0000-0000-000027000000}"/>
    <cellStyle name="Normal 3" xfId="44" xr:uid="{00000000-0005-0000-0000-000028000000}"/>
    <cellStyle name="Normal 4" xfId="46" xr:uid="{00000000-0005-0000-0000-000029000000}"/>
    <cellStyle name="Normal 5" xfId="47" xr:uid="{00000000-0005-0000-0000-00002A000000}"/>
    <cellStyle name="Normal 6" xfId="48" xr:uid="{9A975FF5-9816-4112-9D70-B0B02DC9F9AC}"/>
    <cellStyle name="Normal 7" xfId="49" xr:uid="{A2DEBE0B-2635-44FE-AE76-B6589DF0E6F8}"/>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fmlaLink="oknTaxable_1" lockText="1" noThreeD="1"/>
</file>

<file path=xl/ctrlProps/ctrlProp2.xml><?xml version="1.0" encoding="utf-8"?>
<formControlPr xmlns="http://schemas.microsoft.com/office/spreadsheetml/2009/9/main" objectType="CheckBox" fmlaLink="oknTaxable_2" lockText="1" noThreeD="1"/>
</file>

<file path=xl/ctrlProps/ctrlProp3.xml><?xml version="1.0" encoding="utf-8"?>
<formControlPr xmlns="http://schemas.microsoft.com/office/spreadsheetml/2009/9/main" objectType="CheckBox" fmlaLink="oknTaxable_3" lockText="1" noThreeD="1"/>
</file>

<file path=xl/ctrlProps/ctrlProp4.xml><?xml version="1.0" encoding="utf-8"?>
<formControlPr xmlns="http://schemas.microsoft.com/office/spreadsheetml/2009/9/main" objectType="CheckBox" fmlaLink="oknTaxable_4" lockText="1" noThreeD="1"/>
</file>

<file path=xl/ctrlProps/ctrlProp5.xml><?xml version="1.0" encoding="utf-8"?>
<formControlPr xmlns="http://schemas.microsoft.com/office/spreadsheetml/2009/9/main" objectType="CheckBox" fmlaLink="oknTaxable_5" lockText="1" noThreeD="1"/>
</file>

<file path=xl/ctrlProps/ctrlProp6.xml><?xml version="1.0" encoding="utf-8"?>
<formControlPr xmlns="http://schemas.microsoft.com/office/spreadsheetml/2009/9/main" objectType="CheckBox" fmlaLink="oknTaxable_6" lockText="1" noThreeD="1"/>
</file>

<file path=xl/drawings/_rels/drawing1.xml.rels><?xml version="1.0" encoding="UTF-8" standalone="yes"?>
<Relationships xmlns="http://schemas.openxmlformats.org/package/2006/relationships"><Relationship Id="rId3" Type="http://schemas.openxmlformats.org/officeDocument/2006/relationships/hyperlink" Target="https://www.boostexcel.com/template/backorder2.html" TargetMode="External"/><Relationship Id="rId2" Type="http://schemas.openxmlformats.org/officeDocument/2006/relationships/image" Target="../media/image1.png"/><Relationship Id="rId1" Type="http://schemas.openxmlformats.org/officeDocument/2006/relationships/hyperlink" Target="https://www.invoicingtemplate.com/#create-invoice" TargetMode="External"/><Relationship Id="rId5" Type="http://schemas.openxmlformats.org/officeDocument/2006/relationships/image" Target="../media/image2.png"/><Relationship Id="rId4" Type="http://schemas.openxmlformats.org/officeDocument/2006/relationships/hyperlink" Target="https://uniformsoftware.com/template/backorder2.html" TargetMode="External"/></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4</xdr:col>
      <xdr:colOff>38099</xdr:colOff>
      <xdr:row>6</xdr:row>
      <xdr:rowOff>47626</xdr:rowOff>
    </xdr:from>
    <xdr:to>
      <xdr:col>14</xdr:col>
      <xdr:colOff>1523999</xdr:colOff>
      <xdr:row>6</xdr:row>
      <xdr:rowOff>66676</xdr:rowOff>
    </xdr:to>
    <xdr:sp macro="" textlink="">
      <xdr:nvSpPr>
        <xdr:cNvPr id="1162" name="oknWidget_1">
          <a:extLst>
            <a:ext uri="{FF2B5EF4-FFF2-40B4-BE49-F238E27FC236}">
              <a16:creationId xmlns:a16="http://schemas.microsoft.com/office/drawing/2014/main" id="{00000000-0008-0000-0000-00008A040000}"/>
            </a:ext>
          </a:extLst>
        </xdr:cNvPr>
        <xdr:cNvSpPr>
          <a:spLocks noChangeShapeType="1"/>
        </xdr:cNvSpPr>
      </xdr:nvSpPr>
      <xdr:spPr bwMode="auto">
        <a:xfrm flipV="1">
          <a:off x="1285874" y="1866901"/>
          <a:ext cx="9039225" cy="19050"/>
        </a:xfrm>
        <a:prstGeom prst="line">
          <a:avLst/>
        </a:prstGeom>
        <a:noFill/>
        <a:ln w="76200" cmpd="tri">
          <a:solidFill>
            <a:schemeClr val="accent6">
              <a:lumMod val="20000"/>
              <a:lumOff val="80000"/>
            </a:schemeClr>
          </a:solidFill>
          <a:round/>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xdr:from>
          <xdr:col>1</xdr:col>
          <xdr:colOff>257176</xdr:colOff>
          <xdr:row>20</xdr:row>
          <xdr:rowOff>9524</xdr:rowOff>
        </xdr:from>
        <xdr:to>
          <xdr:col>1</xdr:col>
          <xdr:colOff>466725</xdr:colOff>
          <xdr:row>32</xdr:row>
          <xdr:rowOff>57149</xdr:rowOff>
        </xdr:to>
        <xdr:grpSp>
          <xdr:nvGrpSpPr>
            <xdr:cNvPr id="29" name="oknWidget_taxablegroup">
              <a:extLst>
                <a:ext uri="{FF2B5EF4-FFF2-40B4-BE49-F238E27FC236}">
                  <a16:creationId xmlns:a16="http://schemas.microsoft.com/office/drawing/2014/main" id="{00000000-0008-0000-0000-00001D000000}"/>
                </a:ext>
              </a:extLst>
            </xdr:cNvPr>
            <xdr:cNvGrpSpPr/>
          </xdr:nvGrpSpPr>
          <xdr:grpSpPr>
            <a:xfrm>
              <a:off x="876301" y="4429124"/>
              <a:ext cx="209549" cy="1304925"/>
              <a:chOff x="876301" y="4457699"/>
              <a:chExt cx="209549" cy="1304925"/>
            </a:xfrm>
          </xdr:grpSpPr>
          <xdr:sp macro="" textlink="">
            <xdr:nvSpPr>
              <xdr:cNvPr id="1145" name="oknWidget_taxable1" hidden="1">
                <a:extLst>
                  <a:ext uri="{63B3BB69-23CF-44E3-9099-C40C66FF867C}">
                    <a14:compatExt spid="_x0000_s1145"/>
                  </a:ext>
                  <a:ext uri="{FF2B5EF4-FFF2-40B4-BE49-F238E27FC236}">
                    <a16:creationId xmlns:a16="http://schemas.microsoft.com/office/drawing/2014/main" id="{00000000-0008-0000-0000-000079040000}"/>
                  </a:ext>
                </a:extLst>
              </xdr:cNvPr>
              <xdr:cNvSpPr/>
            </xdr:nvSpPr>
            <xdr:spPr bwMode="auto">
              <a:xfrm>
                <a:off x="876301" y="4457699"/>
                <a:ext cx="209549" cy="2571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46" name="oknWidget_taxable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876301" y="4667249"/>
                <a:ext cx="209549" cy="2571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47" name="oknWidget_taxable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876301" y="4876799"/>
                <a:ext cx="209549" cy="2571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48" name="oknWidget_taxable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876301" y="5086349"/>
                <a:ext cx="209549" cy="2571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49" name="oknWidget_taxable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876301" y="5295899"/>
                <a:ext cx="209549" cy="2571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sp macro="" textlink="">
            <xdr:nvSpPr>
              <xdr:cNvPr id="1150" name="oknWidget_taxable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876301" y="5505449"/>
                <a:ext cx="209549" cy="257175"/>
              </a:xfrm>
              <a:prstGeom prst="rect">
                <a:avLst/>
              </a:prstGeom>
              <a:noFill/>
              <a:ln>
                <a:noFill/>
              </a:ln>
              <a:extLst>
                <a:ext uri="{909E8E84-426E-40DD-AFC4-6F175D3DCCD1}">
                  <a14:hiddenFill>
                    <a:solidFill>
                      <a:srgbClr val="000000" mc:Ignorable="a14" a14:legacySpreadsheetColorIndex="64"/>
                    </a:solidFill>
                  </a14:hiddenFill>
                </a:ext>
                <a:ext uri="{91240B29-F687-4F45-9708-019B960494DF}">
                  <a14:hiddenLine w="1">
                    <a:solidFill>
                      <a:srgbClr val="FFFFFF" mc:Ignorable="a14" a14:legacySpreadsheetColorIndex="65"/>
                    </a:solidFill>
                    <a:miter lim="800000"/>
                    <a:headEnd/>
                    <a:tailEnd/>
                  </a14:hiddenLine>
                </a:ext>
              </a:extLst>
            </xdr:spPr>
          </xdr:sp>
        </xdr:grpSp>
        <xdr:clientData/>
      </xdr:twoCellAnchor>
    </mc:Choice>
    <mc:Fallback/>
  </mc:AlternateContent>
  <xdr:twoCellAnchor editAs="oneCell">
    <xdr:from>
      <xdr:col>16</xdr:col>
      <xdr:colOff>0</xdr:colOff>
      <xdr:row>2</xdr:row>
      <xdr:rowOff>0</xdr:rowOff>
    </xdr:from>
    <xdr:to>
      <xdr:col>24</xdr:col>
      <xdr:colOff>562686</xdr:colOff>
      <xdr:row>14</xdr:row>
      <xdr:rowOff>114663</xdr:rowOff>
    </xdr:to>
    <xdr:pic>
      <xdr:nvPicPr>
        <xdr:cNvPr id="56" name="oknQuickStart">
          <a:hlinkClick xmlns:r="http://schemas.openxmlformats.org/officeDocument/2006/relationships" r:id="rId1"/>
          <a:extLst>
            <a:ext uri="{FF2B5EF4-FFF2-40B4-BE49-F238E27FC236}">
              <a16:creationId xmlns:a16="http://schemas.microsoft.com/office/drawing/2014/main" id="{00000000-0008-0000-0000-000038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0382250" y="771525"/>
          <a:ext cx="5096586" cy="2600688"/>
        </a:xfrm>
        <a:prstGeom prst="rect">
          <a:avLst/>
        </a:prstGeom>
      </xdr:spPr>
    </xdr:pic>
    <xdr:clientData/>
  </xdr:twoCellAnchor>
  <xdr:oneCellAnchor>
    <xdr:from>
      <xdr:col>6</xdr:col>
      <xdr:colOff>19050</xdr:colOff>
      <xdr:row>8</xdr:row>
      <xdr:rowOff>28575</xdr:rowOff>
    </xdr:from>
    <xdr:ext cx="142875"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2143125" y="2286000"/>
          <a:ext cx="1428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ID</a:t>
          </a:r>
        </a:p>
      </xdr:txBody>
    </xdr:sp>
    <xdr:clientData fPrintsWithSheet="0"/>
  </xdr:oneCellAnchor>
  <xdr:oneCellAnchor>
    <xdr:from>
      <xdr:col>5</xdr:col>
      <xdr:colOff>19050</xdr:colOff>
      <xdr:row>9</xdr:row>
      <xdr:rowOff>19050</xdr:rowOff>
    </xdr:from>
    <xdr:ext cx="676275"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1304925" y="2447925"/>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5</xdr:col>
      <xdr:colOff>19050</xdr:colOff>
      <xdr:row>10</xdr:row>
      <xdr:rowOff>9525</xdr:rowOff>
    </xdr:from>
    <xdr:ext cx="676275" cy="264560"/>
    <xdr:sp macro="" textlink="">
      <xdr:nvSpPr>
        <xdr:cNvPr id="1126" name="TextBox 1125">
          <a:extLst>
            <a:ext uri="{FF2B5EF4-FFF2-40B4-BE49-F238E27FC236}">
              <a16:creationId xmlns:a16="http://schemas.microsoft.com/office/drawing/2014/main" id="{00000000-0008-0000-0000-000066040000}"/>
            </a:ext>
          </a:extLst>
        </xdr:cNvPr>
        <xdr:cNvSpPr txBox="1"/>
      </xdr:nvSpPr>
      <xdr:spPr>
        <a:xfrm>
          <a:off x="1304925" y="26098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5</xdr:col>
      <xdr:colOff>19050</xdr:colOff>
      <xdr:row>11</xdr:row>
      <xdr:rowOff>9525</xdr:rowOff>
    </xdr:from>
    <xdr:ext cx="676275" cy="264560"/>
    <xdr:sp macro="" textlink="">
      <xdr:nvSpPr>
        <xdr:cNvPr id="1127" name="TextBox 1126">
          <a:extLst>
            <a:ext uri="{FF2B5EF4-FFF2-40B4-BE49-F238E27FC236}">
              <a16:creationId xmlns:a16="http://schemas.microsoft.com/office/drawing/2014/main" id="{00000000-0008-0000-0000-000067040000}"/>
            </a:ext>
          </a:extLst>
        </xdr:cNvPr>
        <xdr:cNvSpPr txBox="1"/>
      </xdr:nvSpPr>
      <xdr:spPr>
        <a:xfrm>
          <a:off x="1304925" y="27813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5</xdr:col>
      <xdr:colOff>19050</xdr:colOff>
      <xdr:row>12</xdr:row>
      <xdr:rowOff>9525</xdr:rowOff>
    </xdr:from>
    <xdr:ext cx="676275" cy="264560"/>
    <xdr:sp macro="" textlink="">
      <xdr:nvSpPr>
        <xdr:cNvPr id="1128" name="TextBox 1127">
          <a:extLst>
            <a:ext uri="{FF2B5EF4-FFF2-40B4-BE49-F238E27FC236}">
              <a16:creationId xmlns:a16="http://schemas.microsoft.com/office/drawing/2014/main" id="{00000000-0008-0000-0000-000068040000}"/>
            </a:ext>
          </a:extLst>
        </xdr:cNvPr>
        <xdr:cNvSpPr txBox="1"/>
      </xdr:nvSpPr>
      <xdr:spPr>
        <a:xfrm>
          <a:off x="1304925" y="295275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5</xdr:col>
      <xdr:colOff>19050</xdr:colOff>
      <xdr:row>13</xdr:row>
      <xdr:rowOff>9525</xdr:rowOff>
    </xdr:from>
    <xdr:ext cx="676275" cy="264560"/>
    <xdr:sp macro="" textlink="">
      <xdr:nvSpPr>
        <xdr:cNvPr id="1129" name="TextBox 1128">
          <a:extLst>
            <a:ext uri="{FF2B5EF4-FFF2-40B4-BE49-F238E27FC236}">
              <a16:creationId xmlns:a16="http://schemas.microsoft.com/office/drawing/2014/main" id="{00000000-0008-0000-0000-000069040000}"/>
            </a:ext>
          </a:extLst>
        </xdr:cNvPr>
        <xdr:cNvSpPr txBox="1"/>
      </xdr:nvSpPr>
      <xdr:spPr>
        <a:xfrm>
          <a:off x="1304925" y="3124200"/>
          <a:ext cx="67627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Phone</a:t>
          </a:r>
        </a:p>
      </xdr:txBody>
    </xdr:sp>
    <xdr:clientData fPrintsWithSheet="0"/>
  </xdr:oneCellAnchor>
  <xdr:oneCellAnchor>
    <xdr:from>
      <xdr:col>10</xdr:col>
      <xdr:colOff>495300</xdr:colOff>
      <xdr:row>9</xdr:row>
      <xdr:rowOff>9525</xdr:rowOff>
    </xdr:from>
    <xdr:ext cx="685800" cy="264560"/>
    <xdr:sp macro="" textlink="">
      <xdr:nvSpPr>
        <xdr:cNvPr id="1130" name="TextBox 1129">
          <a:extLst>
            <a:ext uri="{FF2B5EF4-FFF2-40B4-BE49-F238E27FC236}">
              <a16:creationId xmlns:a16="http://schemas.microsoft.com/office/drawing/2014/main" id="{00000000-0008-0000-0000-00006A040000}"/>
            </a:ext>
          </a:extLst>
        </xdr:cNvPr>
        <xdr:cNvSpPr txBox="1"/>
      </xdr:nvSpPr>
      <xdr:spPr>
        <a:xfrm>
          <a:off x="5905500" y="243840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Name</a:t>
          </a:r>
        </a:p>
      </xdr:txBody>
    </xdr:sp>
    <xdr:clientData fPrintsWithSheet="0"/>
  </xdr:oneCellAnchor>
  <xdr:oneCellAnchor>
    <xdr:from>
      <xdr:col>10</xdr:col>
      <xdr:colOff>466725</xdr:colOff>
      <xdr:row>10</xdr:row>
      <xdr:rowOff>19050</xdr:rowOff>
    </xdr:from>
    <xdr:ext cx="685800"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5876925" y="26193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Address</a:t>
          </a:r>
        </a:p>
      </xdr:txBody>
    </xdr:sp>
    <xdr:clientData fPrintsWithSheet="0"/>
  </xdr:oneCellAnchor>
  <xdr:oneCellAnchor>
    <xdr:from>
      <xdr:col>10</xdr:col>
      <xdr:colOff>476250</xdr:colOff>
      <xdr:row>11</xdr:row>
      <xdr:rowOff>19050</xdr:rowOff>
    </xdr:from>
    <xdr:ext cx="685800"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5886450" y="279082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City, ST ZIP</a:t>
          </a:r>
        </a:p>
      </xdr:txBody>
    </xdr:sp>
    <xdr:clientData fPrintsWithSheet="0"/>
  </xdr:oneCellAnchor>
  <xdr:oneCellAnchor>
    <xdr:from>
      <xdr:col>10</xdr:col>
      <xdr:colOff>438150</xdr:colOff>
      <xdr:row>12</xdr:row>
      <xdr:rowOff>9525</xdr:rowOff>
    </xdr:from>
    <xdr:ext cx="685800"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5848350" y="2952750"/>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Country</a:t>
          </a:r>
        </a:p>
      </xdr:txBody>
    </xdr:sp>
    <xdr:clientData fPrintsWithSheet="0"/>
  </xdr:oneCellAnchor>
  <xdr:oneCellAnchor>
    <xdr:from>
      <xdr:col>10</xdr:col>
      <xdr:colOff>485775</xdr:colOff>
      <xdr:row>12</xdr:row>
      <xdr:rowOff>200025</xdr:rowOff>
    </xdr:from>
    <xdr:ext cx="685800" cy="264560"/>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5895975" y="3114675"/>
          <a:ext cx="685800"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vert="horz" lIns="0" tIns="0" rIns="0" bIns="0" rtlCol="0" anchor="ctr">
          <a:noAutofit/>
        </a:bodyPr>
        <a:lstStyle/>
        <a:p>
          <a:pPr algn="r"/>
          <a:r>
            <a:rPr lang="en-US" sz="1000">
              <a:solidFill>
                <a:srgbClr val="828282"/>
              </a:solidFill>
            </a:rPr>
            <a:t>Contact</a:t>
          </a:r>
        </a:p>
      </xdr:txBody>
    </xdr:sp>
    <xdr:clientData fPrintsWithSheet="0"/>
  </xdr:oneCellAnchor>
  <xdr:twoCellAnchor>
    <xdr:from>
      <xdr:col>16</xdr:col>
      <xdr:colOff>69850</xdr:colOff>
      <xdr:row>2</xdr:row>
      <xdr:rowOff>127000</xdr:rowOff>
    </xdr:from>
    <xdr:to>
      <xdr:col>22</xdr:col>
      <xdr:colOff>565150</xdr:colOff>
      <xdr:row>12</xdr:row>
      <xdr:rowOff>92075</xdr:rowOff>
    </xdr:to>
    <xdr:sp macro="" textlink="">
      <xdr:nvSpPr>
        <xdr:cNvPr id="1120" name="oknLiteNote">
          <a:hlinkClick xmlns:r="http://schemas.openxmlformats.org/officeDocument/2006/relationships" r:id="rId3"/>
          <a:extLst>
            <a:ext uri="{FF2B5EF4-FFF2-40B4-BE49-F238E27FC236}">
              <a16:creationId xmlns:a16="http://schemas.microsoft.com/office/drawing/2014/main" id="{00000000-0008-0000-0000-000060040000}"/>
            </a:ext>
          </a:extLst>
        </xdr:cNvPr>
        <xdr:cNvSpPr txBox="1"/>
      </xdr:nvSpPr>
      <xdr:spPr>
        <a:xfrm>
          <a:off x="1045210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c7020.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5</xdr:col>
      <xdr:colOff>73025</xdr:colOff>
      <xdr:row>2</xdr:row>
      <xdr:rowOff>244475</xdr:rowOff>
    </xdr:from>
    <xdr:to>
      <xdr:col>6</xdr:col>
      <xdr:colOff>22225</xdr:colOff>
      <xdr:row>5</xdr:row>
      <xdr:rowOff>206375</xdr:rowOff>
    </xdr:to>
    <xdr:pic>
      <xdr:nvPicPr>
        <xdr:cNvPr id="3" name="oknWidget_logo">
          <a:hlinkClick xmlns:r="http://schemas.openxmlformats.org/officeDocument/2006/relationships" r:id="rId4"/>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358900" y="1016000"/>
          <a:ext cx="78740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10</xdr:row>
      <xdr:rowOff>25400</xdr:rowOff>
    </xdr:to>
    <xdr:pic>
      <xdr:nvPicPr>
        <xdr:cNvPr id="2" name="oknShareInvManager">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19</xdr:row>
      <xdr:rowOff>34925</xdr:rowOff>
    </xdr:to>
    <xdr:pic>
      <xdr:nvPicPr>
        <xdr:cNvPr id="3" name="oknShareDatePicker">
          <a:hlinkClick xmlns:r="http://schemas.openxmlformats.org/officeDocument/2006/relationships" r:id="rId3"/>
          <a:extLst>
            <a:ext uri="{FF2B5EF4-FFF2-40B4-BE49-F238E27FC236}">
              <a16:creationId xmlns:a16="http://schemas.microsoft.com/office/drawing/2014/main" id="{00000000-0008-0000-0100-000003000000}"/>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28</xdr:row>
      <xdr:rowOff>63500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00000000-0008-0000-0100-000004000000}"/>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187325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00000000-0008-0000-0100-000005000000}"/>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10</xdr:row>
      <xdr:rowOff>15875</xdr:rowOff>
    </xdr:to>
    <xdr:pic>
      <xdr:nvPicPr>
        <xdr:cNvPr id="6" name="oknShareFlowchartMaker">
          <a:hlinkClick xmlns:r="http://schemas.openxmlformats.org/officeDocument/2006/relationships" r:id="rId9"/>
          <a:extLst>
            <a:ext uri="{FF2B5EF4-FFF2-40B4-BE49-F238E27FC236}">
              <a16:creationId xmlns:a16="http://schemas.microsoft.com/office/drawing/2014/main" id="{00000000-0008-0000-0100-000006000000}"/>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28</xdr:row>
      <xdr:rowOff>73025</xdr:rowOff>
    </xdr:to>
    <xdr:pic>
      <xdr:nvPicPr>
        <xdr:cNvPr id="7" name="oknSharePdfCreator">
          <a:hlinkClick xmlns:r="http://schemas.openxmlformats.org/officeDocument/2006/relationships" r:id="rId11"/>
          <a:extLst>
            <a:ext uri="{FF2B5EF4-FFF2-40B4-BE49-F238E27FC236}">
              <a16:creationId xmlns:a16="http://schemas.microsoft.com/office/drawing/2014/main" id="{00000000-0008-0000-0100-000007000000}"/>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19</xdr:row>
      <xdr:rowOff>44450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00000000-0008-0000-0100-000008000000}"/>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00000000-0008-0000-0100-000009000000}"/>
            </a:ext>
          </a:extLst>
        </xdr:cNvPr>
        <xdr:cNvGrpSpPr/>
      </xdr:nvGrpSpPr>
      <xdr:grpSpPr>
        <a:xfrm>
          <a:off x="7448551" y="1914525"/>
          <a:ext cx="2190750" cy="1743075"/>
          <a:chOff x="3676649" y="571499"/>
          <a:chExt cx="2571751" cy="1800225"/>
        </a:xfrm>
      </xdr:grpSpPr>
      <xdr:sp macro="" textlink="">
        <xdr:nvSpPr>
          <xdr:cNvPr id="10" name="Rectangle 9">
            <a:extLst>
              <a:ext uri="{FF2B5EF4-FFF2-40B4-BE49-F238E27FC236}">
                <a16:creationId xmlns:a16="http://schemas.microsoft.com/office/drawing/2014/main" id="{00000000-0008-0000-0100-00000A000000}"/>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00000000-0008-0000-0100-00000C000000}"/>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515179"/>
        </a:solidFill>
        <a:ln w="9525" cap="flat" cmpd="sng" algn="ctr">
          <a:solidFill>
            <a:srgbClr val="0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68686"/>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13" Type="http://schemas.openxmlformats.org/officeDocument/2006/relationships/ctrlProp" Target="../ctrlProps/ctrlProp3.xml"/><Relationship Id="rId3" Type="http://schemas.openxmlformats.org/officeDocument/2006/relationships/hyperlink" Target="http://www.invoicingtemplate.com/backorder2.html" TargetMode="External"/><Relationship Id="rId7" Type="http://schemas.openxmlformats.org/officeDocument/2006/relationships/hyperlink" Target="http://www.invoicingtemplate.com/backorder2.html" TargetMode="External"/><Relationship Id="rId12" Type="http://schemas.openxmlformats.org/officeDocument/2006/relationships/ctrlProp" Target="../ctrlProps/ctrlProp2.xml"/><Relationship Id="rId2" Type="http://schemas.openxmlformats.org/officeDocument/2006/relationships/hyperlink" Target="http://www.invoicingtemplate.com/backorder2.html" TargetMode="External"/><Relationship Id="rId16" Type="http://schemas.openxmlformats.org/officeDocument/2006/relationships/ctrlProp" Target="../ctrlProps/ctrlProp6.xml"/><Relationship Id="rId1" Type="http://schemas.openxmlformats.org/officeDocument/2006/relationships/hyperlink" Target="http://www.invoicingtemplate.com/" TargetMode="External"/><Relationship Id="rId6" Type="http://schemas.openxmlformats.org/officeDocument/2006/relationships/hyperlink" Target="http://www.invoicingtemplate.com/backorder2.html" TargetMode="External"/><Relationship Id="rId11" Type="http://schemas.openxmlformats.org/officeDocument/2006/relationships/ctrlProp" Target="../ctrlProps/ctrlProp1.xml"/><Relationship Id="rId5" Type="http://schemas.openxmlformats.org/officeDocument/2006/relationships/hyperlink" Target="http://www.invoicingtemplate.com/backorder2.html" TargetMode="External"/><Relationship Id="rId15" Type="http://schemas.openxmlformats.org/officeDocument/2006/relationships/ctrlProp" Target="../ctrlProps/ctrlProp5.xml"/><Relationship Id="rId10" Type="http://schemas.openxmlformats.org/officeDocument/2006/relationships/vmlDrawing" Target="../drawings/vmlDrawing1.vml"/><Relationship Id="rId4" Type="http://schemas.openxmlformats.org/officeDocument/2006/relationships/hyperlink" Target="http://www.invoicingtemplate.com/backorder2.html" TargetMode="External"/><Relationship Id="rId9" Type="http://schemas.openxmlformats.org/officeDocument/2006/relationships/drawing" Target="../drawings/drawing1.xml"/><Relationship Id="rId14" Type="http://schemas.openxmlformats.org/officeDocument/2006/relationships/ctrlProp" Target="../ctrlProps/ctrlProp4.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JS968"/>
  <sheetViews>
    <sheetView showZeros="0" tabSelected="1" showOutlineSymbols="0" zoomScaleNormal="100" workbookViewId="0">
      <pane xSplit="2" ySplit="1" topLeftCell="E2" activePane="bottomRight" state="frozen"/>
      <selection pane="topRight" activeCell="D1" sqref="D1"/>
      <selection pane="bottomLeft" activeCell="A2" sqref="A2"/>
      <selection pane="bottomRight" activeCell="H13" sqref="H13:J13"/>
    </sheetView>
  </sheetViews>
  <sheetFormatPr defaultRowHeight="12.75" x14ac:dyDescent="0.2"/>
  <cols>
    <col min="1" max="1" width="9.28515625" style="83" customWidth="1"/>
    <col min="2" max="2" width="9.42578125" style="83" customWidth="1"/>
    <col min="3" max="3" width="10.28515625" style="15" hidden="1" customWidth="1"/>
    <col min="4" max="4" width="16" style="15" hidden="1" customWidth="1"/>
    <col min="5" max="5" width="0.5703125" customWidth="1"/>
    <col min="6" max="6" width="12.5703125" customWidth="1"/>
    <col min="7" max="7" width="3.28515625" customWidth="1"/>
    <col min="8" max="8" width="11.28515625" customWidth="1"/>
    <col min="9" max="9" width="13.140625" customWidth="1"/>
    <col min="10" max="10" width="21.5703125" customWidth="1"/>
    <col min="11" max="12" width="12.42578125" customWidth="1"/>
    <col min="13" max="13" width="10.28515625" customWidth="1"/>
    <col min="14" max="14" width="15.7109375" customWidth="1"/>
    <col min="15" max="15" width="22.85546875" customWidth="1"/>
    <col min="16" max="16" width="0.85546875" customWidth="1"/>
    <col min="17" max="17" width="5" customWidth="1"/>
    <col min="18" max="18" width="10" customWidth="1"/>
    <col min="19" max="19" width="7.28515625" customWidth="1"/>
  </cols>
  <sheetData>
    <row r="1" spans="1:955" s="89" customFormat="1" ht="57" customHeight="1" x14ac:dyDescent="0.2">
      <c r="B1" s="92" t="s">
        <v>44</v>
      </c>
      <c r="C1" s="90"/>
      <c r="D1" s="90"/>
      <c r="AIK1" s="91" t="s">
        <v>47</v>
      </c>
      <c r="AJJ1" s="91" t="s">
        <v>47</v>
      </c>
      <c r="AJS1" s="91" t="s">
        <v>49</v>
      </c>
    </row>
    <row r="2" spans="1:955" ht="3.75" customHeight="1" x14ac:dyDescent="0.2"/>
    <row r="3" spans="1:955" ht="24" customHeight="1" x14ac:dyDescent="0.8">
      <c r="A3" s="129" t="s">
        <v>4</v>
      </c>
      <c r="B3" s="129"/>
      <c r="H3" s="72" t="s">
        <v>43</v>
      </c>
      <c r="I3" s="73"/>
      <c r="J3" s="3"/>
      <c r="K3" s="74"/>
      <c r="L3" s="115" t="s">
        <v>14</v>
      </c>
      <c r="M3" s="115"/>
      <c r="N3" s="115"/>
      <c r="O3" s="115"/>
      <c r="P3" s="6"/>
    </row>
    <row r="4" spans="1:955" ht="20.100000000000001" customHeight="1" x14ac:dyDescent="0.2">
      <c r="A4" s="130" t="s">
        <v>45</v>
      </c>
      <c r="B4" s="130"/>
      <c r="H4" s="75" t="s">
        <v>16</v>
      </c>
      <c r="I4" s="3"/>
      <c r="J4" s="3"/>
      <c r="K4" s="3"/>
      <c r="L4" s="3"/>
      <c r="M4" s="3"/>
      <c r="N4" s="3"/>
      <c r="O4" s="3"/>
    </row>
    <row r="5" spans="1:955" ht="20.100000000000001" customHeight="1" x14ac:dyDescent="0.2">
      <c r="A5" s="129" t="s">
        <v>5</v>
      </c>
      <c r="B5" s="129"/>
      <c r="H5" s="75" t="s">
        <v>17</v>
      </c>
      <c r="I5" s="3"/>
      <c r="J5" s="3"/>
      <c r="K5" s="3"/>
      <c r="L5" s="3"/>
      <c r="M5" s="3"/>
      <c r="N5" s="19" t="s">
        <v>0</v>
      </c>
      <c r="O5" s="76"/>
      <c r="P5" s="7"/>
    </row>
    <row r="6" spans="1:955" ht="20.100000000000001" customHeight="1" x14ac:dyDescent="0.2">
      <c r="A6" s="130" t="s">
        <v>40</v>
      </c>
      <c r="B6" s="130"/>
      <c r="H6" t="s">
        <v>18</v>
      </c>
      <c r="I6" s="3"/>
      <c r="J6" s="3"/>
      <c r="K6" s="3"/>
      <c r="L6" s="3"/>
      <c r="M6" s="3"/>
      <c r="N6" s="19" t="s">
        <v>38</v>
      </c>
      <c r="O6" s="77" t="s">
        <v>9</v>
      </c>
      <c r="P6" s="1"/>
    </row>
    <row r="7" spans="1:955" ht="6" customHeight="1" x14ac:dyDescent="0.2">
      <c r="A7" s="82"/>
      <c r="B7" s="82"/>
      <c r="N7" s="5"/>
      <c r="O7" s="1"/>
      <c r="P7" s="1"/>
    </row>
    <row r="8" spans="1:955" ht="8.25" customHeight="1" x14ac:dyDescent="0.25">
      <c r="A8" s="81"/>
      <c r="B8" s="81"/>
      <c r="C8" s="15" t="s">
        <v>3</v>
      </c>
      <c r="T8" s="79"/>
    </row>
    <row r="9" spans="1:955" ht="17.100000000000001" customHeight="1" x14ac:dyDescent="0.2">
      <c r="A9" s="81"/>
      <c r="B9" s="81"/>
      <c r="C9" s="15">
        <v>1</v>
      </c>
      <c r="D9" s="16"/>
      <c r="F9" s="18" t="s">
        <v>31</v>
      </c>
      <c r="H9" s="20"/>
      <c r="K9" s="108" t="s">
        <v>39</v>
      </c>
      <c r="L9" s="108"/>
      <c r="N9" s="2" t="s">
        <v>10</v>
      </c>
    </row>
    <row r="10" spans="1:955" ht="17.100000000000001" customHeight="1" x14ac:dyDescent="0.2">
      <c r="A10" s="81"/>
      <c r="B10" s="81"/>
      <c r="C10" s="15">
        <v>0</v>
      </c>
      <c r="D10" s="16"/>
      <c r="G10" s="2"/>
      <c r="H10" s="106"/>
      <c r="I10" s="106"/>
      <c r="J10" s="106"/>
      <c r="M10" s="107"/>
      <c r="N10" s="107"/>
      <c r="O10" s="107"/>
    </row>
    <row r="11" spans="1:955" ht="17.100000000000001" customHeight="1" x14ac:dyDescent="0.2">
      <c r="A11" s="81"/>
      <c r="B11" s="81"/>
      <c r="C11" s="15">
        <v>0</v>
      </c>
      <c r="D11" s="16"/>
      <c r="H11" s="106"/>
      <c r="I11" s="106"/>
      <c r="J11" s="106"/>
      <c r="M11" s="109"/>
      <c r="N11" s="109"/>
      <c r="O11" s="109"/>
    </row>
    <row r="12" spans="1:955" ht="17.100000000000001" customHeight="1" x14ac:dyDescent="0.2">
      <c r="A12" s="81"/>
      <c r="B12" s="81"/>
      <c r="C12" s="15">
        <v>0.05</v>
      </c>
      <c r="D12" s="16"/>
      <c r="H12" s="106"/>
      <c r="I12" s="106"/>
      <c r="J12" s="106"/>
      <c r="M12" s="109"/>
      <c r="N12" s="109"/>
      <c r="O12" s="109"/>
    </row>
    <row r="13" spans="1:955" ht="17.100000000000001" customHeight="1" x14ac:dyDescent="0.2">
      <c r="A13" s="81"/>
      <c r="B13" s="81"/>
      <c r="C13" s="15">
        <v>0.06</v>
      </c>
      <c r="D13" s="16"/>
      <c r="H13" s="106"/>
      <c r="I13" s="106"/>
      <c r="J13" s="106"/>
      <c r="M13" s="109"/>
      <c r="N13" s="109"/>
      <c r="O13" s="109"/>
    </row>
    <row r="14" spans="1:955" ht="17.100000000000001" customHeight="1" x14ac:dyDescent="0.2">
      <c r="A14" s="81"/>
      <c r="B14" s="81"/>
      <c r="H14" s="106"/>
      <c r="I14" s="106"/>
      <c r="J14" s="106"/>
      <c r="M14" s="109"/>
      <c r="N14" s="109"/>
      <c r="O14" s="109"/>
    </row>
    <row r="15" spans="1:955" ht="16.5" customHeight="1" x14ac:dyDescent="0.2">
      <c r="A15" s="81"/>
      <c r="B15" s="81"/>
    </row>
    <row r="16" spans="1:955" s="3" customFormat="1" ht="20.100000000000001" customHeight="1" x14ac:dyDescent="0.2">
      <c r="A16" s="81"/>
      <c r="B16" s="81"/>
      <c r="C16" s="14"/>
      <c r="D16" s="14"/>
      <c r="F16" s="116" t="s">
        <v>32</v>
      </c>
      <c r="G16" s="145"/>
      <c r="H16" s="116" t="s">
        <v>33</v>
      </c>
      <c r="I16" s="145"/>
      <c r="J16" s="93" t="s">
        <v>34</v>
      </c>
      <c r="K16" s="116" t="s">
        <v>35</v>
      </c>
      <c r="L16" s="117"/>
      <c r="M16" s="117"/>
      <c r="N16" s="94" t="s">
        <v>36</v>
      </c>
      <c r="O16" s="94" t="s">
        <v>37</v>
      </c>
      <c r="P16" s="8"/>
      <c r="Q16"/>
      <c r="R16"/>
      <c r="S16"/>
      <c r="W16"/>
      <c r="X16"/>
    </row>
    <row r="17" spans="1:19" s="3" customFormat="1" ht="20.100000000000001" customHeight="1" x14ac:dyDescent="0.2">
      <c r="A17" s="81"/>
      <c r="B17" s="81"/>
      <c r="C17" s="14"/>
      <c r="D17" s="14"/>
      <c r="F17" s="143" t="s">
        <v>9</v>
      </c>
      <c r="G17" s="144"/>
      <c r="H17" s="110"/>
      <c r="I17" s="111"/>
      <c r="J17" s="69"/>
      <c r="K17" s="118"/>
      <c r="L17" s="119"/>
      <c r="M17" s="119"/>
      <c r="N17" s="70"/>
      <c r="O17" s="71"/>
      <c r="P17" s="9"/>
      <c r="Q17"/>
      <c r="R17"/>
      <c r="S17"/>
    </row>
    <row r="18" spans="1:19" ht="6" customHeight="1" x14ac:dyDescent="0.2">
      <c r="A18" s="84"/>
      <c r="B18" s="84"/>
    </row>
    <row r="19" spans="1:19" s="13" customFormat="1" ht="15" customHeight="1" x14ac:dyDescent="0.2">
      <c r="A19" s="85"/>
      <c r="B19" s="85"/>
      <c r="C19" s="62"/>
      <c r="D19" s="62"/>
      <c r="F19" s="101" t="s">
        <v>19</v>
      </c>
      <c r="G19" s="101"/>
      <c r="H19" s="101" t="s">
        <v>20</v>
      </c>
      <c r="I19" s="101"/>
      <c r="J19" s="101"/>
      <c r="K19" s="103" t="s">
        <v>22</v>
      </c>
      <c r="L19" s="104"/>
      <c r="M19" s="105"/>
      <c r="N19" s="101" t="s">
        <v>21</v>
      </c>
      <c r="O19" s="101" t="s">
        <v>23</v>
      </c>
      <c r="Q19"/>
      <c r="R19"/>
      <c r="S19"/>
    </row>
    <row r="20" spans="1:19" s="64" customFormat="1" ht="15" customHeight="1" x14ac:dyDescent="0.2">
      <c r="A20" s="86" t="s">
        <v>24</v>
      </c>
      <c r="B20" s="87" t="s">
        <v>6</v>
      </c>
      <c r="C20" s="63" t="s">
        <v>25</v>
      </c>
      <c r="D20" s="63" t="s">
        <v>7</v>
      </c>
      <c r="F20" s="102"/>
      <c r="G20" s="102"/>
      <c r="H20" s="102"/>
      <c r="I20" s="102"/>
      <c r="J20" s="102"/>
      <c r="K20" s="95" t="s">
        <v>26</v>
      </c>
      <c r="L20" s="96" t="s">
        <v>27</v>
      </c>
      <c r="M20" s="97" t="s">
        <v>28</v>
      </c>
      <c r="N20" s="102"/>
      <c r="O20" s="102"/>
      <c r="P20" s="65"/>
      <c r="Q20"/>
      <c r="R20"/>
      <c r="S20"/>
    </row>
    <row r="21" spans="1:19" s="64" customFormat="1" ht="17.100000000000001" customHeight="1" x14ac:dyDescent="0.2">
      <c r="A21" s="86">
        <v>1</v>
      </c>
      <c r="B21" s="85"/>
      <c r="C21" s="66">
        <v>0</v>
      </c>
      <c r="D21" s="66">
        <v>0</v>
      </c>
      <c r="F21" s="33" t="s">
        <v>9</v>
      </c>
      <c r="G21" s="34"/>
      <c r="H21" s="126"/>
      <c r="I21" s="127"/>
      <c r="J21" s="128"/>
      <c r="K21" s="50">
        <v>0</v>
      </c>
      <c r="L21" s="51"/>
      <c r="M21" s="52">
        <f>oknQtyOrdered_1 - oknQuantity_1</f>
        <v>0</v>
      </c>
      <c r="N21" s="35">
        <v>0</v>
      </c>
      <c r="O21" s="36">
        <f>ROUND(oknQuantity_1*oknPrice_1,2)</f>
        <v>0</v>
      </c>
      <c r="P21" s="67"/>
      <c r="Q21"/>
      <c r="R21"/>
      <c r="S21"/>
    </row>
    <row r="22" spans="1:19" s="64" customFormat="1" ht="17.100000000000001" customHeight="1" x14ac:dyDescent="0.2">
      <c r="A22" s="86">
        <v>2</v>
      </c>
      <c r="B22" s="85"/>
      <c r="C22" s="66">
        <v>0</v>
      </c>
      <c r="D22" s="66">
        <v>0</v>
      </c>
      <c r="F22" s="37" t="s">
        <v>9</v>
      </c>
      <c r="G22" s="38"/>
      <c r="H22" s="123"/>
      <c r="I22" s="124"/>
      <c r="J22" s="125"/>
      <c r="K22" s="56">
        <v>0</v>
      </c>
      <c r="L22" s="57">
        <v>0</v>
      </c>
      <c r="M22" s="58">
        <f>oknQtyOrdered_2 - oknQuantity_2</f>
        <v>0</v>
      </c>
      <c r="N22" s="39">
        <v>0</v>
      </c>
      <c r="O22" s="40">
        <f>ROUND(oknQuantity_2*oknPrice_2,2)</f>
        <v>0</v>
      </c>
      <c r="P22" s="68"/>
      <c r="Q22"/>
      <c r="R22"/>
      <c r="S22"/>
    </row>
    <row r="23" spans="1:19" s="64" customFormat="1" ht="17.100000000000001" customHeight="1" x14ac:dyDescent="0.2">
      <c r="A23" s="86">
        <v>3</v>
      </c>
      <c r="B23" s="85"/>
      <c r="C23" s="66">
        <v>0</v>
      </c>
      <c r="D23" s="66">
        <v>0</v>
      </c>
      <c r="F23" s="41" t="s">
        <v>9</v>
      </c>
      <c r="G23" s="42"/>
      <c r="H23" s="112"/>
      <c r="I23" s="113"/>
      <c r="J23" s="114"/>
      <c r="K23" s="59">
        <v>0</v>
      </c>
      <c r="L23" s="60">
        <v>0</v>
      </c>
      <c r="M23" s="61">
        <f>oknQtyOrdered_3 - oknQuantity_3</f>
        <v>0</v>
      </c>
      <c r="N23" s="43">
        <v>0</v>
      </c>
      <c r="O23" s="36">
        <f>ROUND(oknQuantity_3*oknPrice_3,2)</f>
        <v>0</v>
      </c>
      <c r="P23" s="68"/>
      <c r="Q23"/>
      <c r="R23"/>
      <c r="S23"/>
    </row>
    <row r="24" spans="1:19" s="64" customFormat="1" ht="17.100000000000001" customHeight="1" x14ac:dyDescent="0.2">
      <c r="A24" s="86">
        <v>4</v>
      </c>
      <c r="B24" s="85"/>
      <c r="C24" s="66">
        <v>0</v>
      </c>
      <c r="D24" s="66">
        <v>0</v>
      </c>
      <c r="F24" s="37" t="s">
        <v>9</v>
      </c>
      <c r="G24" s="38"/>
      <c r="H24" s="123"/>
      <c r="I24" s="124"/>
      <c r="J24" s="125"/>
      <c r="K24" s="56">
        <v>0</v>
      </c>
      <c r="L24" s="57">
        <v>0</v>
      </c>
      <c r="M24" s="58">
        <f>oknQtyOrdered_4 - oknQuantity_4</f>
        <v>0</v>
      </c>
      <c r="N24" s="39">
        <v>0</v>
      </c>
      <c r="O24" s="40">
        <f>ROUND(oknQuantity_4*oknPrice_4,2)</f>
        <v>0</v>
      </c>
      <c r="P24" s="68"/>
      <c r="Q24"/>
      <c r="R24"/>
      <c r="S24"/>
    </row>
    <row r="25" spans="1:19" s="64" customFormat="1" ht="17.100000000000001" customHeight="1" x14ac:dyDescent="0.2">
      <c r="A25" s="86">
        <v>5</v>
      </c>
      <c r="B25" s="85"/>
      <c r="C25" s="66">
        <v>0</v>
      </c>
      <c r="D25" s="66">
        <v>0</v>
      </c>
      <c r="F25" s="41" t="s">
        <v>9</v>
      </c>
      <c r="G25" s="42"/>
      <c r="H25" s="112"/>
      <c r="I25" s="113"/>
      <c r="J25" s="114"/>
      <c r="K25" s="59">
        <v>0</v>
      </c>
      <c r="L25" s="60">
        <v>0</v>
      </c>
      <c r="M25" s="61">
        <f>oknQtyOrdered_5 - oknQuantity_5</f>
        <v>0</v>
      </c>
      <c r="N25" s="43">
        <v>0</v>
      </c>
      <c r="O25" s="36">
        <f>ROUND(oknQuantity_5*oknPrice_5,2)</f>
        <v>0</v>
      </c>
      <c r="P25" s="68"/>
      <c r="Q25"/>
      <c r="R25"/>
      <c r="S25"/>
    </row>
    <row r="26" spans="1:19" s="64" customFormat="1" ht="17.100000000000001" customHeight="1" x14ac:dyDescent="0.2">
      <c r="A26" s="86">
        <v>6</v>
      </c>
      <c r="B26" s="85"/>
      <c r="C26" s="66">
        <v>0</v>
      </c>
      <c r="D26" s="66">
        <v>0</v>
      </c>
      <c r="F26" s="46" t="s">
        <v>9</v>
      </c>
      <c r="G26" s="78"/>
      <c r="H26" s="120"/>
      <c r="I26" s="121"/>
      <c r="J26" s="122"/>
      <c r="K26" s="53">
        <v>0</v>
      </c>
      <c r="L26" s="54">
        <v>0</v>
      </c>
      <c r="M26" s="55">
        <f>oknQtyOrdered_6 - oknQuantity_6</f>
        <v>0</v>
      </c>
      <c r="N26" s="48">
        <v>0</v>
      </c>
      <c r="O26" s="49">
        <f>ROUND(oknQuantity_6*oknPrice_6,2)</f>
        <v>0</v>
      </c>
      <c r="P26" s="68"/>
      <c r="Q26"/>
      <c r="R26"/>
      <c r="S26"/>
    </row>
    <row r="27" spans="1:19" s="64" customFormat="1" ht="20.100000000000001" hidden="1" customHeight="1" x14ac:dyDescent="0.2">
      <c r="A27" s="86">
        <v>7</v>
      </c>
      <c r="B27" s="85"/>
      <c r="C27" s="66">
        <v>0</v>
      </c>
      <c r="D27" s="66">
        <v>0</v>
      </c>
      <c r="F27" s="41" t="s">
        <v>9</v>
      </c>
      <c r="G27" s="42"/>
      <c r="H27" s="112"/>
      <c r="I27" s="113"/>
      <c r="J27" s="114"/>
      <c r="K27" s="59">
        <v>0</v>
      </c>
      <c r="L27" s="60">
        <v>0</v>
      </c>
      <c r="M27" s="61">
        <f>oknQtyOrdered_7 - oknQuantity_7</f>
        <v>0</v>
      </c>
      <c r="N27" s="43">
        <v>0</v>
      </c>
      <c r="O27" s="36">
        <f>ROUND(oknQuantity_7*oknPrice_7,2)</f>
        <v>0</v>
      </c>
      <c r="P27" s="68"/>
      <c r="Q27"/>
      <c r="R27"/>
      <c r="S27"/>
    </row>
    <row r="28" spans="1:19" s="64" customFormat="1" ht="20.100000000000001" hidden="1" customHeight="1" x14ac:dyDescent="0.2">
      <c r="A28" s="86">
        <v>8</v>
      </c>
      <c r="B28" s="85"/>
      <c r="C28" s="66">
        <v>0</v>
      </c>
      <c r="D28" s="66">
        <v>0</v>
      </c>
      <c r="F28" s="37" t="s">
        <v>9</v>
      </c>
      <c r="G28" s="38"/>
      <c r="H28" s="123"/>
      <c r="I28" s="124"/>
      <c r="J28" s="125"/>
      <c r="K28" s="56">
        <v>0</v>
      </c>
      <c r="L28" s="57">
        <v>0</v>
      </c>
      <c r="M28" s="58">
        <f>oknQtyOrdered_8 - oknQuantity_8</f>
        <v>0</v>
      </c>
      <c r="N28" s="39">
        <v>0</v>
      </c>
      <c r="O28" s="40">
        <f>ROUND(oknQuantity_8*oknPrice_8,2)</f>
        <v>0</v>
      </c>
      <c r="P28" s="68"/>
      <c r="Q28"/>
      <c r="R28"/>
      <c r="S28"/>
    </row>
    <row r="29" spans="1:19" s="64" customFormat="1" ht="20.100000000000001" hidden="1" customHeight="1" x14ac:dyDescent="0.2">
      <c r="A29" s="86">
        <v>9</v>
      </c>
      <c r="B29" s="85"/>
      <c r="C29" s="66">
        <v>0</v>
      </c>
      <c r="D29" s="66">
        <v>0</v>
      </c>
      <c r="F29" s="41" t="s">
        <v>9</v>
      </c>
      <c r="G29" s="44"/>
      <c r="H29" s="112"/>
      <c r="I29" s="113"/>
      <c r="J29" s="114"/>
      <c r="K29" s="59">
        <v>0</v>
      </c>
      <c r="L29" s="60">
        <v>0</v>
      </c>
      <c r="M29" s="61">
        <f>oknQtyOrdered_9 - oknQuantity_9</f>
        <v>0</v>
      </c>
      <c r="N29" s="43">
        <v>0</v>
      </c>
      <c r="O29" s="36">
        <f>ROUND(oknQuantity_9*oknPrice_9,2)</f>
        <v>0</v>
      </c>
      <c r="P29" s="68"/>
      <c r="Q29"/>
      <c r="R29"/>
      <c r="S29"/>
    </row>
    <row r="30" spans="1:19" s="64" customFormat="1" ht="20.100000000000001" hidden="1" customHeight="1" x14ac:dyDescent="0.2">
      <c r="A30" s="86">
        <v>10</v>
      </c>
      <c r="B30" s="85"/>
      <c r="C30" s="66">
        <v>0</v>
      </c>
      <c r="D30" s="66">
        <v>0</v>
      </c>
      <c r="F30" s="37" t="s">
        <v>9</v>
      </c>
      <c r="G30" s="45"/>
      <c r="H30" s="123"/>
      <c r="I30" s="124"/>
      <c r="J30" s="125"/>
      <c r="K30" s="56">
        <v>0</v>
      </c>
      <c r="L30" s="57">
        <v>0</v>
      </c>
      <c r="M30" s="58">
        <f>oknQtyOrdered_10 - oknQuantity_10</f>
        <v>0</v>
      </c>
      <c r="N30" s="39">
        <v>0</v>
      </c>
      <c r="O30" s="40">
        <f>ROUND(oknQuantity_10*oknPrice_10,2)</f>
        <v>0</v>
      </c>
      <c r="P30" s="68"/>
      <c r="Q30"/>
      <c r="R30"/>
      <c r="S30"/>
    </row>
    <row r="31" spans="1:19" s="64" customFormat="1" ht="20.100000000000001" hidden="1" customHeight="1" x14ac:dyDescent="0.2">
      <c r="A31" s="86">
        <v>11</v>
      </c>
      <c r="B31" s="85"/>
      <c r="C31" s="66">
        <v>0</v>
      </c>
      <c r="D31" s="66">
        <v>0</v>
      </c>
      <c r="F31" s="41" t="s">
        <v>9</v>
      </c>
      <c r="G31" s="44"/>
      <c r="H31" s="112"/>
      <c r="I31" s="113"/>
      <c r="J31" s="114"/>
      <c r="K31" s="59">
        <v>0</v>
      </c>
      <c r="L31" s="60">
        <v>0</v>
      </c>
      <c r="M31" s="61">
        <f>oknQtyOrdered_11 - oknQuantity_11</f>
        <v>0</v>
      </c>
      <c r="N31" s="43">
        <v>0</v>
      </c>
      <c r="O31" s="36">
        <f>ROUND(oknQuantity_11*oknPrice_11,2)</f>
        <v>0</v>
      </c>
      <c r="P31" s="68"/>
      <c r="Q31"/>
      <c r="R31"/>
      <c r="S31"/>
    </row>
    <row r="32" spans="1:19" s="64" customFormat="1" ht="19.5" hidden="1" customHeight="1" x14ac:dyDescent="0.2">
      <c r="A32" s="86">
        <v>12</v>
      </c>
      <c r="B32" s="85"/>
      <c r="C32" s="66">
        <v>0</v>
      </c>
      <c r="D32" s="66">
        <v>0</v>
      </c>
      <c r="F32" s="46" t="s">
        <v>9</v>
      </c>
      <c r="G32" s="47"/>
      <c r="H32" s="120"/>
      <c r="I32" s="121"/>
      <c r="J32" s="122"/>
      <c r="K32" s="53">
        <v>0</v>
      </c>
      <c r="L32" s="54">
        <v>0</v>
      </c>
      <c r="M32" s="55">
        <f>oknQtyOrdered_12 - oknQuantity_12</f>
        <v>0</v>
      </c>
      <c r="N32" s="48">
        <v>0</v>
      </c>
      <c r="O32" s="49">
        <f>ROUND(oknQuantity_12*oknPrice_12,2)</f>
        <v>0</v>
      </c>
      <c r="P32" s="68"/>
      <c r="Q32"/>
      <c r="R32"/>
      <c r="S32"/>
    </row>
    <row r="33" spans="1:24" s="3" customFormat="1" ht="20.100000000000001" customHeight="1" x14ac:dyDescent="0.2">
      <c r="A33" s="83"/>
      <c r="B33" s="83"/>
      <c r="C33" s="14"/>
      <c r="D33" s="17">
        <f t="array" ref="D33">SUM(oknTaxable_1:oknTaxable_12*oknLineTotal_1:oknLineTotal_12)</f>
        <v>0</v>
      </c>
      <c r="F33" s="21"/>
      <c r="G33" s="21"/>
      <c r="H33" s="21"/>
      <c r="I33" s="21"/>
      <c r="J33" s="21"/>
      <c r="K33" s="21"/>
      <c r="L33" s="21"/>
      <c r="M33" s="21"/>
      <c r="N33" s="22" t="s">
        <v>1</v>
      </c>
      <c r="O33" s="32">
        <f>SUM(oknLineTotal_1:oknLineTotal_12)</f>
        <v>0</v>
      </c>
      <c r="P33" s="10"/>
      <c r="Q33"/>
      <c r="R33"/>
      <c r="S33"/>
      <c r="U33" s="64"/>
      <c r="V33" s="64"/>
      <c r="W33" s="64"/>
      <c r="X33" s="64"/>
    </row>
    <row r="34" spans="1:24" s="3" customFormat="1" ht="20.100000000000001" customHeight="1" x14ac:dyDescent="0.2">
      <c r="A34" s="83"/>
      <c r="B34" s="83"/>
      <c r="C34" s="14"/>
      <c r="D34" s="14"/>
      <c r="F34" s="14"/>
      <c r="G34" s="24"/>
      <c r="H34" s="21"/>
      <c r="I34" s="21"/>
      <c r="J34" s="21"/>
      <c r="K34" s="21"/>
      <c r="L34" s="133" t="s">
        <v>15</v>
      </c>
      <c r="M34" s="133"/>
      <c r="N34" s="25">
        <v>0.05</v>
      </c>
      <c r="O34" s="32">
        <f>ROUND(IF(oknTaxType=0,0, oknTax1Rate*(oknLineTotalTaxable+IF(oknTaxTotalIncludingShippingCost=0,0,oknShippingCost))),2)</f>
        <v>0</v>
      </c>
      <c r="P34" s="10"/>
      <c r="Q34" s="100" t="s">
        <v>41</v>
      </c>
      <c r="R34" s="100"/>
      <c r="S34" s="100"/>
      <c r="U34" s="64"/>
      <c r="V34" s="64"/>
      <c r="W34" s="64"/>
      <c r="X34" s="64"/>
    </row>
    <row r="35" spans="1:24" s="3" customFormat="1" ht="20.100000000000001" hidden="1" customHeight="1" x14ac:dyDescent="0.2">
      <c r="A35" s="83"/>
      <c r="B35" s="83"/>
      <c r="C35" s="14"/>
      <c r="D35" s="14"/>
      <c r="F35" s="14"/>
      <c r="G35" s="24"/>
      <c r="H35" s="24"/>
      <c r="I35" s="24"/>
      <c r="J35" s="24"/>
      <c r="K35" s="21"/>
      <c r="L35" s="21"/>
      <c r="M35" s="21"/>
      <c r="N35" s="25">
        <v>0.06</v>
      </c>
      <c r="O35" s="32">
        <f>ROUND(IF(oknTaxType&lt;&gt;2,0,oknTax2Rate*(oknLineTotalTaxable+IF(oknTaxTotalIncludingShippingCost=0,0,oknShippingCost)+IF(oknTax2IsAppliedToTax1=0,0,oknTax1))),2)</f>
        <v>0</v>
      </c>
      <c r="P35" s="11"/>
      <c r="Q35" s="100"/>
      <c r="R35" s="100"/>
      <c r="S35" s="100"/>
    </row>
    <row r="36" spans="1:24" s="3" customFormat="1" ht="20.100000000000001" customHeight="1" x14ac:dyDescent="0.2">
      <c r="A36" s="83"/>
      <c r="B36" s="83"/>
      <c r="C36" s="14"/>
      <c r="D36" s="14"/>
      <c r="F36" s="26" t="s">
        <v>8</v>
      </c>
      <c r="G36" s="24"/>
      <c r="H36" s="24"/>
      <c r="I36" s="24"/>
      <c r="J36" s="24"/>
      <c r="K36" s="21"/>
      <c r="L36" s="21"/>
      <c r="M36" s="21"/>
      <c r="N36" s="22" t="s">
        <v>11</v>
      </c>
      <c r="O36" s="23">
        <v>0</v>
      </c>
      <c r="P36" s="12"/>
      <c r="Q36" s="100"/>
      <c r="R36" s="100"/>
      <c r="S36" s="100"/>
      <c r="V36" s="64"/>
      <c r="W36" s="64"/>
      <c r="X36" s="64"/>
    </row>
    <row r="37" spans="1:24" s="3" customFormat="1" ht="20.100000000000001" customHeight="1" x14ac:dyDescent="0.2">
      <c r="A37" s="83"/>
      <c r="B37" s="82"/>
      <c r="C37" s="14"/>
      <c r="D37" s="14"/>
      <c r="F37" s="134"/>
      <c r="G37" s="135"/>
      <c r="H37" s="135"/>
      <c r="I37" s="135"/>
      <c r="J37" s="135"/>
      <c r="K37" s="136"/>
      <c r="L37" s="27"/>
      <c r="M37" s="27"/>
      <c r="N37" s="28" t="s">
        <v>30</v>
      </c>
      <c r="O37" s="31">
        <f>ROUND(oknSubTotal + oknShippingCost + IF(oknTaxType=0,0,IF(oknTaxType=1,oknTax1,oknTax1+oknTax2)),2)</f>
        <v>0</v>
      </c>
      <c r="P37" s="10"/>
      <c r="Q37" s="100"/>
      <c r="R37" s="100"/>
      <c r="S37" s="100"/>
      <c r="V37" s="64"/>
      <c r="W37" s="64"/>
      <c r="X37" s="64"/>
    </row>
    <row r="38" spans="1:24" ht="20.100000000000001" customHeight="1" x14ac:dyDescent="0.2">
      <c r="F38" s="137"/>
      <c r="G38" s="138"/>
      <c r="H38" s="138"/>
      <c r="I38" s="138"/>
      <c r="J38" s="138"/>
      <c r="K38" s="139"/>
      <c r="L38" s="27"/>
      <c r="M38" s="27"/>
      <c r="N38" s="28" t="s">
        <v>29</v>
      </c>
      <c r="O38" s="29">
        <v>0</v>
      </c>
      <c r="Q38" s="100"/>
      <c r="R38" s="100"/>
      <c r="S38" s="100"/>
      <c r="U38" s="64"/>
      <c r="V38" s="64"/>
      <c r="W38" s="64"/>
    </row>
    <row r="39" spans="1:24" ht="20.100000000000001" customHeight="1" x14ac:dyDescent="0.2">
      <c r="F39" s="140"/>
      <c r="G39" s="141"/>
      <c r="H39" s="141"/>
      <c r="I39" s="141"/>
      <c r="J39" s="141"/>
      <c r="K39" s="142"/>
      <c r="L39" s="27"/>
      <c r="M39" s="27"/>
      <c r="N39" s="28" t="s">
        <v>2</v>
      </c>
      <c r="O39" s="30">
        <f>ROUND(oknTotal-oknPayments,2)</f>
        <v>0</v>
      </c>
      <c r="Q39" s="99" t="s">
        <v>42</v>
      </c>
      <c r="R39" s="99"/>
      <c r="S39" s="99"/>
    </row>
    <row r="40" spans="1:24" x14ac:dyDescent="0.2">
      <c r="Q40" s="99"/>
      <c r="R40" s="99"/>
      <c r="S40" s="99"/>
      <c r="V40" s="64"/>
      <c r="W40" s="64"/>
      <c r="X40" s="64"/>
    </row>
    <row r="41" spans="1:24" ht="18" customHeight="1" x14ac:dyDescent="0.25">
      <c r="F41" s="131" t="s">
        <v>13</v>
      </c>
      <c r="G41" s="132"/>
      <c r="H41" s="132"/>
      <c r="I41" s="132"/>
      <c r="J41" s="132"/>
      <c r="K41" s="132"/>
      <c r="L41" s="132"/>
      <c r="M41" s="132"/>
      <c r="N41" s="132"/>
      <c r="O41" s="132"/>
      <c r="Q41" s="99"/>
      <c r="R41" s="99"/>
      <c r="S41" s="99"/>
    </row>
    <row r="42" spans="1:24" x14ac:dyDescent="0.2">
      <c r="F42" s="131" t="s">
        <v>12</v>
      </c>
      <c r="G42" s="131"/>
      <c r="H42" s="131"/>
      <c r="I42" s="131"/>
      <c r="J42" s="131"/>
      <c r="K42" s="131"/>
      <c r="L42" s="131"/>
      <c r="M42" s="131"/>
      <c r="N42" s="131"/>
      <c r="O42" s="131"/>
      <c r="Q42" s="99"/>
      <c r="R42" s="99"/>
      <c r="S42" s="99"/>
    </row>
    <row r="43" spans="1:24" x14ac:dyDescent="0.2">
      <c r="Q43" s="80"/>
      <c r="R43" s="80"/>
      <c r="S43" s="80"/>
    </row>
    <row r="44" spans="1:24" x14ac:dyDescent="0.2">
      <c r="F44" s="4"/>
      <c r="G44" s="4"/>
      <c r="H44" s="4"/>
      <c r="I44" s="4"/>
      <c r="J44" s="4"/>
      <c r="K44" s="4"/>
      <c r="L44" s="4"/>
      <c r="M44" s="4"/>
      <c r="Q44" s="80"/>
      <c r="R44" s="80"/>
      <c r="S44" s="80"/>
    </row>
    <row r="45" spans="1:24" x14ac:dyDescent="0.2">
      <c r="Q45" s="80"/>
      <c r="R45" s="80"/>
      <c r="S45" s="80"/>
    </row>
    <row r="949" spans="1:1" hidden="1" x14ac:dyDescent="0.2">
      <c r="A949" s="88" t="s">
        <v>46</v>
      </c>
    </row>
    <row r="964" spans="1:1" hidden="1" x14ac:dyDescent="0.2">
      <c r="A964" s="88" t="s">
        <v>48</v>
      </c>
    </row>
    <row r="968" spans="1:1" hidden="1" x14ac:dyDescent="0.2">
      <c r="A968" s="88" t="s">
        <v>46</v>
      </c>
    </row>
  </sheetData>
  <sheetProtection sheet="1" objects="1" scenarios="1" selectLockedCells="1"/>
  <mergeCells count="45">
    <mergeCell ref="A3:B3"/>
    <mergeCell ref="A4:B4"/>
    <mergeCell ref="A5:B5"/>
    <mergeCell ref="A6:B6"/>
    <mergeCell ref="F42:O42"/>
    <mergeCell ref="H32:J32"/>
    <mergeCell ref="H30:J30"/>
    <mergeCell ref="H31:J31"/>
    <mergeCell ref="F41:O41"/>
    <mergeCell ref="L34:M34"/>
    <mergeCell ref="F37:K39"/>
    <mergeCell ref="F17:G17"/>
    <mergeCell ref="F16:G16"/>
    <mergeCell ref="H16:I16"/>
    <mergeCell ref="H24:J24"/>
    <mergeCell ref="H22:J22"/>
    <mergeCell ref="H17:I17"/>
    <mergeCell ref="H23:J23"/>
    <mergeCell ref="L3:O3"/>
    <mergeCell ref="H29:J29"/>
    <mergeCell ref="K16:M16"/>
    <mergeCell ref="K17:M17"/>
    <mergeCell ref="M13:O13"/>
    <mergeCell ref="M14:O14"/>
    <mergeCell ref="H14:J14"/>
    <mergeCell ref="H13:J13"/>
    <mergeCell ref="H27:J27"/>
    <mergeCell ref="H25:J25"/>
    <mergeCell ref="H26:J26"/>
    <mergeCell ref="H28:J28"/>
    <mergeCell ref="H21:J21"/>
    <mergeCell ref="H10:J10"/>
    <mergeCell ref="H11:J11"/>
    <mergeCell ref="H12:J12"/>
    <mergeCell ref="M10:O10"/>
    <mergeCell ref="K9:L9"/>
    <mergeCell ref="M11:O11"/>
    <mergeCell ref="M12:O12"/>
    <mergeCell ref="Q39:S42"/>
    <mergeCell ref="Q34:S38"/>
    <mergeCell ref="F19:G20"/>
    <mergeCell ref="H19:J20"/>
    <mergeCell ref="K19:M19"/>
    <mergeCell ref="N19:N20"/>
    <mergeCell ref="O19:O20"/>
  </mergeCells>
  <phoneticPr fontId="7" type="noConversion"/>
  <dataValidations count="7">
    <dataValidation type="decimal" operator="lessThanOrEqual" allowBlank="1" showInputMessage="1" showErrorMessage="1" errorTitle="Invalid Input" error="Please enter a valid numeric_x000a_value." sqref="O38 K21:N32 N34:N35 O36" xr:uid="{00000000-0002-0000-0000-000000000000}">
      <formula1>999999999.99</formula1>
    </dataValidation>
    <dataValidation type="textLength" allowBlank="1" showInputMessage="1" showErrorMessage="1" sqref="O6 F17:G17 H9 F21:F32 H13:J14 M13:M14 O17" xr:uid="{00000000-0002-0000-0000-000001000000}">
      <formula1>1</formula1>
      <formula2>30</formula2>
    </dataValidation>
    <dataValidation type="date" allowBlank="1" showErrorMessage="1" errorTitle="Invalid Input" error="Please enter a valid date." sqref="O5 J17" xr:uid="{00000000-0002-0000-0000-000002000000}">
      <formula1>36526</formula1>
      <formula2>402132</formula2>
    </dataValidation>
    <dataValidation type="textLength" allowBlank="1" showInputMessage="1" showErrorMessage="1" errorTitle="Invalid Input" error="Max characters allowed: 60" sqref="H10:J12 M11:M12" xr:uid="{00000000-0002-0000-0000-000003000000}">
      <formula1>0</formula1>
      <formula2>60</formula2>
    </dataValidation>
    <dataValidation type="textLength" operator="lessThanOrEqual" allowBlank="1" showInputMessage="1" showErrorMessage="1" errorTitle="Invalid Input" error="Max characters allowed: 100" sqref="H21:J32" xr:uid="{00000000-0002-0000-0000-000004000000}">
      <formula1>100</formula1>
    </dataValidation>
    <dataValidation type="textLength" allowBlank="1" showInputMessage="1" showErrorMessage="1" sqref="G34 G35:J36 F37:M39" xr:uid="{00000000-0002-0000-0000-000005000000}">
      <formula1>1</formula1>
      <formula2>255</formula2>
    </dataValidation>
    <dataValidation type="textLength" allowBlank="1" showInputMessage="1" showErrorMessage="1" sqref="H17:I17 K17:N17" xr:uid="{00000000-0002-0000-0000-000006000000}">
      <formula1>1</formula1>
      <formula2>50</formula2>
    </dataValidation>
  </dataValidations>
  <hyperlinks>
    <hyperlink ref="Q39" r:id="rId1" display="http://www.InvoicingTemplates.com" xr:uid="{00000000-0004-0000-0000-000006000000}"/>
    <hyperlink ref="A968" r:id="rId2" tooltip="Backorder Billing Form (Landscape)" display="http://www.invoicingtemplate.com/backorder2.html" xr:uid="{00000000-0004-0000-0000-000009000000}"/>
    <hyperlink ref="AIK1" r:id="rId3" tooltip="Backorder Invoice Template (Landscape)" display="http://www.invoicingtemplate.com/backorder2.html" xr:uid="{00000000-0004-0000-0000-00000A000000}"/>
    <hyperlink ref="A949" r:id="rId4" tooltip="Backorder Billing Form (Landscape)" display="http://www.invoicingtemplate.com/backorder2.html" xr:uid="{00000000-0004-0000-0000-00000B000000}"/>
    <hyperlink ref="AJJ1" r:id="rId5" tooltip="Backorder Invoice Template (Landscape)" display="http://www.invoicingtemplate.com/backorder2.html" xr:uid="{00000000-0004-0000-0000-00000C000000}"/>
    <hyperlink ref="A964" r:id="rId6" tooltip="Backorder Billing Form (Landscape)" display="http://www.invoicingtemplate.com/backorder2.html" xr:uid="{00000000-0004-0000-0000-00000D000000}"/>
    <hyperlink ref="AJS1" r:id="rId7" tooltip="Backorder Invoice Template (Landscape)" display="http://www.invoicingtemplate.com/backorder2.html" xr:uid="{00000000-0004-0000-0000-00000E000000}"/>
  </hyperlinks>
  <printOptions horizontalCentered="1" verticalCentered="1"/>
  <pageMargins left="0.23622047244094499" right="0.31496062992126" top="0.31496062992126" bottom="0.31496062992126" header="0.31496062992126" footer="0.31496062992126"/>
  <pageSetup paperSize="9" orientation="landscape" horizontalDpi="300" verticalDpi="300" r:id="rId8"/>
  <headerFooter alignWithMargins="0"/>
  <drawing r:id="rId9"/>
  <legacyDrawing r:id="rId10"/>
  <mc:AlternateContent xmlns:mc="http://schemas.openxmlformats.org/markup-compatibility/2006">
    <mc:Choice Requires="x14">
      <controls>
        <mc:AlternateContent xmlns:mc="http://schemas.openxmlformats.org/markup-compatibility/2006">
          <mc:Choice Requires="x14">
            <control shapeId="1145" r:id="rId11" name="oknWidget_taxable1">
              <controlPr defaultSize="0" autoFill="0" autoLine="0" autoPict="0" altText="">
                <anchor moveWithCells="1">
                  <from>
                    <xdr:col>1</xdr:col>
                    <xdr:colOff>257175</xdr:colOff>
                    <xdr:row>20</xdr:row>
                    <xdr:rowOff>9525</xdr:rowOff>
                  </from>
                  <to>
                    <xdr:col>1</xdr:col>
                    <xdr:colOff>466725</xdr:colOff>
                    <xdr:row>21</xdr:row>
                    <xdr:rowOff>57150</xdr:rowOff>
                  </to>
                </anchor>
              </controlPr>
            </control>
          </mc:Choice>
        </mc:AlternateContent>
        <mc:AlternateContent xmlns:mc="http://schemas.openxmlformats.org/markup-compatibility/2006">
          <mc:Choice Requires="x14">
            <control shapeId="1146" r:id="rId12" name="oknWidget_taxable2">
              <controlPr defaultSize="0" autoFill="0" autoLine="0" autoPict="0" altText="">
                <anchor moveWithCells="1">
                  <from>
                    <xdr:col>1</xdr:col>
                    <xdr:colOff>257175</xdr:colOff>
                    <xdr:row>21</xdr:row>
                    <xdr:rowOff>9525</xdr:rowOff>
                  </from>
                  <to>
                    <xdr:col>1</xdr:col>
                    <xdr:colOff>466725</xdr:colOff>
                    <xdr:row>22</xdr:row>
                    <xdr:rowOff>57150</xdr:rowOff>
                  </to>
                </anchor>
              </controlPr>
            </control>
          </mc:Choice>
        </mc:AlternateContent>
        <mc:AlternateContent xmlns:mc="http://schemas.openxmlformats.org/markup-compatibility/2006">
          <mc:Choice Requires="x14">
            <control shapeId="1147" r:id="rId13" name="oknWidget_taxable3">
              <controlPr defaultSize="0" autoFill="0" autoLine="0" autoPict="0" altText="">
                <anchor moveWithCells="1">
                  <from>
                    <xdr:col>1</xdr:col>
                    <xdr:colOff>257175</xdr:colOff>
                    <xdr:row>22</xdr:row>
                    <xdr:rowOff>9525</xdr:rowOff>
                  </from>
                  <to>
                    <xdr:col>1</xdr:col>
                    <xdr:colOff>466725</xdr:colOff>
                    <xdr:row>23</xdr:row>
                    <xdr:rowOff>57150</xdr:rowOff>
                  </to>
                </anchor>
              </controlPr>
            </control>
          </mc:Choice>
        </mc:AlternateContent>
        <mc:AlternateContent xmlns:mc="http://schemas.openxmlformats.org/markup-compatibility/2006">
          <mc:Choice Requires="x14">
            <control shapeId="1148" r:id="rId14" name="oknWidget_taxable4">
              <controlPr defaultSize="0" autoFill="0" autoLine="0" autoPict="0" altText="">
                <anchor moveWithCells="1">
                  <from>
                    <xdr:col>1</xdr:col>
                    <xdr:colOff>257175</xdr:colOff>
                    <xdr:row>23</xdr:row>
                    <xdr:rowOff>9525</xdr:rowOff>
                  </from>
                  <to>
                    <xdr:col>1</xdr:col>
                    <xdr:colOff>466725</xdr:colOff>
                    <xdr:row>24</xdr:row>
                    <xdr:rowOff>57150</xdr:rowOff>
                  </to>
                </anchor>
              </controlPr>
            </control>
          </mc:Choice>
        </mc:AlternateContent>
        <mc:AlternateContent xmlns:mc="http://schemas.openxmlformats.org/markup-compatibility/2006">
          <mc:Choice Requires="x14">
            <control shapeId="1149" r:id="rId15" name="oknWidget_taxable5">
              <controlPr defaultSize="0" autoFill="0" autoLine="0" autoPict="0" altText="">
                <anchor moveWithCells="1">
                  <from>
                    <xdr:col>1</xdr:col>
                    <xdr:colOff>257175</xdr:colOff>
                    <xdr:row>24</xdr:row>
                    <xdr:rowOff>9525</xdr:rowOff>
                  </from>
                  <to>
                    <xdr:col>1</xdr:col>
                    <xdr:colOff>466725</xdr:colOff>
                    <xdr:row>25</xdr:row>
                    <xdr:rowOff>57150</xdr:rowOff>
                  </to>
                </anchor>
              </controlPr>
            </control>
          </mc:Choice>
        </mc:AlternateContent>
        <mc:AlternateContent xmlns:mc="http://schemas.openxmlformats.org/markup-compatibility/2006">
          <mc:Choice Requires="x14">
            <control shapeId="1150" r:id="rId16" name="oknWidget_taxable6">
              <controlPr defaultSize="0" autoFill="0" autoLine="0" autoPict="0" altText="">
                <anchor moveWithCells="1">
                  <from>
                    <xdr:col>1</xdr:col>
                    <xdr:colOff>257175</xdr:colOff>
                    <xdr:row>25</xdr:row>
                    <xdr:rowOff>9525</xdr:rowOff>
                  </from>
                  <to>
                    <xdr:col>1</xdr:col>
                    <xdr:colOff>466725</xdr:colOff>
                    <xdr:row>32</xdr:row>
                    <xdr:rowOff>57150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BB1B2D-37BD-4A41-9AC3-3981FF64FD02}">
  <dimension ref="A1"/>
  <sheetViews>
    <sheetView workbookViewId="0">
      <selection activeCell="B32" sqref="B32"/>
    </sheetView>
  </sheetViews>
  <sheetFormatPr defaultRowHeight="15" x14ac:dyDescent="0.25"/>
  <cols>
    <col min="1" max="16384" width="9.140625" style="98"/>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164</vt:i4>
      </vt:variant>
    </vt:vector>
  </HeadingPairs>
  <TitlesOfParts>
    <vt:vector size="166"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oknCost_2</vt:lpstr>
      <vt:lpstr>oknCost_3</vt:lpstr>
      <vt:lpstr>oknCost_4</vt:lpstr>
      <vt:lpstr>oknCost_5</vt:lpstr>
      <vt:lpstr>oknCost_6</vt:lpstr>
      <vt:lpstr>oknCost_7</vt:lpstr>
      <vt:lpstr>oknCost_8</vt:lpstr>
      <vt:lpstr>oknCost_9</vt:lpstr>
      <vt:lpstr>oknDatabaseName</vt:lpstr>
      <vt:lpstr>oknDueDate</vt:lpstr>
      <vt:lpstr>oknInvoiceDate</vt:lpstr>
      <vt:lpstr>oknInvoiceID</vt:lpstr>
      <vt:lpstr>oknLineTotal_1</vt:lpstr>
      <vt:lpstr>oknLineTotal_10</vt:lpstr>
      <vt:lpstr>oknLineTotal_11</vt:lpstr>
      <vt:lpstr>oknLineTotal_12</vt:lpstr>
      <vt:lpstr>oknLineTotal_2</vt:lpstr>
      <vt:lpstr>oknLineTotal_3</vt:lpstr>
      <vt:lpstr>oknLineTotal_4</vt:lpstr>
      <vt:lpstr>oknLineTotal_5</vt:lpstr>
      <vt:lpstr>oknLineTotal_6</vt:lpstr>
      <vt:lpstr>oknLineTotal_7</vt:lpstr>
      <vt:lpstr>oknLineTotal_8</vt:lpstr>
      <vt:lpstr>oknLineTotal_9</vt:lpstr>
      <vt:lpstr>oknLineTotalTaxable</vt:lpstr>
      <vt:lpstr>oknNotes</vt:lpstr>
      <vt:lpstr>oknOrderID</vt:lpstr>
      <vt:lpstr>oknPayments</vt:lpstr>
      <vt:lpstr>oknPaymentTerm</vt:lpstr>
      <vt:lpstr>oknPrice_1</vt:lpstr>
      <vt:lpstr>oknPrice_10</vt:lpstr>
      <vt:lpstr>oknPrice_11</vt:lpstr>
      <vt:lpstr>oknPrice_12</vt:lpstr>
      <vt:lpstr>oknPrice_2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oknProductName_2</vt:lpstr>
      <vt:lpstr>oknProductName_3</vt:lpstr>
      <vt:lpstr>oknProductName_4</vt:lpstr>
      <vt:lpstr>oknProductName_5</vt:lpstr>
      <vt:lpstr>oknProductName_6</vt:lpstr>
      <vt:lpstr>oknProductName_7</vt:lpstr>
      <vt:lpstr>oknProductName_8</vt:lpstr>
      <vt:lpstr>oknProductName_9</vt:lpstr>
      <vt:lpstr>oknQtyBO_1</vt:lpstr>
      <vt:lpstr>oknQtyBO_10</vt:lpstr>
      <vt:lpstr>oknQtyBO_11</vt:lpstr>
      <vt:lpstr>oknQtyBO_12</vt:lpstr>
      <vt:lpstr>oknQtyBO_2</vt:lpstr>
      <vt:lpstr>oknQtyBO_3</vt:lpstr>
      <vt:lpstr>oknQtyBO_4</vt:lpstr>
      <vt:lpstr>oknQtyBO_5</vt:lpstr>
      <vt:lpstr>oknQtyBO_6</vt:lpstr>
      <vt:lpstr>oknQtyBO_7</vt:lpstr>
      <vt:lpstr>oknQtyBO_8</vt:lpstr>
      <vt:lpstr>oknQtyBO_9</vt:lpstr>
      <vt:lpstr>oknQtyOrdered_1</vt:lpstr>
      <vt:lpstr>oknQtyOrdered_10</vt:lpstr>
      <vt:lpstr>oknQtyOrdered_11</vt:lpstr>
      <vt:lpstr>oknQtyOrdered_12</vt:lpstr>
      <vt:lpstr>oknQtyOrdered_2</vt:lpstr>
      <vt:lpstr>oknQtyOrdered_3</vt:lpstr>
      <vt:lpstr>oknQtyOrdered_4</vt:lpstr>
      <vt:lpstr>oknQtyOrdered_5</vt:lpstr>
      <vt:lpstr>oknQtyOrdered_6</vt:lpstr>
      <vt:lpstr>oknQtyOrdered_7</vt:lpstr>
      <vt:lpstr>oknQtyOrdered_8</vt:lpstr>
      <vt:lpstr>oknQtyOrdered_9</vt:lpstr>
      <vt:lpstr>oknQtyShipped_1</vt:lpstr>
      <vt:lpstr>oknQtyShipped_10</vt:lpstr>
      <vt:lpstr>oknQtyShipped_11</vt:lpstr>
      <vt:lpstr>oknQtyShipped_12</vt:lpstr>
      <vt:lpstr>oknQtyShipped_2</vt:lpstr>
      <vt:lpstr>oknQtyShipped_3</vt:lpstr>
      <vt:lpstr>oknQtyShipped_4</vt:lpstr>
      <vt:lpstr>oknQtyShipped_5</vt:lpstr>
      <vt:lpstr>oknQtyShipped_6</vt:lpstr>
      <vt:lpstr>oknQtyShipped_7</vt:lpstr>
      <vt:lpstr>oknQtyShipped_8</vt:lpstr>
      <vt:lpstr>oknQtyShipped_9</vt:lpstr>
      <vt:lpstr>oknQuantity_1</vt:lpstr>
      <vt:lpstr>oknQuantity_10</vt:lpstr>
      <vt:lpstr>oknQuantity_11</vt:lpstr>
      <vt:lpstr>oknQuantity_12</vt:lpstr>
      <vt:lpstr>oknQuantity_2</vt:lpstr>
      <vt:lpstr>oknQuantity_3</vt:lpstr>
      <vt:lpstr>oknQuantity_4</vt:lpstr>
      <vt:lpstr>oknQuantity_5</vt:lpstr>
      <vt:lpstr>oknQuantity_6</vt:lpstr>
      <vt:lpstr>oknQuantity_7</vt:lpstr>
      <vt:lpstr>oknQuantity_8</vt:lpstr>
      <vt:lpstr>oknQuantity_9</vt:lpstr>
      <vt:lpstr>oknSalesRepName</vt:lpstr>
      <vt:lpstr>oknShipAddress</vt:lpstr>
      <vt:lpstr>oknShipCityStateZip</vt:lpstr>
      <vt:lpstr>oknShipContact</vt:lpstr>
      <vt:lpstr>oknShipCountry</vt:lpstr>
      <vt:lpstr>oknShipDate</vt:lpstr>
      <vt:lpstr>oknShipName</vt:lpstr>
      <vt:lpstr>oknShippingCost</vt:lpstr>
      <vt:lpstr>oknShipVia</vt:lpstr>
      <vt:lpstr>oknStatus</vt:lpstr>
      <vt:lpstr>oknSubTotal</vt:lpstr>
      <vt:lpstr>oknTax1</vt:lpstr>
      <vt:lpstr>oknTax1Name</vt:lpstr>
      <vt:lpstr>oknTax1Rate</vt:lpstr>
      <vt:lpstr>oknTax1RateDefault</vt:lpstr>
      <vt:lpstr>oknTax2</vt:lpstr>
      <vt:lpstr>oknTax2IsAppliedToTax1</vt:lpstr>
      <vt:lpstr>oknTax2Rate</vt:lpstr>
      <vt:lpstr>oknTax2RateDefault</vt:lpstr>
      <vt:lpstr>oknTaxable_1</vt:lpstr>
      <vt:lpstr>oknTaxable_10</vt:lpstr>
      <vt:lpstr>oknTaxable_11</vt:lpstr>
      <vt:lpstr>oknTaxable_12</vt:lpstr>
      <vt:lpstr>oknTaxable_2</vt:lpstr>
      <vt:lpstr>oknTaxable_3</vt:lpstr>
      <vt:lpstr>oknTaxable_4</vt:lpstr>
      <vt:lpstr>oknTaxable_5</vt:lpstr>
      <vt:lpstr>oknTaxable_6</vt:lpstr>
      <vt:lpstr>oknTaxable_7</vt:lpstr>
      <vt:lpstr>oknTaxable_8</vt:lpstr>
      <vt:lpstr>oknTaxable_9</vt:lpstr>
      <vt:lpstr>oknTaxTotalIncludingShippingCost</vt:lpstr>
      <vt:lpstr>oknTaxType</vt:lpstr>
      <vt:lpstr>oknTotal</vt:lpstr>
      <vt:lpstr>oknWhoAddress</vt:lpstr>
      <vt:lpstr>oknWhoCityStateZip</vt:lpstr>
      <vt:lpstr>oknWhoCountry</vt:lpstr>
      <vt:lpstr>oknWhoID</vt:lpstr>
      <vt:lpstr>oknWhoName</vt:lpstr>
      <vt:lpstr>oknWhoPhone</vt:lpstr>
      <vt:lpstr>Invoice!Print_Area</vt:lpstr>
      <vt:lpstr>Invoice!Print_Titles</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Backorder Invoice Template (Landscape)</dc:title>
  <dc:subject>"Backorder Invoice Template (Landscape)" summary: Backorder Invoice Template (Landscape) is a variant and customization sample of c7002 Backorder Invoice Template. This Excel invoice template has the similar form layout and design as the original version, but is customized for being printable on standard A4 paper with landscape paper orientation.</dc:subject>
  <dc:creator>https://www.invoicingtemplate.com/</dc:creator>
  <cp:keywords/>
  <dc:description>https://www.invoicingtemplate.com/backorder2.html</dc:description>
  <cp:lastModifiedBy>liangjun yu</cp:lastModifiedBy>
  <cp:lastPrinted>2023-07-05T12:12:46Z</cp:lastPrinted>
  <dcterms:created xsi:type="dcterms:W3CDTF">2000-07-27T22:24:14Z</dcterms:created>
  <dcterms:modified xsi:type="dcterms:W3CDTF">2024-03-08T11:28:39Z</dcterms:modified>
  <cp:category>Backorder Invoice Template (Landscape), Backorder Billing Form (Landscape)</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-1628583513</vt:i4>
  </property>
  <property fmtid="{D5CDD505-2E9C-101B-9397-08002B2CF9AE}" pid="3" name="_EmailSubject">
    <vt:lpwstr>invoice template</vt:lpwstr>
  </property>
  <property fmtid="{D5CDD505-2E9C-101B-9397-08002B2CF9AE}" pid="4" name="_AuthorEmail">
    <vt:lpwstr>GMatson@exatron.com</vt:lpwstr>
  </property>
  <property fmtid="{D5CDD505-2E9C-101B-9397-08002B2CF9AE}" pid="5" name="_AuthorEmailDisplayName">
    <vt:lpwstr>Gloria Matson</vt:lpwstr>
  </property>
  <property fmtid="{D5CDD505-2E9C-101B-9397-08002B2CF9AE}" pid="6" name="_ReviewingToolsShownOnce">
    <vt:lpwstr/>
  </property>
  <property fmtid="{D5CDD505-2E9C-101B-9397-08002B2CF9AE}" pid="7" name="USA tag">
    <vt:lpwstr>34, Fresno, California, 522053, 494665, 7000553667633651060?+5.54%, 114.4 sq mi, 296.3 km2, 4,563/sq mi, 1,762/km2, 36°47′01″N 119°47′36″W? / ?36.7836°N 119.7934°W? / 36.7836; -119.7934? (Fresno)</vt:lpwstr>
  </property>
</Properties>
</file>