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02\"/>
    </mc:Choice>
  </mc:AlternateContent>
  <xr:revisionPtr revIDLastSave="0" documentId="13_ncr:1_{63F6D559-F9ED-4111-8A77-129E5696E9DF}" xr6:coauthVersionLast="47" xr6:coauthVersionMax="47" xr10:uidLastSave="{00000000-0000-0000-0000-000000000000}"/>
  <bookViews>
    <workbookView xWindow="-120" yWindow="-120" windowWidth="29040" windowHeight="15720" tabRatio="849" xr2:uid="{00000000-000D-0000-FFFF-FFFF00000000}"/>
  </bookViews>
  <sheets>
    <sheet name="Invoice" sheetId="1" r:id="rId1"/>
    <sheet name="©" sheetId="18" r:id="rId2"/>
    <sheet name="Sales Report" sheetId="19" r:id="rId3"/>
    <sheet name="Customer Report" sheetId="20" r:id="rId4"/>
    <sheet name="Product Report" sheetId="21" r:id="rId5"/>
    <sheet name="Customer Statement" sheetId="22" r:id="rId6"/>
    <sheet name="Sales Rep. Report" sheetId="23" r:id="rId7"/>
    <sheet name="Payment Report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Invoice!$F$17</definedName>
    <definedName name="oknPayments">Invoice!$O$38</definedName>
    <definedName name="oknPaymentTerm">Invoice!$N$17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Report'!$D$14</definedName>
    <definedName name="oknPrNotes">'Payment Report'!$F$14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yBO_1">Invoice!$M$21</definedName>
    <definedName name="oknQtyBO_10">Invoice!$M$30</definedName>
    <definedName name="oknQtyBO_11">Invoice!$M$31</definedName>
    <definedName name="oknQtyBO_12">Invoice!$M$32</definedName>
    <definedName name="oknQtyBO_2">Invoice!$M$22</definedName>
    <definedName name="oknQtyBO_3">Invoice!$M$23</definedName>
    <definedName name="oknQtyBO_4">Invoice!$M$24</definedName>
    <definedName name="oknQtyBO_5">Invoice!$M$25</definedName>
    <definedName name="oknQtyBO_6">Invoice!$M$26</definedName>
    <definedName name="oknQtyBO_7">Invoice!$M$27</definedName>
    <definedName name="oknQtyBO_8">Invoice!$M$28</definedName>
    <definedName name="oknQtyBO_9">Invoice!$M$29</definedName>
    <definedName name="oknQtyOrdered_1">Invoice!$L$21</definedName>
    <definedName name="oknQtyOrdered_10">Invoice!$L$30</definedName>
    <definedName name="oknQtyOrdered_11">Invoice!$L$31</definedName>
    <definedName name="oknQtyOrdered_12">Invoice!$L$32</definedName>
    <definedName name="oknQtyOrdered_2">Invoice!$L$22</definedName>
    <definedName name="oknQtyOrdered_3">Invoice!$L$23</definedName>
    <definedName name="oknQtyOrdered_4">Invoice!$L$24</definedName>
    <definedName name="oknQtyOrdered_5">Invoice!$L$25</definedName>
    <definedName name="oknQtyOrdered_6">Invoice!$L$26</definedName>
    <definedName name="oknQtyOrdered_7">Invoice!$L$27</definedName>
    <definedName name="oknQtyOrdered_8">Invoice!$L$28</definedName>
    <definedName name="oknQtyOrdered_9">Invoice!$L$29</definedName>
    <definedName name="oknQtyShipped_1">Invoice!$O$21</definedName>
    <definedName name="oknQtyShipped_10">Invoice!$K$30</definedName>
    <definedName name="oknQtyShipped_11">Invoice!$K$31</definedName>
    <definedName name="oknQtyShipped_12">Invoice!$K$32</definedName>
    <definedName name="oknQtyShipped_2">Invoice!$K$22</definedName>
    <definedName name="oknQtyShipped_3">Invoice!$K$23</definedName>
    <definedName name="oknQtyShipped_4">Invoice!$K$24</definedName>
    <definedName name="oknQtyShipped_5">Invoice!$K$25</definedName>
    <definedName name="oknQtyShipped_6">Invoice!$K$26</definedName>
    <definedName name="oknQtyShipped_7">Invoice!$K$27</definedName>
    <definedName name="oknQtyShipped_8">Invoice!$K$28</definedName>
    <definedName name="oknQtyShipped_9">Invoice!$K$29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Invoice!$O$36</definedName>
    <definedName name="oknShipVia">Invoice!$K$17</definedName>
    <definedName name="oknStatus">Invoice!$A$6</definedName>
    <definedName name="oknSubTotal">Invoice!$O$33</definedName>
    <definedName name="oknTax1">Invoice!$O$34</definedName>
    <definedName name="oknTax1Name">Invoice!$L$34</definedName>
    <definedName name="oknTax1Rate">Invoice!$N$34</definedName>
    <definedName name="oknTax1RateDefault">Invoice!$C$12</definedName>
    <definedName name="oknTax2">Invoice!$O$35</definedName>
    <definedName name="oknTax2IsAppliedToTax1">Invoice!$C$10</definedName>
    <definedName name="oknTax2Rate">Invoice!$N$35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Invoice!$O$37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Invoice!$F$3:$O$42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Invoice!$3:$20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24" l="1"/>
  <c r="B6" i="24"/>
  <c r="B5" i="24"/>
  <c r="B4" i="24"/>
  <c r="H14" i="23"/>
  <c r="G14" i="23"/>
  <c r="B7" i="23"/>
  <c r="B6" i="23"/>
  <c r="B5" i="23"/>
  <c r="B4" i="23"/>
  <c r="B7" i="22"/>
  <c r="B6" i="22"/>
  <c r="B5" i="22"/>
  <c r="B4" i="22"/>
  <c r="B7" i="21"/>
  <c r="B6" i="21"/>
  <c r="B5" i="21"/>
  <c r="B4" i="21"/>
  <c r="H12" i="20"/>
  <c r="G12" i="20"/>
  <c r="B7" i="20"/>
  <c r="B6" i="20"/>
  <c r="B5" i="20"/>
  <c r="B4" i="20"/>
  <c r="K13" i="19"/>
  <c r="J13" i="19"/>
  <c r="B7" i="19"/>
  <c r="B6" i="19"/>
  <c r="B5" i="19"/>
  <c r="B4" i="19"/>
  <c r="M32" i="1" l="1"/>
  <c r="M31" i="1"/>
  <c r="M30" i="1"/>
  <c r="M29" i="1"/>
  <c r="M28" i="1"/>
  <c r="M27" i="1"/>
  <c r="M26" i="1"/>
  <c r="M25" i="1"/>
  <c r="M24" i="1"/>
  <c r="M23" i="1"/>
  <c r="M22" i="1"/>
  <c r="M21" i="1"/>
  <c r="O32" i="1"/>
  <c r="O31" i="1"/>
  <c r="O30" i="1"/>
  <c r="O29" i="1"/>
  <c r="O28" i="1"/>
  <c r="O27" i="1"/>
  <c r="O26" i="1"/>
  <c r="O25" i="1"/>
  <c r="O24" i="1"/>
  <c r="O23" i="1"/>
  <c r="O22" i="1"/>
  <c r="O21" i="1"/>
  <c r="O35" i="1"/>
  <c r="O33" i="1" l="1"/>
  <c r="D33" i="1" a="1"/>
  <c r="D33" i="1" s="1"/>
  <c r="O34" i="1" s="1"/>
  <c r="O37" i="1" s="1"/>
  <c r="O39" i="1" s="1"/>
</calcChain>
</file>

<file path=xl/sharedStrings.xml><?xml version="1.0" encoding="utf-8"?>
<sst xmlns="http://schemas.openxmlformats.org/spreadsheetml/2006/main" count="199" uniqueCount="140">
  <si>
    <t>DATE:</t>
  </si>
  <si>
    <t>Bill To:</t>
  </si>
  <si>
    <t>SUBTOTAL</t>
    <phoneticPr fontId="7" type="noConversion"/>
  </si>
  <si>
    <t>SoftID</t>
    <phoneticPr fontId="12" type="noConversion"/>
  </si>
  <si>
    <t>DbPath</t>
    <phoneticPr fontId="12" type="noConversion"/>
  </si>
  <si>
    <t>TOTAL DUE</t>
    <phoneticPr fontId="7" type="noConversion"/>
  </si>
  <si>
    <t>TaxSystem</t>
    <phoneticPr fontId="7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</si>
  <si>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</si>
  <si>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</si>
  <si>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</si>
  <si>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</si>
  <si>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</si>
  <si>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</si>
  <si>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</si>
  <si>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</si>
  <si>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</si>
  <si>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</si>
  <si>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</si>
  <si>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</si>
  <si>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</si>
  <si>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</si>
  <si>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</si>
  <si>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</si>
  <si>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</si>
  <si>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$C$3</t>
  </si>
  <si>
    <t>Current Database</t>
  </si>
  <si>
    <t>Invoice Status</t>
  </si>
  <si>
    <t>Taxable</t>
  </si>
  <si>
    <t>cost</t>
    <phoneticPr fontId="7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</si>
  <si>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</si>
  <si>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</si>
  <si>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</si>
  <si>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</si>
  <si>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</si>
  <si>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</si>
  <si>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</si>
  <si>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</si>
  <si>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</si>
  <si>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</si>
  <si>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</si>
  <si>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</si>
  <si>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</si>
  <si>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</si>
  <si>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</si>
  <si>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</si>
  <si>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</si>
  <si>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</si>
  <si>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</si>
  <si>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</si>
  <si>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</si>
  <si>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</si>
  <si>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</si>
  <si>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</si>
  <si>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</si>
  <si>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</si>
  <si>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</si>
  <si>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</si>
  <si>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</si>
  <si>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</si>
  <si>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</si>
  <si>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</si>
  <si>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</si>
  <si>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</si>
  <si>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</si>
  <si>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</si>
  <si>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</si>
  <si>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</si>
  <si>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</si>
  <si>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</si>
  <si>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 xml:space="preserve"> </t>
  </si>
  <si>
    <t>SHIPPING</t>
  </si>
  <si>
    <t>"BUILIDING BEYOND YOUR EXPECTATIONS"</t>
  </si>
  <si>
    <t xml:space="preserve">THANK YOU FOR YOUR BUSINESS! </t>
  </si>
  <si>
    <t>INVOICE</t>
  </si>
  <si>
    <t>TAX</t>
    <phoneticPr fontId="7" type="noConversion"/>
  </si>
  <si>
    <t>Street Address</t>
    <phoneticPr fontId="7" type="noConversion"/>
  </si>
  <si>
    <t>City, ST  ZIP Code</t>
    <phoneticPr fontId="7" type="noConversion"/>
  </si>
  <si>
    <t>Phone Number,Web Address, etc.</t>
    <phoneticPr fontId="7" type="noConversion"/>
  </si>
  <si>
    <t>PRODUCT ID</t>
    <phoneticPr fontId="7" type="noConversion"/>
  </si>
  <si>
    <t>DESCRIPTION</t>
    <phoneticPr fontId="7" type="noConversion"/>
  </si>
  <si>
    <t>UNIT PRICE</t>
    <phoneticPr fontId="7" type="noConversion"/>
  </si>
  <si>
    <t>QTY.</t>
    <phoneticPr fontId="7" type="noConversion"/>
  </si>
  <si>
    <t>LINE TOTAL</t>
    <phoneticPr fontId="7" type="noConversion"/>
  </si>
  <si>
    <t>#</t>
    <phoneticPr fontId="7" type="noConversion"/>
  </si>
  <si>
    <t>Taxable</t>
    <phoneticPr fontId="7" type="noConversion"/>
  </si>
  <si>
    <t>SHIPPED</t>
    <phoneticPr fontId="7" type="noConversion"/>
  </si>
  <si>
    <t>ORDERED</t>
    <phoneticPr fontId="7" type="noConversion"/>
  </si>
  <si>
    <t>B/O</t>
    <phoneticPr fontId="7" type="noConversion"/>
  </si>
  <si>
    <t>PAID</t>
    <phoneticPr fontId="7" type="noConversion"/>
  </si>
  <si>
    <t>TOTAL</t>
    <phoneticPr fontId="7" type="noConversion"/>
  </si>
  <si>
    <t>BILL TO:</t>
    <phoneticPr fontId="7" type="noConversion"/>
  </si>
  <si>
    <t>PO #</t>
    <phoneticPr fontId="7" type="noConversion"/>
  </si>
  <si>
    <t>SALES PERSON</t>
    <phoneticPr fontId="7" type="noConversion"/>
  </si>
  <si>
    <t>SHIP DATE</t>
    <phoneticPr fontId="7" type="noConversion"/>
  </si>
  <si>
    <t>SHIP VIA</t>
    <phoneticPr fontId="7" type="noConversion"/>
  </si>
  <si>
    <t>TERMS</t>
    <phoneticPr fontId="7" type="noConversion"/>
  </si>
  <si>
    <t>ORDER DATE</t>
    <phoneticPr fontId="7" type="noConversion"/>
  </si>
  <si>
    <t>INVOICE #:</t>
    <phoneticPr fontId="7" type="noConversion"/>
  </si>
  <si>
    <t>SHIP TO:</t>
    <phoneticPr fontId="7" type="noConversion"/>
  </si>
  <si>
    <t>Total Applied</t>
  </si>
  <si>
    <t>Pending</t>
  </si>
  <si>
    <t>Need a different invoice layout? Visit our invoice template collection.</t>
  </si>
  <si>
    <t>InvoicingTemplates.com</t>
  </si>
  <si>
    <t>Your Sales company name</t>
  </si>
  <si>
    <t>c7002</t>
  </si>
  <si>
    <t>c7002.mdb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</si>
  <si>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</si>
  <si>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</si>
  <si>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</si>
  <si>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</si>
  <si>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</si>
  <si>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</si>
  <si>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</si>
  <si>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</si>
  <si>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</si>
  <si>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Backorder Invoice Template - c7002</t>
  </si>
  <si>
    <t>Backorder Billing Form - 15, Indianapolis[11], Indiana, 855164, 820445, 7000423172790375950?+4.23%, 361.5 sq mi, 936.3 km2, 2,366/sq mi, 914/km2, 39°46′36″N 86°08′45″W? / ?39.7767°N 86.1459°W? / 39.7767; -86.1459? (14 Indianapolis)</t>
  </si>
  <si>
    <t>Backorder Invoice Templatec7002 - 15, Indianapolis[11], Indiana, 855164, 820445, 7000423172790375950?+4.23%, 361.5 sq mi, 936.3 km2, 2,366/sq mi, 914/km2, 39°46′36″N 86°08′45″W? / ?39.7767°N 86.1459°W? / 39.7767; -86.1459? (14 Indianapolis)</t>
  </si>
  <si>
    <t>Backorder Billing Form - 16, Fort Worth, Texas, 854113, 741206, 7001152328772298120?+15.23%, 342.9 sq mi, 888.1 km2, 2,491/sq mi, 962/km2, 32°46′53″N 97°20′48″W? / ?32.7815°N 97.3467°W? / 32.7815; -97.3467? (16 Fort Worth)</t>
  </si>
  <si>
    <t>Backorder Invoice Templatec7002 - 16, Fort Worth, Texas, 854113, 741206, 7001152328772298120?+15.23%, 342.9 sq mi, 888.1 km2, 2,491/sq mi, 962/km2, 32°46′53″N 97°20′48″W? / ?32.7815°N 97.3467°W? / 32.7815; -97.3467? (16 Fort Worth)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</si>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</sst>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</numFmts>
  <fonts count="5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4"/>
      <name val="Century Gothic"/>
      <family val="2"/>
    </font>
    <font>
      <sz val="10"/>
      <name val="Century Gothic"/>
      <family val="2"/>
    </font>
    <font>
      <i/>
      <sz val="10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8"/>
      <name val="Arial Black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  <font>
      <u/>
      <sz val="10"/>
      <color theme="2"/>
      <name val="Arial"/>
      <family val="2"/>
    </font>
    <font>
      <sz val="8"/>
      <color theme="2"/>
      <name val="Arial"/>
      <family val="2"/>
    </font>
    <font>
      <u/>
      <sz val="8"/>
      <color theme="2"/>
      <name val="Arial"/>
      <family val="2"/>
    </font>
    <font>
      <sz val="9"/>
      <color theme="2"/>
      <name val="Arial"/>
      <family val="2"/>
    </font>
    <font>
      <b/>
      <sz val="9"/>
      <color theme="2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26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50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9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0"/>
    <xf numFmtId="0" fontId="5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31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1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1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1" fillId="0" borderId="0" xfId="0" applyFont="1" applyAlignment="1">
      <alignment horizontal="center"/>
    </xf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4" fillId="16" borderId="10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4" fontId="14" fillId="16" borderId="10" xfId="0" applyNumberFormat="1" applyFont="1" applyFill="1" applyBorder="1" applyAlignment="1">
      <alignment horizontal="center"/>
    </xf>
    <xf numFmtId="4" fontId="11" fillId="0" borderId="0" xfId="0" applyNumberFormat="1" applyFont="1"/>
    <xf numFmtId="0" fontId="11" fillId="0" borderId="0" xfId="0" applyFont="1" applyAlignment="1">
      <alignment horizontal="left"/>
    </xf>
    <xf numFmtId="14" fontId="15" fillId="0" borderId="0" xfId="0" applyNumberFormat="1" applyFont="1" applyAlignment="1">
      <alignment horizontal="left" indent="1"/>
    </xf>
    <xf numFmtId="0" fontId="14" fillId="0" borderId="0" xfId="0" applyFont="1" applyAlignment="1">
      <alignment horizontal="left"/>
    </xf>
    <xf numFmtId="40" fontId="11" fillId="0" borderId="0" xfId="0" applyNumberFormat="1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center"/>
    </xf>
    <xf numFmtId="49" fontId="0" fillId="0" borderId="0" xfId="0" applyNumberFormat="1" applyProtection="1">
      <protection locked="0"/>
    </xf>
    <xf numFmtId="0" fontId="0" fillId="0" borderId="0" xfId="0" applyAlignment="1" applyProtection="1">
      <alignment horizontal="left" vertical="center"/>
      <protection locked="0" hidden="1"/>
    </xf>
    <xf numFmtId="165" fontId="0" fillId="0" borderId="0" xfId="0" applyNumberFormat="1" applyAlignment="1" applyProtection="1">
      <alignment horizontal="right" vertical="center"/>
      <protection locked="0" hidden="1"/>
    </xf>
    <xf numFmtId="43" fontId="0" fillId="0" borderId="11" xfId="0" applyNumberFormat="1" applyBorder="1" applyAlignment="1" applyProtection="1">
      <alignment horizontal="right" vertical="center"/>
      <protection locked="0" hidden="1"/>
    </xf>
    <xf numFmtId="0" fontId="0" fillId="0" borderId="0" xfId="0" applyAlignment="1" applyProtection="1">
      <alignment vertical="top" wrapText="1"/>
      <protection locked="0" hidden="1"/>
    </xf>
    <xf numFmtId="10" fontId="0" fillId="0" borderId="0" xfId="0" applyNumberFormat="1" applyAlignment="1" applyProtection="1">
      <alignment horizontal="right" vertical="center" indent="1"/>
      <protection locked="0" hidden="1"/>
    </xf>
    <xf numFmtId="0" fontId="7" fillId="0" borderId="0" xfId="0" applyFont="1" applyAlignment="1" applyProtection="1">
      <alignment horizontal="left" vertical="center"/>
      <protection locked="0" hidden="1"/>
    </xf>
    <xf numFmtId="0" fontId="0" fillId="0" borderId="0" xfId="0" applyAlignment="1" applyProtection="1">
      <alignment horizontal="left" vertical="top" wrapText="1"/>
      <protection locked="0" hidden="1"/>
    </xf>
    <xf numFmtId="165" fontId="7" fillId="0" borderId="0" xfId="0" applyNumberFormat="1" applyFont="1" applyAlignment="1" applyProtection="1">
      <alignment horizontal="right" vertical="center"/>
      <protection locked="0" hidden="1"/>
    </xf>
    <xf numFmtId="43" fontId="0" fillId="0" borderId="10" xfId="0" applyNumberFormat="1" applyBorder="1" applyAlignment="1" applyProtection="1">
      <alignment horizontal="right"/>
      <protection locked="0" hidden="1"/>
    </xf>
    <xf numFmtId="43" fontId="0" fillId="0" borderId="10" xfId="0" applyNumberFormat="1" applyBorder="1" applyAlignment="1" applyProtection="1">
      <alignment horizontal="right"/>
      <protection hidden="1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 vertical="center"/>
      <protection hidden="1"/>
    </xf>
    <xf numFmtId="49" fontId="11" fillId="0" borderId="13" xfId="0" applyNumberFormat="1" applyFont="1" applyBorder="1" applyAlignment="1" applyProtection="1">
      <alignment horizontal="left" vertical="center"/>
      <protection locked="0" hidden="1"/>
    </xf>
    <xf numFmtId="1" fontId="11" fillId="0" borderId="14" xfId="0" applyNumberFormat="1" applyFont="1" applyBorder="1" applyAlignment="1" applyProtection="1">
      <alignment vertical="center"/>
      <protection locked="0" hidden="1"/>
    </xf>
    <xf numFmtId="169" fontId="11" fillId="0" borderId="15" xfId="0" applyNumberFormat="1" applyFont="1" applyBorder="1" applyAlignment="1" applyProtection="1">
      <alignment horizontal="right" vertical="center" indent="1"/>
      <protection locked="0" hidden="1"/>
    </xf>
    <xf numFmtId="170" fontId="11" fillId="0" borderId="16" xfId="0" applyNumberFormat="1" applyFont="1" applyBorder="1" applyAlignment="1" applyProtection="1">
      <alignment horizontal="left" vertical="center"/>
      <protection hidden="1"/>
    </xf>
    <xf numFmtId="49" fontId="11" fillId="17" borderId="17" xfId="0" applyNumberFormat="1" applyFont="1" applyFill="1" applyBorder="1" applyAlignment="1" applyProtection="1">
      <alignment horizontal="left" vertical="center"/>
      <protection locked="0" hidden="1"/>
    </xf>
    <xf numFmtId="1" fontId="11" fillId="17" borderId="0" xfId="0" applyNumberFormat="1" applyFont="1" applyFill="1" applyAlignment="1" applyProtection="1">
      <alignment vertical="center"/>
      <protection locked="0" hidden="1"/>
    </xf>
    <xf numFmtId="169" fontId="11" fillId="17" borderId="16" xfId="0" applyNumberFormat="1" applyFont="1" applyFill="1" applyBorder="1" applyAlignment="1" applyProtection="1">
      <alignment horizontal="right" vertical="center" indent="1"/>
      <protection locked="0" hidden="1"/>
    </xf>
    <xf numFmtId="170" fontId="11" fillId="17" borderId="16" xfId="0" applyNumberFormat="1" applyFont="1" applyFill="1" applyBorder="1" applyAlignment="1" applyProtection="1">
      <alignment horizontal="left" vertical="center"/>
      <protection hidden="1"/>
    </xf>
    <xf numFmtId="49" fontId="11" fillId="0" borderId="17" xfId="0" applyNumberFormat="1" applyFont="1" applyBorder="1" applyAlignment="1" applyProtection="1">
      <alignment horizontal="left" vertical="center"/>
      <protection locked="0" hidden="1"/>
    </xf>
    <xf numFmtId="1" fontId="11" fillId="0" borderId="0" xfId="0" applyNumberFormat="1" applyFont="1" applyAlignment="1" applyProtection="1">
      <alignment vertical="center"/>
      <protection locked="0" hidden="1"/>
    </xf>
    <xf numFmtId="169" fontId="11" fillId="0" borderId="16" xfId="0" applyNumberFormat="1" applyFont="1" applyBorder="1" applyAlignment="1" applyProtection="1">
      <alignment horizontal="right" vertical="center" indent="1"/>
      <protection locked="0" hidden="1"/>
    </xf>
    <xf numFmtId="1" fontId="11" fillId="0" borderId="0" xfId="0" applyNumberFormat="1" applyFont="1" applyAlignment="1" applyProtection="1">
      <alignment horizontal="center" vertical="center"/>
      <protection locked="0" hidden="1"/>
    </xf>
    <xf numFmtId="1" fontId="11" fillId="17" borderId="0" xfId="0" applyNumberFormat="1" applyFont="1" applyFill="1" applyAlignment="1" applyProtection="1">
      <alignment horizontal="center" vertical="center"/>
      <protection locked="0" hidden="1"/>
    </xf>
    <xf numFmtId="49" fontId="11" fillId="17" borderId="18" xfId="0" applyNumberFormat="1" applyFont="1" applyFill="1" applyBorder="1" applyAlignment="1" applyProtection="1">
      <alignment horizontal="left" vertical="center"/>
      <protection locked="0" hidden="1"/>
    </xf>
    <xf numFmtId="1" fontId="11" fillId="17" borderId="19" xfId="0" applyNumberFormat="1" applyFont="1" applyFill="1" applyBorder="1" applyAlignment="1" applyProtection="1">
      <alignment horizontal="center" vertical="center"/>
      <protection locked="0" hidden="1"/>
    </xf>
    <xf numFmtId="169" fontId="11" fillId="17" borderId="20" xfId="0" applyNumberFormat="1" applyFont="1" applyFill="1" applyBorder="1" applyAlignment="1" applyProtection="1">
      <alignment horizontal="right" vertical="center" indent="1"/>
      <protection locked="0" hidden="1"/>
    </xf>
    <xf numFmtId="170" fontId="11" fillId="17" borderId="20" xfId="0" applyNumberFormat="1" applyFont="1" applyFill="1" applyBorder="1" applyAlignment="1" applyProtection="1">
      <alignment horizontal="left" vertical="center"/>
      <protection hidden="1"/>
    </xf>
    <xf numFmtId="167" fontId="11" fillId="0" borderId="21" xfId="0" applyNumberFormat="1" applyFont="1" applyBorder="1" applyAlignment="1" applyProtection="1">
      <alignment horizontal="center" vertical="center"/>
      <protection locked="0" hidden="1"/>
    </xf>
    <xf numFmtId="1" fontId="11" fillId="0" borderId="21" xfId="0" applyNumberFormat="1" applyFont="1" applyBorder="1" applyAlignment="1" applyProtection="1">
      <alignment horizontal="center" vertical="center"/>
      <protection locked="0" hidden="1"/>
    </xf>
    <xf numFmtId="1" fontId="11" fillId="0" borderId="21" xfId="0" applyNumberFormat="1" applyFont="1" applyBorder="1" applyAlignment="1" applyProtection="1">
      <alignment horizontal="center" vertical="center"/>
      <protection hidden="1"/>
    </xf>
    <xf numFmtId="167" fontId="11" fillId="17" borderId="11" xfId="0" applyNumberFormat="1" applyFont="1" applyFill="1" applyBorder="1" applyAlignment="1" applyProtection="1">
      <alignment horizontal="center" vertical="center"/>
      <protection locked="0" hidden="1"/>
    </xf>
    <xf numFmtId="1" fontId="11" fillId="17" borderId="11" xfId="0" applyNumberFormat="1" applyFont="1" applyFill="1" applyBorder="1" applyAlignment="1" applyProtection="1">
      <alignment horizontal="center" vertical="center"/>
      <protection locked="0" hidden="1"/>
    </xf>
    <xf numFmtId="1" fontId="11" fillId="17" borderId="11" xfId="0" applyNumberFormat="1" applyFont="1" applyFill="1" applyBorder="1" applyAlignment="1" applyProtection="1">
      <alignment horizontal="center" vertical="center"/>
      <protection hidden="1"/>
    </xf>
    <xf numFmtId="167" fontId="11" fillId="17" borderId="22" xfId="0" applyNumberFormat="1" applyFont="1" applyFill="1" applyBorder="1" applyAlignment="1" applyProtection="1">
      <alignment horizontal="center" vertical="center"/>
      <protection locked="0" hidden="1"/>
    </xf>
    <xf numFmtId="1" fontId="11" fillId="17" borderId="22" xfId="0" applyNumberFormat="1" applyFont="1" applyFill="1" applyBorder="1" applyAlignment="1" applyProtection="1">
      <alignment horizontal="center" vertical="center"/>
      <protection locked="0" hidden="1"/>
    </xf>
    <xf numFmtId="1" fontId="11" fillId="17" borderId="22" xfId="0" applyNumberFormat="1" applyFont="1" applyFill="1" applyBorder="1" applyAlignment="1" applyProtection="1">
      <alignment horizontal="center" vertical="center"/>
      <protection hidden="1"/>
    </xf>
    <xf numFmtId="167" fontId="11" fillId="0" borderId="22" xfId="0" applyNumberFormat="1" applyFont="1" applyBorder="1" applyAlignment="1" applyProtection="1">
      <alignment horizontal="center" vertical="center"/>
      <protection locked="0" hidden="1"/>
    </xf>
    <xf numFmtId="1" fontId="11" fillId="0" borderId="22" xfId="0" applyNumberFormat="1" applyFont="1" applyBorder="1" applyAlignment="1" applyProtection="1">
      <alignment horizontal="center" vertical="center"/>
      <protection locked="0" hidden="1"/>
    </xf>
    <xf numFmtId="1" fontId="11" fillId="0" borderId="22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44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14" fontId="11" fillId="0" borderId="12" xfId="0" applyNumberFormat="1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vertical="center"/>
    </xf>
    <xf numFmtId="14" fontId="11" fillId="0" borderId="0" xfId="0" applyNumberFormat="1" applyFont="1" applyAlignment="1">
      <alignment horizontal="right"/>
    </xf>
    <xf numFmtId="14" fontId="14" fillId="0" borderId="0" xfId="0" applyNumberFormat="1" applyFont="1" applyAlignment="1">
      <alignment horizontal="right"/>
    </xf>
    <xf numFmtId="164" fontId="11" fillId="0" borderId="21" xfId="0" applyNumberFormat="1" applyFont="1" applyBorder="1" applyProtection="1">
      <protection locked="0"/>
    </xf>
    <xf numFmtId="164" fontId="11" fillId="0" borderId="11" xfId="0" applyNumberFormat="1" applyFont="1" applyBorder="1" applyProtection="1">
      <protection locked="0"/>
    </xf>
    <xf numFmtId="14" fontId="14" fillId="0" borderId="0" xfId="0" applyNumberFormat="1" applyFont="1" applyAlignment="1">
      <alignment horizontal="left"/>
    </xf>
    <xf numFmtId="168" fontId="6" fillId="0" borderId="0" xfId="0" applyNumberFormat="1" applyFont="1" applyAlignment="1" applyProtection="1">
      <alignment horizontal="left" vertical="center" shrinkToFit="1"/>
      <protection locked="0"/>
    </xf>
    <xf numFmtId="49" fontId="6" fillId="0" borderId="0" xfId="0" applyNumberFormat="1" applyFont="1" applyAlignment="1" applyProtection="1">
      <alignment horizontal="left" vertical="center"/>
      <protection locked="0"/>
    </xf>
    <xf numFmtId="0" fontId="6" fillId="0" borderId="33" xfId="43" applyFont="1" applyBorder="1"/>
    <xf numFmtId="0" fontId="39" fillId="0" borderId="34" xfId="43" applyFont="1" applyBorder="1" applyAlignment="1">
      <alignment horizontal="left" vertical="center"/>
    </xf>
    <xf numFmtId="0" fontId="38" fillId="0" borderId="33" xfId="43" applyBorder="1"/>
    <xf numFmtId="0" fontId="38" fillId="0" borderId="0" xfId="43"/>
    <xf numFmtId="0" fontId="40" fillId="0" borderId="35" xfId="43" applyFont="1" applyBorder="1" applyAlignment="1">
      <alignment horizontal="left" wrapText="1" indent="1"/>
    </xf>
    <xf numFmtId="0" fontId="40" fillId="0" borderId="33" xfId="43" applyFont="1" applyBorder="1"/>
    <xf numFmtId="0" fontId="40" fillId="0" borderId="33" xfId="43" applyFont="1" applyBorder="1" applyAlignment="1">
      <alignment horizontal="left" wrapText="1"/>
    </xf>
    <xf numFmtId="0" fontId="41" fillId="0" borderId="33" xfId="43" applyFont="1" applyBorder="1" applyAlignment="1">
      <alignment horizontal="left" wrapText="1"/>
    </xf>
    <xf numFmtId="0" fontId="42" fillId="0" borderId="33" xfId="45" applyBorder="1" applyAlignment="1" applyProtection="1">
      <alignment horizontal="left" wrapText="1"/>
    </xf>
    <xf numFmtId="0" fontId="40" fillId="0" borderId="33" xfId="43" applyFont="1" applyBorder="1" applyAlignment="1">
      <alignment horizontal="left"/>
    </xf>
    <xf numFmtId="0" fontId="6" fillId="0" borderId="0" xfId="43" applyFont="1"/>
    <xf numFmtId="0" fontId="13" fillId="0" borderId="0" xfId="34" applyAlignment="1" applyProtection="1"/>
    <xf numFmtId="0" fontId="2" fillId="0" borderId="0" xfId="48"/>
    <xf numFmtId="0" fontId="9" fillId="0" borderId="0" xfId="0" applyFont="1" applyAlignment="1">
      <alignment vertical="center"/>
    </xf>
    <xf numFmtId="0" fontId="9" fillId="0" borderId="0" xfId="0" applyFont="1"/>
    <xf numFmtId="0" fontId="44" fillId="20" borderId="0" xfId="0" applyFont="1" applyFill="1" applyAlignment="1">
      <alignment vertical="center"/>
    </xf>
    <xf numFmtId="0" fontId="46" fillId="20" borderId="0" xfId="34" applyFont="1" applyFill="1" applyAlignment="1" applyProtection="1">
      <alignment vertical="center"/>
      <protection locked="0"/>
    </xf>
    <xf numFmtId="0" fontId="49" fillId="20" borderId="0" xfId="0" applyFont="1" applyFill="1" applyAlignment="1">
      <alignment vertical="center"/>
    </xf>
    <xf numFmtId="0" fontId="49" fillId="20" borderId="0" xfId="0" applyFont="1" applyFill="1" applyAlignment="1">
      <alignment horizontal="center" vertical="center"/>
    </xf>
    <xf numFmtId="0" fontId="50" fillId="20" borderId="0" xfId="0" applyFont="1" applyFill="1" applyAlignment="1">
      <alignment horizontal="right" vertical="center"/>
    </xf>
    <xf numFmtId="0" fontId="46" fillId="20" borderId="0" xfId="34" applyFont="1" applyFill="1" applyAlignment="1" applyProtection="1">
      <alignment vertical="center"/>
    </xf>
    <xf numFmtId="0" fontId="44" fillId="18" borderId="0" xfId="0" applyFont="1" applyFill="1" applyAlignment="1">
      <alignment vertical="center"/>
    </xf>
    <xf numFmtId="0" fontId="0" fillId="18" borderId="0" xfId="0" applyFill="1" applyProtection="1">
      <protection locked="0" hidden="1"/>
    </xf>
    <xf numFmtId="0" fontId="0" fillId="18" borderId="0" xfId="0" applyFill="1"/>
    <xf numFmtId="0" fontId="13" fillId="18" borderId="0" xfId="34" applyFill="1" applyAlignment="1" applyProtection="1"/>
    <xf numFmtId="0" fontId="14" fillId="19" borderId="12" xfId="0" applyFont="1" applyFill="1" applyBorder="1" applyAlignment="1">
      <alignment horizontal="center" vertical="center"/>
    </xf>
    <xf numFmtId="0" fontId="14" fillId="19" borderId="10" xfId="0" applyFont="1" applyFill="1" applyBorder="1" applyAlignment="1">
      <alignment horizontal="center" vertical="center"/>
    </xf>
    <xf numFmtId="0" fontId="11" fillId="19" borderId="23" xfId="0" applyFont="1" applyFill="1" applyBorder="1" applyAlignment="1">
      <alignment horizontal="center" vertical="center" wrapText="1"/>
    </xf>
    <xf numFmtId="0" fontId="11" fillId="19" borderId="10" xfId="0" applyFont="1" applyFill="1" applyBorder="1" applyAlignment="1">
      <alignment horizontal="center" vertical="center" wrapText="1"/>
    </xf>
    <xf numFmtId="0" fontId="11" fillId="19" borderId="12" xfId="0" applyFont="1" applyFill="1" applyBorder="1" applyAlignment="1">
      <alignment horizontal="center" vertical="center" wrapText="1"/>
    </xf>
    <xf numFmtId="0" fontId="11" fillId="21" borderId="0" xfId="0" applyFont="1" applyFill="1"/>
    <xf numFmtId="14" fontId="11" fillId="21" borderId="0" xfId="0" applyNumberFormat="1" applyFont="1" applyFill="1"/>
    <xf numFmtId="4" fontId="11" fillId="21" borderId="0" xfId="0" applyNumberFormat="1" applyFont="1" applyFill="1"/>
    <xf numFmtId="0" fontId="11" fillId="21" borderId="0" xfId="0" applyFont="1" applyFill="1" applyAlignment="1">
      <alignment horizontal="center"/>
    </xf>
    <xf numFmtId="0" fontId="11" fillId="23" borderId="0" xfId="0" applyFont="1" applyFill="1"/>
    <xf numFmtId="14" fontId="11" fillId="0" borderId="0" xfId="0" applyNumberFormat="1" applyFont="1"/>
    <xf numFmtId="0" fontId="51" fillId="0" borderId="0" xfId="0" applyFont="1"/>
    <xf numFmtId="0" fontId="52" fillId="0" borderId="0" xfId="0" applyFont="1" applyAlignment="1">
      <alignment horizontal="left" vertical="center"/>
    </xf>
    <xf numFmtId="14" fontId="53" fillId="0" borderId="0" xfId="0" applyNumberFormat="1" applyFont="1"/>
    <xf numFmtId="4" fontId="51" fillId="0" borderId="0" xfId="0" applyNumberFormat="1" applyFont="1"/>
    <xf numFmtId="0" fontId="51" fillId="0" borderId="0" xfId="0" applyFont="1" applyAlignment="1">
      <alignment horizontal="center"/>
    </xf>
    <xf numFmtId="4" fontId="54" fillId="0" borderId="0" xfId="0" applyNumberFormat="1" applyFont="1"/>
    <xf numFmtId="0" fontId="55" fillId="0" borderId="0" xfId="0" applyFont="1" applyAlignment="1">
      <alignment horizontal="left" vertical="center"/>
    </xf>
    <xf numFmtId="4" fontId="11" fillId="0" borderId="0" xfId="0" applyNumberFormat="1" applyFont="1" applyAlignment="1">
      <alignment shrinkToFit="1"/>
    </xf>
    <xf numFmtId="4" fontId="14" fillId="0" borderId="0" xfId="0" applyNumberFormat="1" applyFont="1"/>
    <xf numFmtId="0" fontId="14" fillId="0" borderId="0" xfId="0" applyFont="1"/>
    <xf numFmtId="0" fontId="11" fillId="0" borderId="0" xfId="0" applyFont="1" applyAlignment="1">
      <alignment horizontal="right" indent="1"/>
    </xf>
    <xf numFmtId="14" fontId="15" fillId="0" borderId="0" xfId="0" applyNumberFormat="1" applyFont="1"/>
    <xf numFmtId="0" fontId="14" fillId="24" borderId="10" xfId="0" applyFont="1" applyFill="1" applyBorder="1"/>
    <xf numFmtId="14" fontId="14" fillId="24" borderId="10" xfId="0" applyNumberFormat="1" applyFont="1" applyFill="1" applyBorder="1" applyAlignment="1">
      <alignment horizontal="center"/>
    </xf>
    <xf numFmtId="4" fontId="14" fillId="24" borderId="10" xfId="0" applyNumberFormat="1" applyFont="1" applyFill="1" applyBorder="1" applyAlignment="1">
      <alignment horizontal="center"/>
    </xf>
    <xf numFmtId="0" fontId="14" fillId="24" borderId="10" xfId="0" applyFont="1" applyFill="1" applyBorder="1" applyAlignment="1">
      <alignment horizontal="center"/>
    </xf>
    <xf numFmtId="17" fontId="11" fillId="0" borderId="0" xfId="0" applyNumberFormat="1" applyFont="1"/>
    <xf numFmtId="0" fontId="56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14" fontId="52" fillId="0" borderId="0" xfId="0" applyNumberFormat="1" applyFont="1" applyAlignment="1">
      <alignment vertical="center"/>
    </xf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center" vertical="center"/>
    </xf>
    <xf numFmtId="4" fontId="56" fillId="0" borderId="0" xfId="0" applyNumberFormat="1" applyFont="1" applyAlignment="1">
      <alignment vertical="center"/>
    </xf>
    <xf numFmtId="0" fontId="14" fillId="25" borderId="10" xfId="0" applyFont="1" applyFill="1" applyBorder="1" applyAlignment="1">
      <alignment horizontal="center"/>
    </xf>
    <xf numFmtId="14" fontId="14" fillId="25" borderId="10" xfId="0" applyNumberFormat="1" applyFont="1" applyFill="1" applyBorder="1" applyAlignment="1">
      <alignment horizontal="center"/>
    </xf>
    <xf numFmtId="4" fontId="14" fillId="25" borderId="10" xfId="0" applyNumberFormat="1" applyFont="1" applyFill="1" applyBorder="1" applyAlignment="1">
      <alignment horizontal="center"/>
    </xf>
    <xf numFmtId="0" fontId="58" fillId="0" borderId="0" xfId="0" applyFont="1" applyAlignment="1">
      <alignment horizontal="right" vertical="center"/>
    </xf>
    <xf numFmtId="168" fontId="11" fillId="0" borderId="0" xfId="0" applyNumberFormat="1" applyFont="1" applyAlignment="1">
      <alignment horizontal="left" shrinkToFit="1"/>
    </xf>
    <xf numFmtId="164" fontId="14" fillId="24" borderId="10" xfId="0" applyNumberFormat="1" applyFont="1" applyFill="1" applyBorder="1" applyAlignment="1">
      <alignment horizontal="center"/>
    </xf>
    <xf numFmtId="49" fontId="11" fillId="0" borderId="0" xfId="0" applyNumberFormat="1" applyFont="1"/>
    <xf numFmtId="0" fontId="56" fillId="0" borderId="0" xfId="0" applyFont="1"/>
    <xf numFmtId="14" fontId="52" fillId="0" borderId="0" xfId="0" applyNumberFormat="1" applyFont="1"/>
    <xf numFmtId="49" fontId="56" fillId="0" borderId="0" xfId="0" applyNumberFormat="1" applyFont="1" applyAlignment="1">
      <alignment horizontal="left"/>
    </xf>
    <xf numFmtId="4" fontId="56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/>
    </xf>
    <xf numFmtId="164" fontId="11" fillId="0" borderId="22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14" fontId="14" fillId="24" borderId="18" xfId="0" applyNumberFormat="1" applyFont="1" applyFill="1" applyBorder="1" applyAlignment="1">
      <alignment horizontal="left" indent="1"/>
    </xf>
    <xf numFmtId="164" fontId="14" fillId="24" borderId="20" xfId="0" applyNumberFormat="1" applyFont="1" applyFill="1" applyBorder="1" applyAlignment="1">
      <alignment horizontal="left" indent="1"/>
    </xf>
    <xf numFmtId="49" fontId="14" fillId="24" borderId="10" xfId="0" applyNumberFormat="1" applyFont="1" applyFill="1" applyBorder="1" applyAlignment="1">
      <alignment horizontal="center"/>
    </xf>
    <xf numFmtId="0" fontId="1" fillId="0" borderId="0" xfId="49"/>
    <xf numFmtId="165" fontId="13" fillId="19" borderId="0" xfId="34" applyNumberFormat="1" applyFill="1" applyAlignment="1" applyProtection="1">
      <alignment horizontal="center" vertical="center"/>
      <protection locked="0"/>
    </xf>
    <xf numFmtId="0" fontId="18" fillId="17" borderId="0" xfId="0" applyFont="1" applyFill="1" applyAlignment="1">
      <alignment horizontal="center"/>
    </xf>
    <xf numFmtId="0" fontId="11" fillId="17" borderId="18" xfId="0" applyFont="1" applyFill="1" applyBorder="1" applyAlignment="1" applyProtection="1">
      <alignment horizontal="left" vertical="center"/>
      <protection locked="0" hidden="1"/>
    </xf>
    <xf numFmtId="0" fontId="11" fillId="17" borderId="19" xfId="0" applyFont="1" applyFill="1" applyBorder="1" applyAlignment="1" applyProtection="1">
      <alignment horizontal="left" vertical="center"/>
      <protection locked="0" hidden="1"/>
    </xf>
    <xf numFmtId="0" fontId="11" fillId="17" borderId="20" xfId="0" applyFont="1" applyFill="1" applyBorder="1" applyAlignment="1" applyProtection="1">
      <alignment horizontal="left" vertical="center"/>
      <protection locked="0" hidden="1"/>
    </xf>
    <xf numFmtId="0" fontId="11" fillId="17" borderId="17" xfId="0" applyFont="1" applyFill="1" applyBorder="1" applyAlignment="1" applyProtection="1">
      <alignment horizontal="left" vertical="center"/>
      <protection locked="0" hidden="1"/>
    </xf>
    <xf numFmtId="0" fontId="11" fillId="17" borderId="0" xfId="0" applyFont="1" applyFill="1" applyAlignment="1" applyProtection="1">
      <alignment horizontal="left" vertical="center"/>
      <protection locked="0" hidden="1"/>
    </xf>
    <xf numFmtId="0" fontId="11" fillId="17" borderId="16" xfId="0" applyFont="1" applyFill="1" applyBorder="1" applyAlignment="1" applyProtection="1">
      <alignment horizontal="left" vertical="center"/>
      <protection locked="0" hidden="1"/>
    </xf>
    <xf numFmtId="0" fontId="11" fillId="0" borderId="17" xfId="0" applyFont="1" applyBorder="1" applyAlignment="1" applyProtection="1">
      <alignment horizontal="left" vertical="center"/>
      <protection locked="0" hidden="1"/>
    </xf>
    <xf numFmtId="0" fontId="11" fillId="0" borderId="0" xfId="0" applyFont="1" applyAlignment="1" applyProtection="1">
      <alignment horizontal="left" vertical="center"/>
      <protection locked="0" hidden="1"/>
    </xf>
    <xf numFmtId="0" fontId="11" fillId="0" borderId="16" xfId="0" applyFont="1" applyBorder="1" applyAlignment="1" applyProtection="1">
      <alignment horizontal="left" vertical="center"/>
      <protection locked="0" hidden="1"/>
    </xf>
    <xf numFmtId="0" fontId="17" fillId="17" borderId="0" xfId="0" applyFont="1" applyFill="1" applyAlignment="1">
      <alignment horizontal="center"/>
    </xf>
    <xf numFmtId="0" fontId="0" fillId="0" borderId="0" xfId="0" applyAlignment="1" applyProtection="1">
      <alignment horizontal="right" vertical="center"/>
      <protection locked="0" hidden="1"/>
    </xf>
    <xf numFmtId="0" fontId="0" fillId="0" borderId="25" xfId="0" applyBorder="1" applyAlignment="1" applyProtection="1">
      <alignment horizontal="left" vertical="top" wrapText="1"/>
      <protection locked="0" hidden="1"/>
    </xf>
    <xf numFmtId="0" fontId="0" fillId="0" borderId="26" xfId="0" applyBorder="1" applyAlignment="1" applyProtection="1">
      <alignment horizontal="left" vertical="top" wrapText="1"/>
      <protection locked="0" hidden="1"/>
    </xf>
    <xf numFmtId="0" fontId="0" fillId="0" borderId="27" xfId="0" applyBorder="1" applyAlignment="1" applyProtection="1">
      <alignment horizontal="left" vertical="top" wrapText="1"/>
      <protection locked="0" hidden="1"/>
    </xf>
    <xf numFmtId="0" fontId="0" fillId="0" borderId="28" xfId="0" applyBorder="1" applyAlignment="1" applyProtection="1">
      <alignment horizontal="left" vertical="top" wrapText="1"/>
      <protection locked="0" hidden="1"/>
    </xf>
    <xf numFmtId="0" fontId="0" fillId="0" borderId="0" xfId="0" applyAlignment="1" applyProtection="1">
      <alignment horizontal="left" vertical="top" wrapText="1"/>
      <protection locked="0" hidden="1"/>
    </xf>
    <xf numFmtId="0" fontId="0" fillId="0" borderId="29" xfId="0" applyBorder="1" applyAlignment="1" applyProtection="1">
      <alignment horizontal="left" vertical="top" wrapText="1"/>
      <protection locked="0" hidden="1"/>
    </xf>
    <xf numFmtId="0" fontId="0" fillId="0" borderId="30" xfId="0" applyBorder="1" applyAlignment="1" applyProtection="1">
      <alignment horizontal="left" vertical="top" wrapText="1"/>
      <protection locked="0" hidden="1"/>
    </xf>
    <xf numFmtId="0" fontId="0" fillId="0" borderId="31" xfId="0" applyBorder="1" applyAlignment="1" applyProtection="1">
      <alignment horizontal="left" vertical="top" wrapText="1"/>
      <protection locked="0" hidden="1"/>
    </xf>
    <xf numFmtId="0" fontId="0" fillId="0" borderId="32" xfId="0" applyBorder="1" applyAlignment="1" applyProtection="1">
      <alignment horizontal="left" vertical="top" wrapText="1"/>
      <protection locked="0" hidden="1"/>
    </xf>
    <xf numFmtId="0" fontId="45" fillId="20" borderId="0" xfId="0" applyFont="1" applyFill="1" applyAlignment="1">
      <alignment horizontal="center" vertical="center" wrapText="1"/>
    </xf>
    <xf numFmtId="0" fontId="45" fillId="20" borderId="0" xfId="0" applyFont="1" applyFill="1" applyAlignment="1">
      <alignment horizontal="center" vertical="center"/>
    </xf>
    <xf numFmtId="0" fontId="44" fillId="18" borderId="0" xfId="0" applyFont="1" applyFill="1" applyAlignment="1" applyProtection="1">
      <alignment horizontal="center" vertical="center"/>
      <protection locked="0"/>
    </xf>
    <xf numFmtId="49" fontId="11" fillId="0" borderId="12" xfId="0" applyNumberFormat="1" applyFont="1" applyBorder="1" applyAlignment="1" applyProtection="1">
      <alignment horizontal="center" vertical="center"/>
      <protection locked="0"/>
    </xf>
    <xf numFmtId="49" fontId="11" fillId="0" borderId="23" xfId="0" applyNumberFormat="1" applyFont="1" applyBorder="1" applyAlignment="1" applyProtection="1">
      <alignment horizontal="center" vertical="center"/>
      <protection locked="0"/>
    </xf>
    <xf numFmtId="0" fontId="14" fillId="19" borderId="12" xfId="0" applyFont="1" applyFill="1" applyBorder="1" applyAlignment="1">
      <alignment horizontal="center" vertical="center"/>
    </xf>
    <xf numFmtId="0" fontId="14" fillId="19" borderId="23" xfId="0" applyFont="1" applyFill="1" applyBorder="1" applyAlignment="1">
      <alignment horizontal="center" vertical="center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 hidden="1"/>
    </xf>
    <xf numFmtId="0" fontId="11" fillId="0" borderId="14" xfId="0" applyFont="1" applyBorder="1" applyAlignment="1" applyProtection="1">
      <alignment horizontal="left" vertical="center"/>
      <protection locked="0" hidden="1"/>
    </xf>
    <xf numFmtId="0" fontId="11" fillId="0" borderId="15" xfId="0" applyFont="1" applyBorder="1" applyAlignment="1" applyProtection="1">
      <alignment horizontal="left" vertical="center"/>
      <protection locked="0" hidden="1"/>
    </xf>
    <xf numFmtId="0" fontId="36" fillId="0" borderId="0" xfId="0" applyFont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right"/>
    </xf>
    <xf numFmtId="0" fontId="0" fillId="0" borderId="0" xfId="0" applyAlignment="1" applyProtection="1">
      <alignment horizontal="left"/>
      <protection locked="0"/>
    </xf>
    <xf numFmtId="165" fontId="46" fillId="20" borderId="0" xfId="34" applyNumberFormat="1" applyFont="1" applyFill="1" applyAlignment="1" applyProtection="1">
      <alignment horizontal="left" vertical="center"/>
      <protection locked="0"/>
    </xf>
    <xf numFmtId="165" fontId="47" fillId="20" borderId="0" xfId="0" applyNumberFormat="1" applyFont="1" applyFill="1" applyAlignment="1" applyProtection="1">
      <alignment horizontal="left" vertical="center"/>
      <protection locked="0"/>
    </xf>
    <xf numFmtId="165" fontId="48" fillId="20" borderId="0" xfId="34" applyNumberFormat="1" applyFont="1" applyFill="1" applyAlignment="1" applyProtection="1">
      <alignment horizontal="left" vertical="center"/>
      <protection locked="0"/>
    </xf>
    <xf numFmtId="0" fontId="37" fillId="18" borderId="0" xfId="0" applyFont="1" applyFill="1" applyAlignment="1">
      <alignment horizontal="center" vertical="center" wrapText="1"/>
    </xf>
    <xf numFmtId="0" fontId="14" fillId="19" borderId="21" xfId="0" applyFont="1" applyFill="1" applyBorder="1" applyAlignment="1">
      <alignment horizontal="center" vertical="center"/>
    </xf>
    <xf numFmtId="0" fontId="14" fillId="19" borderId="11" xfId="0" applyFont="1" applyFill="1" applyBorder="1" applyAlignment="1">
      <alignment horizontal="center" vertical="center"/>
    </xf>
    <xf numFmtId="0" fontId="14" fillId="19" borderId="24" xfId="0" applyFont="1" applyFill="1" applyBorder="1" applyAlignment="1">
      <alignment horizontal="center" vertical="center"/>
    </xf>
    <xf numFmtId="14" fontId="11" fillId="0" borderId="12" xfId="0" applyNumberFormat="1" applyFont="1" applyBorder="1" applyAlignment="1" applyProtection="1">
      <alignment horizontal="center" vertical="center"/>
      <protection locked="0"/>
    </xf>
    <xf numFmtId="14" fontId="11" fillId="0" borderId="24" xfId="0" applyNumberFormat="1" applyFont="1" applyBorder="1" applyAlignment="1" applyProtection="1">
      <alignment horizontal="center" vertical="center"/>
      <protection locked="0"/>
    </xf>
    <xf numFmtId="0" fontId="11" fillId="22" borderId="0" xfId="0" applyFont="1" applyFill="1" applyAlignment="1">
      <alignment horizontal="center"/>
    </xf>
    <xf numFmtId="0" fontId="55" fillId="0" borderId="0" xfId="0" applyFont="1" applyAlignment="1">
      <alignment horizontal="right" vertical="center"/>
    </xf>
    <xf numFmtId="4" fontId="57" fillId="0" borderId="0" xfId="0" applyNumberFormat="1" applyFont="1" applyAlignment="1">
      <alignment horizontal="right" vertical="center"/>
    </xf>
    <xf numFmtId="164" fontId="57" fillId="0" borderId="0" xfId="0" applyNumberFormat="1" applyFont="1" applyAlignment="1">
      <alignment horizontal="right" vertical="center"/>
    </xf>
    <xf numFmtId="14" fontId="14" fillId="24" borderId="13" xfId="0" applyNumberFormat="1" applyFont="1" applyFill="1" applyBorder="1" applyAlignment="1">
      <alignment horizontal="left" indent="1"/>
    </xf>
    <xf numFmtId="14" fontId="14" fillId="24" borderId="15" xfId="0" applyNumberFormat="1" applyFont="1" applyFill="1" applyBorder="1" applyAlignment="1">
      <alignment horizontal="left" indent="1"/>
    </xf>
    <xf numFmtId="14" fontId="14" fillId="24" borderId="17" xfId="0" applyNumberFormat="1" applyFont="1" applyFill="1" applyBorder="1" applyAlignment="1">
      <alignment horizontal="left" indent="1"/>
    </xf>
    <xf numFmtId="14" fontId="14" fillId="24" borderId="16" xfId="0" applyNumberFormat="1" applyFont="1" applyFill="1" applyBorder="1" applyAlignment="1">
      <alignment horizontal="left" indent="1"/>
    </xf>
    <xf numFmtId="14" fontId="14" fillId="24" borderId="18" xfId="0" applyNumberFormat="1" applyFont="1" applyFill="1" applyBorder="1" applyAlignment="1">
      <alignment horizontal="left" indent="1"/>
    </xf>
    <xf numFmtId="14" fontId="14" fillId="24" borderId="20" xfId="0" applyNumberFormat="1" applyFont="1" applyFill="1" applyBorder="1" applyAlignment="1">
      <alignment horizontal="left" indent="1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E0E78C9C-C556-4268-A1ED-F9E79FCBB7E1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ckord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6</xdr:row>
      <xdr:rowOff>9525</xdr:rowOff>
    </xdr:from>
    <xdr:to>
      <xdr:col>14</xdr:col>
      <xdr:colOff>904875</xdr:colOff>
      <xdr:row>6</xdr:row>
      <xdr:rowOff>19050</xdr:rowOff>
    </xdr:to>
    <xdr:sp macro="" textlink="">
      <xdr:nvSpPr>
        <xdr:cNvPr id="1162" name="oknWidget_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>
          <a:spLocks noChangeShapeType="1"/>
        </xdr:cNvSpPr>
      </xdr:nvSpPr>
      <xdr:spPr bwMode="auto">
        <a:xfrm>
          <a:off x="1266825" y="2066925"/>
          <a:ext cx="6372225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47625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47625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333375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333375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590550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371475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62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371475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62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123825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81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123825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81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38100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722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47625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81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38100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766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67025" y="34766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7</xdr:col>
      <xdr:colOff>38100</xdr:colOff>
      <xdr:row>6</xdr:row>
      <xdr:rowOff>257175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574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333375</xdr:colOff>
      <xdr:row>6</xdr:row>
      <xdr:rowOff>257175</xdr:rowOff>
    </xdr:from>
    <xdr:ext cx="295275" cy="24765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34000" y="214312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1525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152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304800</xdr:colOff>
      <xdr:row>14</xdr:row>
      <xdr:rowOff>19050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305425" y="34766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495300</xdr:colOff>
      <xdr:row>15</xdr:row>
      <xdr:rowOff>0</xdr:rowOff>
    </xdr:from>
    <xdr:ext cx="171450" cy="17145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67075" y="3733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12</xdr:col>
      <xdr:colOff>123825</xdr:colOff>
      <xdr:row>15</xdr:row>
      <xdr:rowOff>38100</xdr:rowOff>
    </xdr:from>
    <xdr:ext cx="171450" cy="17145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781675" y="37719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466725</xdr:colOff>
      <xdr:row>15</xdr:row>
      <xdr:rowOff>57150</xdr:rowOff>
    </xdr:from>
    <xdr:ext cx="171450" cy="17145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505575" y="3790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20</xdr:row>
      <xdr:rowOff>19050</xdr:rowOff>
    </xdr:from>
    <xdr:ext cx="17145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857375" y="4800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21</xdr:row>
      <xdr:rowOff>21648</xdr:rowOff>
    </xdr:from>
    <xdr:ext cx="17145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857375" y="505084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22</xdr:row>
      <xdr:rowOff>24246</xdr:rowOff>
    </xdr:from>
    <xdr:ext cx="17145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857375" y="530109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23</xdr:row>
      <xdr:rowOff>26844</xdr:rowOff>
    </xdr:from>
    <xdr:ext cx="17145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857375" y="555134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24</xdr:row>
      <xdr:rowOff>29442</xdr:rowOff>
    </xdr:from>
    <xdr:ext cx="17145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857375" y="580159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25</xdr:row>
      <xdr:rowOff>32040</xdr:rowOff>
    </xdr:from>
    <xdr:ext cx="17145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857375" y="605184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26</xdr:row>
      <xdr:rowOff>34638</xdr:rowOff>
    </xdr:from>
    <xdr:ext cx="17145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857375" y="6302088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27</xdr:row>
      <xdr:rowOff>37236</xdr:rowOff>
    </xdr:from>
    <xdr:ext cx="17145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857375" y="6552336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28</xdr:row>
      <xdr:rowOff>39834</xdr:rowOff>
    </xdr:from>
    <xdr:ext cx="17145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857375" y="6802584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29</xdr:row>
      <xdr:rowOff>42432</xdr:rowOff>
    </xdr:from>
    <xdr:ext cx="171450" cy="171450"/>
    <xdr:sp macro="_xll.ExecImeCommand" textlink="">
      <xdr:nvSpPr>
        <xdr:cNvPr id="1126" name="oknCboPID_1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857375" y="7052832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30</xdr:row>
      <xdr:rowOff>45030</xdr:rowOff>
    </xdr:from>
    <xdr:ext cx="171450" cy="171450"/>
    <xdr:sp macro="_xll.ExecImeCommand" textlink="">
      <xdr:nvSpPr>
        <xdr:cNvPr id="1127" name="oknCboPID_1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857375" y="730308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6</xdr:col>
      <xdr:colOff>9525</xdr:colOff>
      <xdr:row>31</xdr:row>
      <xdr:rowOff>47625</xdr:rowOff>
    </xdr:from>
    <xdr:ext cx="171450" cy="171450"/>
    <xdr:sp macro="_xll.ExecImeCommand" textlink="">
      <xdr:nvSpPr>
        <xdr:cNvPr id="1128" name="oknCboPID_1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1857375" y="75533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19</xdr:row>
          <xdr:rowOff>180975</xdr:rowOff>
        </xdr:from>
        <xdr:to>
          <xdr:col>1</xdr:col>
          <xdr:colOff>476250</xdr:colOff>
          <xdr:row>31</xdr:row>
          <xdr:rowOff>180975</xdr:rowOff>
        </xdr:to>
        <xdr:grpSp>
          <xdr:nvGrpSpPr>
            <xdr:cNvPr id="1125" name="oknWidget_taxablegroup">
              <a:extLs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GrpSpPr/>
          </xdr:nvGrpSpPr>
          <xdr:grpSpPr>
            <a:xfrm>
              <a:off x="914400" y="5067300"/>
              <a:ext cx="180975" cy="2914650"/>
              <a:chOff x="914400" y="4772025"/>
              <a:chExt cx="180975" cy="2914650"/>
            </a:xfrm>
          </xdr:grpSpPr>
          <xdr:sp macro="" textlink="">
            <xdr:nvSpPr>
              <xdr:cNvPr id="1145" name="oknWidget_taxable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14400" y="47720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6" name="oknWidget_taxable2" hidden="1">
                <a:extLst>
                  <a:ext uri="{63B3BB69-23CF-44E3-9099-C40C66FF867C}">
                    <a14:compatExt spid="_x0000_s1146"/>
                  </a:ext>
                  <a:ext uri="{FF2B5EF4-FFF2-40B4-BE49-F238E27FC236}">
                    <a16:creationId xmlns:a16="http://schemas.microsoft.com/office/drawing/2014/main" id="{00000000-0008-0000-0000-00007A040000}"/>
                  </a:ext>
                </a:extLst>
              </xdr:cNvPr>
              <xdr:cNvSpPr/>
            </xdr:nvSpPr>
            <xdr:spPr bwMode="auto">
              <a:xfrm>
                <a:off x="914400" y="50196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3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14400" y="52673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4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14400" y="55149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5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14400" y="57626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6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14400" y="60102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7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14400" y="62579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8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14400" y="65055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9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914400" y="67532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10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14400" y="70008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11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14400" y="724852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12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14400" y="7496175"/>
                <a:ext cx="180975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24</xdr:col>
      <xdr:colOff>542925</xdr:colOff>
      <xdr:row>11</xdr:row>
      <xdr:rowOff>171450</xdr:rowOff>
    </xdr:to>
    <xdr:pic>
      <xdr:nvPicPr>
        <xdr:cNvPr id="7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009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1866900" y="24574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19050</xdr:colOff>
      <xdr:row>9</xdr:row>
      <xdr:rowOff>19050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1304925" y="26193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19050</xdr:colOff>
      <xdr:row>10</xdr:row>
      <xdr:rowOff>9525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04925" y="2781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19050</xdr:colOff>
      <xdr:row>11</xdr:row>
      <xdr:rowOff>9525</xdr:rowOff>
    </xdr:from>
    <xdr:ext cx="676275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1304925" y="2952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19050</xdr:colOff>
      <xdr:row>12</xdr:row>
      <xdr:rowOff>9525</xdr:rowOff>
    </xdr:from>
    <xdr:ext cx="676275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1304925" y="3124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19050</xdr:colOff>
      <xdr:row>13</xdr:row>
      <xdr:rowOff>9525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304925" y="3295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495300</xdr:colOff>
      <xdr:row>9</xdr:row>
      <xdr:rowOff>9525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4886325" y="26098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466725</xdr:colOff>
      <xdr:row>10</xdr:row>
      <xdr:rowOff>19050</xdr:rowOff>
    </xdr:from>
    <xdr:ext cx="685800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4857750" y="27908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476250</xdr:colOff>
      <xdr:row>11</xdr:row>
      <xdr:rowOff>19050</xdr:rowOff>
    </xdr:from>
    <xdr:ext cx="685800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4867275" y="2962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438150</xdr:colOff>
      <xdr:row>12</xdr:row>
      <xdr:rowOff>9525</xdr:rowOff>
    </xdr:from>
    <xdr:ext cx="685800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4829175" y="3124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476250</xdr:colOff>
      <xdr:row>13</xdr:row>
      <xdr:rowOff>19050</xdr:rowOff>
    </xdr:from>
    <xdr:ext cx="68580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4867275" y="33051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5</xdr:col>
      <xdr:colOff>60325</xdr:colOff>
      <xdr:row>2</xdr:row>
      <xdr:rowOff>320675</xdr:rowOff>
    </xdr:from>
    <xdr:to>
      <xdr:col>6</xdr:col>
      <xdr:colOff>146050</xdr:colOff>
      <xdr:row>4</xdr:row>
      <xdr:rowOff>165100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092200"/>
          <a:ext cx="6477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ackorder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backorder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backorder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backorder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ackorder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backorder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backorder.html" TargetMode="External"/><Relationship Id="rId9" Type="http://schemas.openxmlformats.org/officeDocument/2006/relationships/hyperlink" Target="http://www.invoicingtemplate.com/backorder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backorder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8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1" sqref="H11:J11"/>
    </sheetView>
  </sheetViews>
  <sheetFormatPr defaultRowHeight="12.75" x14ac:dyDescent="0.2"/>
  <cols>
    <col min="1" max="1" width="9.28515625" style="111" customWidth="1"/>
    <col min="2" max="2" width="9.42578125" style="111" customWidth="1"/>
    <col min="3" max="3" width="10.28515625" style="15" hidden="1" customWidth="1"/>
    <col min="4" max="4" width="16" style="15" hidden="1" customWidth="1"/>
    <col min="5" max="5" width="0.5703125" customWidth="1"/>
    <col min="6" max="6" width="8.42578125" customWidth="1"/>
    <col min="7" max="7" width="2.5703125" customWidth="1"/>
    <col min="8" max="8" width="11.28515625" customWidth="1"/>
    <col min="9" max="9" width="10.42578125" customWidth="1"/>
    <col min="10" max="10" width="13.85546875" customWidth="1"/>
    <col min="12" max="12" width="9.85546875" customWidth="1"/>
    <col min="13" max="13" width="5.7109375" customWidth="1"/>
    <col min="14" max="14" width="10.42578125" customWidth="1"/>
    <col min="15" max="15" width="15.140625" customWidth="1"/>
    <col min="16" max="16" width="0.85546875" customWidth="1"/>
    <col min="17" max="17" width="5" customWidth="1"/>
    <col min="18" max="18" width="10" customWidth="1"/>
    <col min="19" max="19" width="7.28515625" customWidth="1"/>
  </cols>
  <sheetData>
    <row r="1" spans="1:969" s="119" customFormat="1" ht="57" customHeight="1" x14ac:dyDescent="0.2">
      <c r="A1" s="117"/>
      <c r="B1" s="117"/>
      <c r="C1" s="118"/>
      <c r="D1" s="118"/>
      <c r="AHX1" s="120" t="s">
        <v>117</v>
      </c>
      <c r="AJX1" s="120" t="s">
        <v>117</v>
      </c>
      <c r="AKC1" s="120" t="s">
        <v>119</v>
      </c>
      <c r="AKG1" s="120" t="s">
        <v>117</v>
      </c>
    </row>
    <row r="2" spans="1:969" ht="3.75" customHeight="1" x14ac:dyDescent="0.2"/>
    <row r="3" spans="1:969" ht="42.75" x14ac:dyDescent="0.8">
      <c r="A3" s="196" t="s">
        <v>25</v>
      </c>
      <c r="B3" s="196"/>
      <c r="H3" s="85" t="s">
        <v>103</v>
      </c>
      <c r="I3" s="86"/>
      <c r="J3" s="3"/>
      <c r="K3" s="87"/>
      <c r="L3" s="207" t="s">
        <v>73</v>
      </c>
      <c r="M3" s="207"/>
      <c r="N3" s="207"/>
      <c r="O3" s="207"/>
      <c r="P3" s="6"/>
    </row>
    <row r="4" spans="1:969" ht="20.100000000000001" customHeight="1" x14ac:dyDescent="0.2">
      <c r="A4" s="197" t="s">
        <v>104</v>
      </c>
      <c r="B4" s="197"/>
      <c r="H4" s="88" t="s">
        <v>75</v>
      </c>
      <c r="I4" s="3"/>
      <c r="J4" s="3"/>
      <c r="K4" s="3"/>
      <c r="L4" s="3"/>
      <c r="M4" s="3"/>
      <c r="N4" s="3"/>
      <c r="O4" s="3"/>
    </row>
    <row r="5" spans="1:969" ht="20.100000000000001" customHeight="1" x14ac:dyDescent="0.2">
      <c r="A5" s="196" t="s">
        <v>26</v>
      </c>
      <c r="B5" s="196"/>
      <c r="H5" s="88" t="s">
        <v>76</v>
      </c>
      <c r="I5" s="3"/>
      <c r="J5" s="3"/>
      <c r="K5" s="3"/>
      <c r="L5" s="3"/>
      <c r="M5" s="3"/>
      <c r="N5" s="32" t="s">
        <v>0</v>
      </c>
      <c r="O5" s="94"/>
      <c r="P5" s="7"/>
    </row>
    <row r="6" spans="1:969" ht="20.100000000000001" customHeight="1" x14ac:dyDescent="0.2">
      <c r="A6" s="197" t="s">
        <v>100</v>
      </c>
      <c r="B6" s="197"/>
      <c r="H6" s="88" t="s">
        <v>77</v>
      </c>
      <c r="I6" s="3"/>
      <c r="J6" s="3"/>
      <c r="K6" s="3"/>
      <c r="L6" s="3"/>
      <c r="M6" s="3"/>
      <c r="N6" s="32" t="s">
        <v>97</v>
      </c>
      <c r="O6" s="95" t="s">
        <v>62</v>
      </c>
      <c r="P6" s="1"/>
    </row>
    <row r="7" spans="1:969" ht="4.5" customHeight="1" x14ac:dyDescent="0.2">
      <c r="N7" s="5"/>
      <c r="O7" s="1"/>
      <c r="P7" s="1"/>
    </row>
    <row r="8" spans="1:969" ht="21.75" customHeight="1" x14ac:dyDescent="0.2">
      <c r="A8" s="195"/>
      <c r="B8" s="195"/>
      <c r="C8" s="15" t="s">
        <v>6</v>
      </c>
    </row>
    <row r="9" spans="1:969" ht="20.100000000000001" customHeight="1" x14ac:dyDescent="0.2">
      <c r="A9" s="195"/>
      <c r="B9" s="195"/>
      <c r="C9" s="15">
        <v>1</v>
      </c>
      <c r="D9" s="16"/>
      <c r="F9" s="23" t="s">
        <v>90</v>
      </c>
      <c r="H9" s="33" t="s">
        <v>62</v>
      </c>
      <c r="K9" s="210" t="s">
        <v>98</v>
      </c>
      <c r="L9" s="210"/>
      <c r="N9" s="2" t="s">
        <v>69</v>
      </c>
    </row>
    <row r="10" spans="1:969" ht="20.100000000000001" customHeight="1" x14ac:dyDescent="0.2">
      <c r="A10" s="195"/>
      <c r="B10" s="195"/>
      <c r="C10" s="15">
        <v>0</v>
      </c>
      <c r="D10" s="16"/>
      <c r="G10" s="2"/>
      <c r="H10" s="208"/>
      <c r="I10" s="208"/>
      <c r="J10" s="208"/>
      <c r="M10" s="209"/>
      <c r="N10" s="209"/>
      <c r="O10" s="209"/>
    </row>
    <row r="11" spans="1:969" ht="20.100000000000001" customHeight="1" x14ac:dyDescent="0.2">
      <c r="A11" s="195"/>
      <c r="B11" s="195"/>
      <c r="C11" s="15">
        <v>0</v>
      </c>
      <c r="D11" s="16"/>
      <c r="H11" s="208"/>
      <c r="I11" s="208"/>
      <c r="J11" s="208"/>
      <c r="M11" s="211"/>
      <c r="N11" s="211"/>
      <c r="O11" s="211"/>
    </row>
    <row r="12" spans="1:969" ht="20.100000000000001" customHeight="1" x14ac:dyDescent="0.2">
      <c r="A12" s="195"/>
      <c r="B12" s="195"/>
      <c r="C12" s="15">
        <v>0.05</v>
      </c>
      <c r="D12" s="16"/>
      <c r="H12" s="208"/>
      <c r="I12" s="208"/>
      <c r="J12" s="208"/>
      <c r="M12" s="211"/>
      <c r="N12" s="211"/>
      <c r="O12" s="211"/>
    </row>
    <row r="13" spans="1:969" ht="20.100000000000001" customHeight="1" x14ac:dyDescent="0.2">
      <c r="A13" s="212"/>
      <c r="B13" s="213"/>
      <c r="C13" s="15">
        <v>0.06</v>
      </c>
      <c r="D13" s="16"/>
      <c r="H13" s="208"/>
      <c r="I13" s="208"/>
      <c r="J13" s="208"/>
      <c r="M13" s="211"/>
      <c r="N13" s="211"/>
      <c r="O13" s="211"/>
    </row>
    <row r="14" spans="1:969" ht="20.100000000000001" customHeight="1" x14ac:dyDescent="0.2">
      <c r="A14" s="212"/>
      <c r="B14" s="213"/>
      <c r="H14" s="208"/>
      <c r="I14" s="208"/>
      <c r="J14" s="208"/>
      <c r="M14" s="211"/>
      <c r="N14" s="211"/>
      <c r="O14" s="211"/>
    </row>
    <row r="15" spans="1:969" ht="21.75" customHeight="1" x14ac:dyDescent="0.2">
      <c r="A15" s="212"/>
      <c r="B15" s="214"/>
    </row>
    <row r="16" spans="1:969" s="3" customFormat="1" ht="20.100000000000001" customHeight="1" x14ac:dyDescent="0.2">
      <c r="A16" s="112"/>
      <c r="B16" s="112"/>
      <c r="C16" s="14"/>
      <c r="D16" s="14"/>
      <c r="F16" s="200" t="s">
        <v>91</v>
      </c>
      <c r="G16" s="201"/>
      <c r="H16" s="200" t="s">
        <v>92</v>
      </c>
      <c r="I16" s="201"/>
      <c r="J16" s="121" t="s">
        <v>93</v>
      </c>
      <c r="K16" s="200" t="s">
        <v>94</v>
      </c>
      <c r="L16" s="218"/>
      <c r="M16" s="218"/>
      <c r="N16" s="122" t="s">
        <v>95</v>
      </c>
      <c r="O16" s="122" t="s">
        <v>96</v>
      </c>
      <c r="P16" s="8"/>
      <c r="Q16"/>
      <c r="R16"/>
      <c r="S16"/>
      <c r="T16"/>
      <c r="U16"/>
      <c r="W16"/>
      <c r="X16"/>
    </row>
    <row r="17" spans="1:21" s="3" customFormat="1" ht="20.100000000000001" customHeight="1" x14ac:dyDescent="0.2">
      <c r="A17" s="111"/>
      <c r="B17" s="111"/>
      <c r="C17" s="14"/>
      <c r="D17" s="14"/>
      <c r="F17" s="198" t="s">
        <v>62</v>
      </c>
      <c r="G17" s="199"/>
      <c r="H17" s="202"/>
      <c r="I17" s="203"/>
      <c r="J17" s="82"/>
      <c r="K17" s="219"/>
      <c r="L17" s="220"/>
      <c r="M17" s="220"/>
      <c r="N17" s="83"/>
      <c r="O17" s="84"/>
      <c r="P17" s="9"/>
      <c r="Q17"/>
      <c r="R17"/>
      <c r="S17"/>
      <c r="T17"/>
      <c r="U17"/>
    </row>
    <row r="18" spans="1:21" ht="3.75" customHeight="1" x14ac:dyDescent="0.2"/>
    <row r="19" spans="1:21" s="13" customFormat="1" ht="15" customHeight="1" x14ac:dyDescent="0.2">
      <c r="A19" s="113"/>
      <c r="B19" s="113"/>
      <c r="C19" s="75"/>
      <c r="D19" s="75"/>
      <c r="F19" s="216" t="s">
        <v>78</v>
      </c>
      <c r="G19" s="216"/>
      <c r="H19" s="216" t="s">
        <v>79</v>
      </c>
      <c r="I19" s="216"/>
      <c r="J19" s="216"/>
      <c r="K19" s="200" t="s">
        <v>81</v>
      </c>
      <c r="L19" s="218"/>
      <c r="M19" s="201"/>
      <c r="N19" s="216" t="s">
        <v>80</v>
      </c>
      <c r="O19" s="216" t="s">
        <v>82</v>
      </c>
      <c r="Q19"/>
      <c r="R19"/>
      <c r="S19"/>
      <c r="T19"/>
      <c r="U19"/>
    </row>
    <row r="20" spans="1:21" s="77" customFormat="1" ht="15" customHeight="1" x14ac:dyDescent="0.2">
      <c r="A20" s="114" t="s">
        <v>83</v>
      </c>
      <c r="B20" s="115" t="s">
        <v>27</v>
      </c>
      <c r="C20" s="76" t="s">
        <v>84</v>
      </c>
      <c r="D20" s="76" t="s">
        <v>28</v>
      </c>
      <c r="F20" s="217"/>
      <c r="G20" s="217"/>
      <c r="H20" s="217"/>
      <c r="I20" s="217"/>
      <c r="J20" s="217"/>
      <c r="K20" s="123" t="s">
        <v>85</v>
      </c>
      <c r="L20" s="124" t="s">
        <v>86</v>
      </c>
      <c r="M20" s="125" t="s">
        <v>87</v>
      </c>
      <c r="N20" s="217"/>
      <c r="O20" s="217"/>
      <c r="P20" s="78"/>
      <c r="Q20"/>
      <c r="R20"/>
      <c r="S20"/>
      <c r="T20"/>
      <c r="U20"/>
    </row>
    <row r="21" spans="1:21" s="77" customFormat="1" ht="20.100000000000001" customHeight="1" x14ac:dyDescent="0.2">
      <c r="A21" s="114">
        <v>1</v>
      </c>
      <c r="B21" s="113"/>
      <c r="C21" s="79">
        <v>0</v>
      </c>
      <c r="D21" s="79">
        <v>0</v>
      </c>
      <c r="F21" s="46" t="s">
        <v>62</v>
      </c>
      <c r="G21" s="47"/>
      <c r="H21" s="204"/>
      <c r="I21" s="205"/>
      <c r="J21" s="206"/>
      <c r="K21" s="63">
        <v>0</v>
      </c>
      <c r="L21" s="64"/>
      <c r="M21" s="65">
        <f>oknQtyOrdered_1 - oknQuantity_1</f>
        <v>0</v>
      </c>
      <c r="N21" s="48">
        <v>0</v>
      </c>
      <c r="O21" s="49">
        <f>ROUND(oknQuantity_1*oknPrice_1,2)</f>
        <v>0</v>
      </c>
      <c r="P21" s="80"/>
      <c r="Q21"/>
      <c r="R21"/>
      <c r="S21"/>
      <c r="T21"/>
      <c r="U21"/>
    </row>
    <row r="22" spans="1:21" s="77" customFormat="1" ht="20.100000000000001" customHeight="1" x14ac:dyDescent="0.2">
      <c r="A22" s="114">
        <v>2</v>
      </c>
      <c r="B22" s="113"/>
      <c r="C22" s="79">
        <v>0</v>
      </c>
      <c r="D22" s="79">
        <v>0</v>
      </c>
      <c r="F22" s="50" t="s">
        <v>62</v>
      </c>
      <c r="G22" s="51"/>
      <c r="H22" s="178"/>
      <c r="I22" s="179"/>
      <c r="J22" s="180"/>
      <c r="K22" s="69">
        <v>0</v>
      </c>
      <c r="L22" s="70">
        <v>0</v>
      </c>
      <c r="M22" s="71">
        <f>oknQtyOrdered_2 - oknQuantity_2</f>
        <v>0</v>
      </c>
      <c r="N22" s="52">
        <v>0</v>
      </c>
      <c r="O22" s="53">
        <f>ROUND(oknQuantity_2*oknPrice_2,2)</f>
        <v>0</v>
      </c>
      <c r="P22" s="81"/>
      <c r="Q22"/>
      <c r="R22"/>
      <c r="S22"/>
      <c r="T22"/>
      <c r="U22"/>
    </row>
    <row r="23" spans="1:21" s="77" customFormat="1" ht="20.100000000000001" customHeight="1" x14ac:dyDescent="0.2">
      <c r="A23" s="114">
        <v>3</v>
      </c>
      <c r="B23" s="113"/>
      <c r="C23" s="79">
        <v>0</v>
      </c>
      <c r="D23" s="79">
        <v>0</v>
      </c>
      <c r="F23" s="54" t="s">
        <v>62</v>
      </c>
      <c r="G23" s="55"/>
      <c r="H23" s="181"/>
      <c r="I23" s="182"/>
      <c r="J23" s="183"/>
      <c r="K23" s="72">
        <v>0</v>
      </c>
      <c r="L23" s="73">
        <v>0</v>
      </c>
      <c r="M23" s="74">
        <f>oknQtyOrdered_3 - oknQuantity_3</f>
        <v>0</v>
      </c>
      <c r="N23" s="56">
        <v>0</v>
      </c>
      <c r="O23" s="49">
        <f>ROUND(oknQuantity_3*oknPrice_3,2)</f>
        <v>0</v>
      </c>
      <c r="P23" s="81"/>
      <c r="Q23"/>
      <c r="R23"/>
      <c r="S23"/>
      <c r="T23"/>
      <c r="U23"/>
    </row>
    <row r="24" spans="1:21" s="77" customFormat="1" ht="20.100000000000001" customHeight="1" x14ac:dyDescent="0.2">
      <c r="A24" s="114">
        <v>4</v>
      </c>
      <c r="B24" s="113"/>
      <c r="C24" s="79">
        <v>0</v>
      </c>
      <c r="D24" s="79">
        <v>0</v>
      </c>
      <c r="F24" s="50" t="s">
        <v>62</v>
      </c>
      <c r="G24" s="51"/>
      <c r="H24" s="178"/>
      <c r="I24" s="179"/>
      <c r="J24" s="180"/>
      <c r="K24" s="69">
        <v>0</v>
      </c>
      <c r="L24" s="70">
        <v>0</v>
      </c>
      <c r="M24" s="71">
        <f>oknQtyOrdered_4 - oknQuantity_4</f>
        <v>0</v>
      </c>
      <c r="N24" s="52">
        <v>0</v>
      </c>
      <c r="O24" s="53">
        <f>ROUND(oknQuantity_4*oknPrice_4,2)</f>
        <v>0</v>
      </c>
      <c r="P24" s="81"/>
      <c r="Q24"/>
      <c r="R24"/>
      <c r="S24"/>
      <c r="T24"/>
      <c r="U24"/>
    </row>
    <row r="25" spans="1:21" s="77" customFormat="1" ht="20.100000000000001" customHeight="1" x14ac:dyDescent="0.2">
      <c r="A25" s="114">
        <v>5</v>
      </c>
      <c r="B25" s="113"/>
      <c r="C25" s="79">
        <v>0</v>
      </c>
      <c r="D25" s="79">
        <v>0</v>
      </c>
      <c r="F25" s="54" t="s">
        <v>62</v>
      </c>
      <c r="G25" s="55"/>
      <c r="H25" s="181"/>
      <c r="I25" s="182"/>
      <c r="J25" s="183"/>
      <c r="K25" s="72">
        <v>0</v>
      </c>
      <c r="L25" s="73">
        <v>0</v>
      </c>
      <c r="M25" s="74">
        <f>oknQtyOrdered_5 - oknQuantity_5</f>
        <v>0</v>
      </c>
      <c r="N25" s="56">
        <v>0</v>
      </c>
      <c r="O25" s="49">
        <f>ROUND(oknQuantity_5*oknPrice_5,2)</f>
        <v>0</v>
      </c>
      <c r="P25" s="81"/>
      <c r="Q25"/>
      <c r="R25"/>
      <c r="S25"/>
      <c r="T25"/>
      <c r="U25"/>
    </row>
    <row r="26" spans="1:21" s="77" customFormat="1" ht="20.100000000000001" customHeight="1" x14ac:dyDescent="0.2">
      <c r="A26" s="114">
        <v>6</v>
      </c>
      <c r="B26" s="113"/>
      <c r="C26" s="79">
        <v>0</v>
      </c>
      <c r="D26" s="79">
        <v>0</v>
      </c>
      <c r="F26" s="50" t="s">
        <v>62</v>
      </c>
      <c r="G26" s="51"/>
      <c r="H26" s="178"/>
      <c r="I26" s="179"/>
      <c r="J26" s="180"/>
      <c r="K26" s="69">
        <v>0</v>
      </c>
      <c r="L26" s="70">
        <v>0</v>
      </c>
      <c r="M26" s="71">
        <f>oknQtyOrdered_6 - oknQuantity_6</f>
        <v>0</v>
      </c>
      <c r="N26" s="52">
        <v>0</v>
      </c>
      <c r="O26" s="53">
        <f>ROUND(oknQuantity_6*oknPrice_6,2)</f>
        <v>0</v>
      </c>
      <c r="P26" s="81"/>
      <c r="Q26" s="215" t="s">
        <v>101</v>
      </c>
      <c r="R26" s="215"/>
      <c r="S26" s="215"/>
    </row>
    <row r="27" spans="1:21" s="77" customFormat="1" ht="20.100000000000001" customHeight="1" x14ac:dyDescent="0.2">
      <c r="A27" s="114">
        <v>7</v>
      </c>
      <c r="B27" s="113"/>
      <c r="C27" s="79">
        <v>0</v>
      </c>
      <c r="D27" s="79">
        <v>0</v>
      </c>
      <c r="F27" s="54" t="s">
        <v>62</v>
      </c>
      <c r="G27" s="55"/>
      <c r="H27" s="181"/>
      <c r="I27" s="182"/>
      <c r="J27" s="183"/>
      <c r="K27" s="72">
        <v>0</v>
      </c>
      <c r="L27" s="73">
        <v>0</v>
      </c>
      <c r="M27" s="74">
        <f>oknQtyOrdered_7 - oknQuantity_7</f>
        <v>0</v>
      </c>
      <c r="N27" s="56">
        <v>0</v>
      </c>
      <c r="O27" s="49">
        <f>ROUND(oknQuantity_7*oknPrice_7,2)</f>
        <v>0</v>
      </c>
      <c r="P27" s="81"/>
      <c r="Q27" s="215"/>
      <c r="R27" s="215"/>
      <c r="S27" s="215"/>
    </row>
    <row r="28" spans="1:21" s="77" customFormat="1" ht="20.100000000000001" customHeight="1" x14ac:dyDescent="0.2">
      <c r="A28" s="114">
        <v>8</v>
      </c>
      <c r="B28" s="113"/>
      <c r="C28" s="79">
        <v>0</v>
      </c>
      <c r="D28" s="79">
        <v>0</v>
      </c>
      <c r="F28" s="50" t="s">
        <v>62</v>
      </c>
      <c r="G28" s="51"/>
      <c r="H28" s="178"/>
      <c r="I28" s="179"/>
      <c r="J28" s="180"/>
      <c r="K28" s="69">
        <v>0</v>
      </c>
      <c r="L28" s="70">
        <v>0</v>
      </c>
      <c r="M28" s="71">
        <f>oknQtyOrdered_8 - oknQuantity_8</f>
        <v>0</v>
      </c>
      <c r="N28" s="52">
        <v>0</v>
      </c>
      <c r="O28" s="53">
        <f>ROUND(oknQuantity_8*oknPrice_8,2)</f>
        <v>0</v>
      </c>
      <c r="P28" s="81"/>
      <c r="Q28" s="215"/>
      <c r="R28" s="215"/>
      <c r="S28" s="215"/>
    </row>
    <row r="29" spans="1:21" s="77" customFormat="1" ht="20.100000000000001" customHeight="1" x14ac:dyDescent="0.2">
      <c r="A29" s="114">
        <v>9</v>
      </c>
      <c r="B29" s="113"/>
      <c r="C29" s="79">
        <v>0</v>
      </c>
      <c r="D29" s="79">
        <v>0</v>
      </c>
      <c r="F29" s="54" t="s">
        <v>62</v>
      </c>
      <c r="G29" s="57"/>
      <c r="H29" s="181"/>
      <c r="I29" s="182"/>
      <c r="J29" s="183"/>
      <c r="K29" s="72">
        <v>0</v>
      </c>
      <c r="L29" s="73">
        <v>0</v>
      </c>
      <c r="M29" s="74">
        <f>oknQtyOrdered_9 - oknQuantity_9</f>
        <v>0</v>
      </c>
      <c r="N29" s="56">
        <v>0</v>
      </c>
      <c r="O29" s="49">
        <f>ROUND(oknQuantity_9*oknPrice_9,2)</f>
        <v>0</v>
      </c>
      <c r="P29" s="81"/>
      <c r="Q29" s="215"/>
      <c r="R29" s="215"/>
      <c r="S29" s="215"/>
    </row>
    <row r="30" spans="1:21" s="77" customFormat="1" ht="20.100000000000001" customHeight="1" x14ac:dyDescent="0.2">
      <c r="A30" s="114">
        <v>10</v>
      </c>
      <c r="B30" s="113"/>
      <c r="C30" s="79">
        <v>0</v>
      </c>
      <c r="D30" s="79">
        <v>0</v>
      </c>
      <c r="F30" s="50" t="s">
        <v>62</v>
      </c>
      <c r="G30" s="58"/>
      <c r="H30" s="178"/>
      <c r="I30" s="179"/>
      <c r="J30" s="180"/>
      <c r="K30" s="69">
        <v>0</v>
      </c>
      <c r="L30" s="70">
        <v>0</v>
      </c>
      <c r="M30" s="71">
        <f>oknQtyOrdered_10 - oknQuantity_10</f>
        <v>0</v>
      </c>
      <c r="N30" s="52">
        <v>0</v>
      </c>
      <c r="O30" s="53">
        <f>ROUND(oknQuantity_10*oknPrice_10,2)</f>
        <v>0</v>
      </c>
      <c r="P30" s="81"/>
      <c r="Q30" s="215"/>
      <c r="R30" s="215"/>
      <c r="S30" s="215"/>
    </row>
    <row r="31" spans="1:21" s="77" customFormat="1" ht="20.100000000000001" customHeight="1" x14ac:dyDescent="0.2">
      <c r="A31" s="114">
        <v>11</v>
      </c>
      <c r="B31" s="113"/>
      <c r="C31" s="79">
        <v>0</v>
      </c>
      <c r="D31" s="79">
        <v>0</v>
      </c>
      <c r="F31" s="54" t="s">
        <v>62</v>
      </c>
      <c r="G31" s="57"/>
      <c r="H31" s="181"/>
      <c r="I31" s="182"/>
      <c r="J31" s="183"/>
      <c r="K31" s="72">
        <v>0</v>
      </c>
      <c r="L31" s="73">
        <v>0</v>
      </c>
      <c r="M31" s="74">
        <f>oknQtyOrdered_11 - oknQuantity_11</f>
        <v>0</v>
      </c>
      <c r="N31" s="56">
        <v>0</v>
      </c>
      <c r="O31" s="49">
        <f>ROUND(oknQuantity_11*oknPrice_11,2)</f>
        <v>0</v>
      </c>
      <c r="P31" s="81"/>
      <c r="Q31" s="173" t="s">
        <v>102</v>
      </c>
      <c r="R31" s="173"/>
      <c r="S31" s="173"/>
    </row>
    <row r="32" spans="1:21" s="77" customFormat="1" ht="20.100000000000001" customHeight="1" x14ac:dyDescent="0.2">
      <c r="A32" s="114">
        <v>12</v>
      </c>
      <c r="B32" s="113"/>
      <c r="C32" s="79">
        <v>0</v>
      </c>
      <c r="D32" s="79">
        <v>0</v>
      </c>
      <c r="F32" s="59" t="s">
        <v>62</v>
      </c>
      <c r="G32" s="60"/>
      <c r="H32" s="175"/>
      <c r="I32" s="176"/>
      <c r="J32" s="177"/>
      <c r="K32" s="66">
        <v>0</v>
      </c>
      <c r="L32" s="67">
        <v>0</v>
      </c>
      <c r="M32" s="68">
        <f>oknQtyOrdered_12 - oknQuantity_12</f>
        <v>0</v>
      </c>
      <c r="N32" s="61">
        <v>0</v>
      </c>
      <c r="O32" s="62">
        <f>ROUND(oknQuantity_12*oknPrice_12,2)</f>
        <v>0</v>
      </c>
      <c r="P32" s="81"/>
      <c r="Q32" s="173"/>
      <c r="R32" s="173"/>
      <c r="S32" s="173"/>
    </row>
    <row r="33" spans="1:19" s="3" customFormat="1" ht="20.100000000000001" customHeight="1" x14ac:dyDescent="0.2">
      <c r="A33" s="111"/>
      <c r="B33" s="111"/>
      <c r="C33" s="14"/>
      <c r="D33" s="18">
        <f t="array" ref="D33">SUM(oknTaxable_1:oknTaxable_12*oknLineTotal_1:oknLineTotal_12)</f>
        <v>0</v>
      </c>
      <c r="F33" s="34"/>
      <c r="G33" s="34"/>
      <c r="H33" s="34"/>
      <c r="I33" s="34"/>
      <c r="J33" s="34"/>
      <c r="K33" s="34"/>
      <c r="L33" s="34"/>
      <c r="M33" s="34"/>
      <c r="N33" s="35" t="s">
        <v>2</v>
      </c>
      <c r="O33" s="45">
        <f>SUM(oknLineTotal_1:oknLineTotal_12)</f>
        <v>0</v>
      </c>
      <c r="P33" s="10"/>
      <c r="Q33" s="173"/>
      <c r="R33" s="173"/>
      <c r="S33" s="173"/>
    </row>
    <row r="34" spans="1:19" s="3" customFormat="1" ht="20.100000000000001" customHeight="1" x14ac:dyDescent="0.2">
      <c r="A34" s="111"/>
      <c r="B34" s="111"/>
      <c r="C34" s="14"/>
      <c r="D34" s="14"/>
      <c r="F34" s="14"/>
      <c r="G34" s="37"/>
      <c r="H34" s="34"/>
      <c r="I34" s="34"/>
      <c r="J34" s="34"/>
      <c r="K34" s="34"/>
      <c r="L34" s="185" t="s">
        <v>74</v>
      </c>
      <c r="M34" s="185"/>
      <c r="N34" s="38">
        <v>0.05</v>
      </c>
      <c r="O34" s="45">
        <f>ROUND(IF(oknTaxType=0,0, oknTax1Rate*(oknLineTotalTaxable+IF(oknTaxTotalIncludingShippingCost=0,0,oknShippingCost))),2)</f>
        <v>0</v>
      </c>
      <c r="P34" s="10"/>
      <c r="Q34" s="173"/>
      <c r="R34" s="173"/>
      <c r="S34" s="173"/>
    </row>
    <row r="35" spans="1:19" s="3" customFormat="1" ht="20.100000000000001" hidden="1" customHeight="1" x14ac:dyDescent="0.2">
      <c r="A35" s="111"/>
      <c r="B35" s="111"/>
      <c r="C35" s="14"/>
      <c r="D35" s="14"/>
      <c r="F35" s="14"/>
      <c r="G35" s="37"/>
      <c r="H35" s="37"/>
      <c r="I35" s="37"/>
      <c r="J35" s="37"/>
      <c r="K35" s="34"/>
      <c r="L35" s="34"/>
      <c r="M35" s="34"/>
      <c r="N35" s="38">
        <v>0.06</v>
      </c>
      <c r="O35" s="45">
        <f>ROUND(IF(oknTaxType&lt;&gt;2,0,oknTax2Rate*(oknLineTotalTaxable+IF(oknTaxTotalIncludingShippingCost=0,0,oknShippingCost)+IF(oknTax2IsAppliedToTax1=0,0,oknTax1))),2)</f>
        <v>0</v>
      </c>
      <c r="P35" s="11"/>
      <c r="Q35" s="173"/>
      <c r="R35" s="173"/>
      <c r="S35" s="173"/>
    </row>
    <row r="36" spans="1:19" s="3" customFormat="1" ht="20.100000000000001" customHeight="1" x14ac:dyDescent="0.2">
      <c r="A36" s="111"/>
      <c r="B36" s="111"/>
      <c r="C36" s="14"/>
      <c r="D36" s="14"/>
      <c r="F36" s="39" t="s">
        <v>59</v>
      </c>
      <c r="G36" s="37"/>
      <c r="H36" s="37"/>
      <c r="I36" s="37"/>
      <c r="J36" s="37"/>
      <c r="K36" s="34"/>
      <c r="L36" s="34"/>
      <c r="M36" s="34"/>
      <c r="N36" s="35" t="s">
        <v>70</v>
      </c>
      <c r="O36" s="36">
        <v>0</v>
      </c>
      <c r="P36" s="12"/>
      <c r="Q36" s="173"/>
      <c r="R36" s="173"/>
      <c r="S36" s="173"/>
    </row>
    <row r="37" spans="1:19" s="3" customFormat="1" ht="18.75" customHeight="1" x14ac:dyDescent="0.2">
      <c r="A37" s="111"/>
      <c r="B37" s="111"/>
      <c r="C37" s="14"/>
      <c r="D37" s="14"/>
      <c r="F37" s="186"/>
      <c r="G37" s="187"/>
      <c r="H37" s="187"/>
      <c r="I37" s="187"/>
      <c r="J37" s="187"/>
      <c r="K37" s="188"/>
      <c r="L37" s="40"/>
      <c r="M37" s="40"/>
      <c r="N37" s="41" t="s">
        <v>89</v>
      </c>
      <c r="O37" s="44">
        <f>ROUND(oknSubTotal + oknShippingCost + IF(oknTaxType=0,0,IF(oknTaxType=1,oknTax1,oknTax1+oknTax2)),2)</f>
        <v>0</v>
      </c>
      <c r="P37" s="10"/>
      <c r="Q37" s="109"/>
      <c r="R37" s="109"/>
      <c r="S37" s="109"/>
    </row>
    <row r="38" spans="1:19" ht="18.75" customHeight="1" x14ac:dyDescent="0.2">
      <c r="F38" s="189"/>
      <c r="G38" s="190"/>
      <c r="H38" s="190"/>
      <c r="I38" s="190"/>
      <c r="J38" s="190"/>
      <c r="K38" s="191"/>
      <c r="L38" s="40"/>
      <c r="M38" s="40"/>
      <c r="N38" s="41" t="s">
        <v>88</v>
      </c>
      <c r="O38" s="42">
        <v>0</v>
      </c>
      <c r="Q38" s="109"/>
      <c r="R38" s="109"/>
      <c r="S38" s="109"/>
    </row>
    <row r="39" spans="1:19" ht="18.75" customHeight="1" x14ac:dyDescent="0.2">
      <c r="F39" s="192"/>
      <c r="G39" s="193"/>
      <c r="H39" s="193"/>
      <c r="I39" s="193"/>
      <c r="J39" s="193"/>
      <c r="K39" s="194"/>
      <c r="L39" s="40"/>
      <c r="M39" s="40"/>
      <c r="N39" s="41" t="s">
        <v>5</v>
      </c>
      <c r="O39" s="43">
        <f>ROUND(oknTotal-oknPayments,2)</f>
        <v>0</v>
      </c>
      <c r="Q39" s="110"/>
      <c r="R39" s="110"/>
      <c r="S39" s="110"/>
    </row>
    <row r="40" spans="1:19" x14ac:dyDescent="0.2">
      <c r="Q40" s="110"/>
      <c r="R40" s="110"/>
      <c r="S40" s="110"/>
    </row>
    <row r="41" spans="1:19" ht="18" customHeight="1" x14ac:dyDescent="0.25">
      <c r="F41" s="174" t="s">
        <v>72</v>
      </c>
      <c r="G41" s="184"/>
      <c r="H41" s="184"/>
      <c r="I41" s="184"/>
      <c r="J41" s="184"/>
      <c r="K41" s="184"/>
      <c r="L41" s="184"/>
      <c r="M41" s="184"/>
      <c r="N41" s="184"/>
      <c r="O41" s="184"/>
      <c r="Q41" s="110"/>
      <c r="R41" s="110"/>
      <c r="S41" s="110"/>
    </row>
    <row r="42" spans="1:19" x14ac:dyDescent="0.2">
      <c r="F42" s="174" t="s">
        <v>71</v>
      </c>
      <c r="G42" s="174"/>
      <c r="H42" s="174"/>
      <c r="I42" s="174"/>
      <c r="J42" s="174"/>
      <c r="K42" s="174"/>
      <c r="L42" s="174"/>
      <c r="M42" s="174"/>
      <c r="N42" s="174"/>
      <c r="O42" s="174"/>
      <c r="Q42" s="110"/>
      <c r="R42" s="110"/>
      <c r="S42" s="110"/>
    </row>
    <row r="43" spans="1:19" x14ac:dyDescent="0.2">
      <c r="Q43" s="110"/>
      <c r="R43" s="110"/>
      <c r="S43" s="110"/>
    </row>
    <row r="44" spans="1:19" x14ac:dyDescent="0.2">
      <c r="F44" s="4"/>
      <c r="G44" s="4"/>
      <c r="H44" s="4"/>
      <c r="I44" s="4"/>
      <c r="J44" s="4"/>
      <c r="K44" s="4"/>
      <c r="L44" s="4"/>
      <c r="M44" s="4"/>
      <c r="Q44" s="110"/>
      <c r="R44" s="110"/>
      <c r="S44" s="110"/>
    </row>
    <row r="45" spans="1:19" x14ac:dyDescent="0.2">
      <c r="Q45" s="110"/>
      <c r="R45" s="110"/>
      <c r="S45" s="110"/>
    </row>
    <row r="914" spans="1:1" hidden="1" x14ac:dyDescent="0.2">
      <c r="A914" s="116" t="s">
        <v>116</v>
      </c>
    </row>
    <row r="960" spans="1:1" hidden="1" x14ac:dyDescent="0.2">
      <c r="A960" s="116" t="s">
        <v>116</v>
      </c>
    </row>
    <row r="973" spans="1:1" hidden="1" x14ac:dyDescent="0.2">
      <c r="A973" s="116" t="s">
        <v>116</v>
      </c>
    </row>
    <row r="988" spans="1:1" hidden="1" x14ac:dyDescent="0.2">
      <c r="A988" s="116" t="s">
        <v>118</v>
      </c>
    </row>
  </sheetData>
  <sheetProtection sheet="1" objects="1" scenarios="1" selectLockedCells="1"/>
  <mergeCells count="49">
    <mergeCell ref="A13:B13"/>
    <mergeCell ref="A14:B14"/>
    <mergeCell ref="A15:B15"/>
    <mergeCell ref="Q26:S30"/>
    <mergeCell ref="F19:G20"/>
    <mergeCell ref="H19:J20"/>
    <mergeCell ref="K19:M19"/>
    <mergeCell ref="N19:N20"/>
    <mergeCell ref="O19:O20"/>
    <mergeCell ref="H29:J29"/>
    <mergeCell ref="K16:M16"/>
    <mergeCell ref="K17:M17"/>
    <mergeCell ref="M13:O13"/>
    <mergeCell ref="M14:O14"/>
    <mergeCell ref="H14:J14"/>
    <mergeCell ref="H13:J13"/>
    <mergeCell ref="L3:O3"/>
    <mergeCell ref="H10:J10"/>
    <mergeCell ref="H11:J11"/>
    <mergeCell ref="H12:J12"/>
    <mergeCell ref="M10:O10"/>
    <mergeCell ref="K9:L9"/>
    <mergeCell ref="M11:O11"/>
    <mergeCell ref="M12:O12"/>
    <mergeCell ref="H27:J27"/>
    <mergeCell ref="H25:J25"/>
    <mergeCell ref="H26:J26"/>
    <mergeCell ref="H28:J28"/>
    <mergeCell ref="H21:J21"/>
    <mergeCell ref="F17:G17"/>
    <mergeCell ref="F16:G16"/>
    <mergeCell ref="H16:I16"/>
    <mergeCell ref="H24:J24"/>
    <mergeCell ref="H22:J22"/>
    <mergeCell ref="H17:I17"/>
    <mergeCell ref="H23:J23"/>
    <mergeCell ref="A8:B12"/>
    <mergeCell ref="A3:B3"/>
    <mergeCell ref="A4:B4"/>
    <mergeCell ref="A5:B5"/>
    <mergeCell ref="A6:B6"/>
    <mergeCell ref="Q31:S36"/>
    <mergeCell ref="F42:O42"/>
    <mergeCell ref="H32:J32"/>
    <mergeCell ref="H30:J30"/>
    <mergeCell ref="H31:J31"/>
    <mergeCell ref="F41:O41"/>
    <mergeCell ref="L34:M34"/>
    <mergeCell ref="F37:K39"/>
  </mergeCells>
  <phoneticPr fontId="7" type="noConversion"/>
  <dataValidations count="7">
    <dataValidation type="decimal" operator="lessThanOrEqual" allowBlank="1" showInputMessage="1" showErrorMessage="1" errorTitle="Invalid Input" error="Please enter a valid numeric_x000a_value." sqref="O38 K21:N32 N34:N35 O36" xr:uid="{00000000-0002-0000-0000-000000000000}">
      <formula1>999999999.99</formula1>
    </dataValidation>
    <dataValidation type="textLength" allowBlank="1" showInputMessage="1" showErrorMessage="1" sqref="O6 F17:G17 H9 F21:F32 H13:J14 M13:M14 O17" xr:uid="{00000000-0002-0000-0000-000001000000}">
      <formula1>1</formula1>
      <formula2>30</formula2>
    </dataValidation>
    <dataValidation type="date" allowBlank="1" showErrorMessage="1" errorTitle="Invalid Input" error="Please enter a valid date." sqref="O5 J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J12 M11:M12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G34 G35:J36 F37:M39" xr:uid="{00000000-0002-0000-0000-000005000000}">
      <formula1>1</formula1>
      <formula2>255</formula2>
    </dataValidation>
    <dataValidation type="textLength" allowBlank="1" showInputMessage="1" showErrorMessage="1" sqref="H17:I17 K17:N17" xr:uid="{00000000-0002-0000-0000-000006000000}">
      <formula1>1</formula1>
      <formula2>50</formula2>
    </dataValidation>
  </dataValidations>
  <hyperlinks>
    <hyperlink ref="Q31" r:id="rId1" display="http://www.InvoicingTemplates.com" xr:uid="{00000000-0004-0000-0000-000006000000}"/>
    <hyperlink ref="A973" r:id="rId2" tooltip="Backorder Billing Form" display="http://www.invoicingtemplate.com/backorder.html" xr:uid="{00000000-0004-0000-0000-000009000000}"/>
    <hyperlink ref="AJX1" r:id="rId3" tooltip="Backorder Invoice Template" display="http://www.invoicingtemplate.com/backorder.html" xr:uid="{00000000-0004-0000-0000-00000A000000}"/>
    <hyperlink ref="A914" r:id="rId4" tooltip="Backorder Billing Form" display="http://www.invoicingtemplate.com/backorder.html" xr:uid="{00000000-0004-0000-0000-00000B000000}"/>
    <hyperlink ref="AKG1" r:id="rId5" tooltip="Backorder Invoice Template" display="http://www.invoicingtemplate.com/backorder.html" xr:uid="{00000000-0004-0000-0000-00000C000000}"/>
    <hyperlink ref="A960" r:id="rId6" tooltip="Backorder Billing Form" display="http://www.invoicingtemplate.com/backorder.html" xr:uid="{00000000-0004-0000-0000-00000D000000}"/>
    <hyperlink ref="AHX1" r:id="rId7" tooltip="Backorder Invoice Template" display="http://www.invoicingtemplate.com/backorder.html" xr:uid="{00000000-0004-0000-0000-00000E000000}"/>
    <hyperlink ref="A988" r:id="rId8" tooltip="Backorder Billing Form" display="http://www.invoicingtemplate.com/backorder.html" xr:uid="{00000000-0004-0000-0000-00000F000000}"/>
    <hyperlink ref="AKC1" r:id="rId9" tooltip="Backorder Invoice Template" display="http://www.invoicingtemplate.com/backorder.html" xr:uid="{00000000-0004-0000-0000-000010000000}"/>
  </hyperlinks>
  <printOptions horizontalCentered="1" verticalCentered="1"/>
  <pageMargins left="0.23622047244094491" right="0.31496062992125984" top="0.31496062992125984" bottom="0.31496062992125984" header="0.31496062992125984" footer="0.31496062992125984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3" name="oknWidget_taxable1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19</xdr:row>
                    <xdr:rowOff>180975</xdr:rowOff>
                  </from>
                  <to>
                    <xdr:col>1</xdr:col>
                    <xdr:colOff>476250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4" name="oknWidget_taxable2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20</xdr:row>
                    <xdr:rowOff>238125</xdr:rowOff>
                  </from>
                  <to>
                    <xdr:col>1</xdr:col>
                    <xdr:colOff>476250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5" name="oknWidget_taxable3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21</xdr:row>
                    <xdr:rowOff>238125</xdr:rowOff>
                  </from>
                  <to>
                    <xdr:col>1</xdr:col>
                    <xdr:colOff>476250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6" name="oknWidget_taxable4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22</xdr:row>
                    <xdr:rowOff>238125</xdr:rowOff>
                  </from>
                  <to>
                    <xdr:col>1</xdr:col>
                    <xdr:colOff>476250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7" name="oknWidget_taxable5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23</xdr:row>
                    <xdr:rowOff>238125</xdr:rowOff>
                  </from>
                  <to>
                    <xdr:col>1</xdr:col>
                    <xdr:colOff>476250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" name="oknWidget_taxable6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24</xdr:row>
                    <xdr:rowOff>238125</xdr:rowOff>
                  </from>
                  <to>
                    <xdr:col>1</xdr:col>
                    <xdr:colOff>476250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9" name="oknWidget_taxable7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25</xdr:row>
                    <xdr:rowOff>238125</xdr:rowOff>
                  </from>
                  <to>
                    <xdr:col>1</xdr:col>
                    <xdr:colOff>476250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20" name="oknWidget_taxable8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26</xdr:row>
                    <xdr:rowOff>238125</xdr:rowOff>
                  </from>
                  <to>
                    <xdr:col>1</xdr:col>
                    <xdr:colOff>476250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21" name="oknWidget_taxable9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27</xdr:row>
                    <xdr:rowOff>238125</xdr:rowOff>
                  </from>
                  <to>
                    <xdr:col>1</xdr:col>
                    <xdr:colOff>476250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22" name="oknWidget_taxable10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28</xdr:row>
                    <xdr:rowOff>238125</xdr:rowOff>
                  </from>
                  <to>
                    <xdr:col>1</xdr:col>
                    <xdr:colOff>476250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3" name="oknWidget_taxable11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29</xdr:row>
                    <xdr:rowOff>238125</xdr:rowOff>
                  </from>
                  <to>
                    <xdr:col>1</xdr:col>
                    <xdr:colOff>476250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4" name="oknWidget_taxable12">
              <controlPr defaultSize="0" autoFill="0" autoLine="0" autoPict="0" altText="">
                <anchor moveWithCells="1">
                  <from>
                    <xdr:col>1</xdr:col>
                    <xdr:colOff>295275</xdr:colOff>
                    <xdr:row>30</xdr:row>
                    <xdr:rowOff>238125</xdr:rowOff>
                  </from>
                  <to>
                    <xdr:col>1</xdr:col>
                    <xdr:colOff>476250</xdr:colOff>
                    <xdr:row>31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6" customWidth="1"/>
    <col min="2" max="2" width="76" style="106" customWidth="1"/>
    <col min="3" max="256" width="9.140625" style="99"/>
    <col min="257" max="257" width="3" style="99" customWidth="1"/>
    <col min="258" max="258" width="76" style="99" customWidth="1"/>
    <col min="259" max="512" width="9.140625" style="99"/>
    <col min="513" max="513" width="3" style="99" customWidth="1"/>
    <col min="514" max="514" width="76" style="99" customWidth="1"/>
    <col min="515" max="768" width="9.140625" style="99"/>
    <col min="769" max="769" width="3" style="99" customWidth="1"/>
    <col min="770" max="770" width="76" style="99" customWidth="1"/>
    <col min="771" max="1024" width="9.140625" style="99"/>
    <col min="1025" max="1025" width="3" style="99" customWidth="1"/>
    <col min="1026" max="1026" width="76" style="99" customWidth="1"/>
    <col min="1027" max="1280" width="9.140625" style="99"/>
    <col min="1281" max="1281" width="3" style="99" customWidth="1"/>
    <col min="1282" max="1282" width="76" style="99" customWidth="1"/>
    <col min="1283" max="1536" width="9.140625" style="99"/>
    <col min="1537" max="1537" width="3" style="99" customWidth="1"/>
    <col min="1538" max="1538" width="76" style="99" customWidth="1"/>
    <col min="1539" max="1792" width="9.140625" style="99"/>
    <col min="1793" max="1793" width="3" style="99" customWidth="1"/>
    <col min="1794" max="1794" width="76" style="99" customWidth="1"/>
    <col min="1795" max="2048" width="9.140625" style="99"/>
    <col min="2049" max="2049" width="3" style="99" customWidth="1"/>
    <col min="2050" max="2050" width="76" style="99" customWidth="1"/>
    <col min="2051" max="2304" width="9.140625" style="99"/>
    <col min="2305" max="2305" width="3" style="99" customWidth="1"/>
    <col min="2306" max="2306" width="76" style="99" customWidth="1"/>
    <col min="2307" max="2560" width="9.140625" style="99"/>
    <col min="2561" max="2561" width="3" style="99" customWidth="1"/>
    <col min="2562" max="2562" width="76" style="99" customWidth="1"/>
    <col min="2563" max="2816" width="9.140625" style="99"/>
    <col min="2817" max="2817" width="3" style="99" customWidth="1"/>
    <col min="2818" max="2818" width="76" style="99" customWidth="1"/>
    <col min="2819" max="3072" width="9.140625" style="99"/>
    <col min="3073" max="3073" width="3" style="99" customWidth="1"/>
    <col min="3074" max="3074" width="76" style="99" customWidth="1"/>
    <col min="3075" max="3328" width="9.140625" style="99"/>
    <col min="3329" max="3329" width="3" style="99" customWidth="1"/>
    <col min="3330" max="3330" width="76" style="99" customWidth="1"/>
    <col min="3331" max="3584" width="9.140625" style="99"/>
    <col min="3585" max="3585" width="3" style="99" customWidth="1"/>
    <col min="3586" max="3586" width="76" style="99" customWidth="1"/>
    <col min="3587" max="3840" width="9.140625" style="99"/>
    <col min="3841" max="3841" width="3" style="99" customWidth="1"/>
    <col min="3842" max="3842" width="76" style="99" customWidth="1"/>
    <col min="3843" max="4096" width="9.140625" style="99"/>
    <col min="4097" max="4097" width="3" style="99" customWidth="1"/>
    <col min="4098" max="4098" width="76" style="99" customWidth="1"/>
    <col min="4099" max="4352" width="9.140625" style="99"/>
    <col min="4353" max="4353" width="3" style="99" customWidth="1"/>
    <col min="4354" max="4354" width="76" style="99" customWidth="1"/>
    <col min="4355" max="4608" width="9.140625" style="99"/>
    <col min="4609" max="4609" width="3" style="99" customWidth="1"/>
    <col min="4610" max="4610" width="76" style="99" customWidth="1"/>
    <col min="4611" max="4864" width="9.140625" style="99"/>
    <col min="4865" max="4865" width="3" style="99" customWidth="1"/>
    <col min="4866" max="4866" width="76" style="99" customWidth="1"/>
    <col min="4867" max="5120" width="9.140625" style="99"/>
    <col min="5121" max="5121" width="3" style="99" customWidth="1"/>
    <col min="5122" max="5122" width="76" style="99" customWidth="1"/>
    <col min="5123" max="5376" width="9.140625" style="99"/>
    <col min="5377" max="5377" width="3" style="99" customWidth="1"/>
    <col min="5378" max="5378" width="76" style="99" customWidth="1"/>
    <col min="5379" max="5632" width="9.140625" style="99"/>
    <col min="5633" max="5633" width="3" style="99" customWidth="1"/>
    <col min="5634" max="5634" width="76" style="99" customWidth="1"/>
    <col min="5635" max="5888" width="9.140625" style="99"/>
    <col min="5889" max="5889" width="3" style="99" customWidth="1"/>
    <col min="5890" max="5890" width="76" style="99" customWidth="1"/>
    <col min="5891" max="6144" width="9.140625" style="99"/>
    <col min="6145" max="6145" width="3" style="99" customWidth="1"/>
    <col min="6146" max="6146" width="76" style="99" customWidth="1"/>
    <col min="6147" max="6400" width="9.140625" style="99"/>
    <col min="6401" max="6401" width="3" style="99" customWidth="1"/>
    <col min="6402" max="6402" width="76" style="99" customWidth="1"/>
    <col min="6403" max="6656" width="9.140625" style="99"/>
    <col min="6657" max="6657" width="3" style="99" customWidth="1"/>
    <col min="6658" max="6658" width="76" style="99" customWidth="1"/>
    <col min="6659" max="6912" width="9.140625" style="99"/>
    <col min="6913" max="6913" width="3" style="99" customWidth="1"/>
    <col min="6914" max="6914" width="76" style="99" customWidth="1"/>
    <col min="6915" max="7168" width="9.140625" style="99"/>
    <col min="7169" max="7169" width="3" style="99" customWidth="1"/>
    <col min="7170" max="7170" width="76" style="99" customWidth="1"/>
    <col min="7171" max="7424" width="9.140625" style="99"/>
    <col min="7425" max="7425" width="3" style="99" customWidth="1"/>
    <col min="7426" max="7426" width="76" style="99" customWidth="1"/>
    <col min="7427" max="7680" width="9.140625" style="99"/>
    <col min="7681" max="7681" width="3" style="99" customWidth="1"/>
    <col min="7682" max="7682" width="76" style="99" customWidth="1"/>
    <col min="7683" max="7936" width="9.140625" style="99"/>
    <col min="7937" max="7937" width="3" style="99" customWidth="1"/>
    <col min="7938" max="7938" width="76" style="99" customWidth="1"/>
    <col min="7939" max="8192" width="9.140625" style="99"/>
    <col min="8193" max="8193" width="3" style="99" customWidth="1"/>
    <col min="8194" max="8194" width="76" style="99" customWidth="1"/>
    <col min="8195" max="8448" width="9.140625" style="99"/>
    <col min="8449" max="8449" width="3" style="99" customWidth="1"/>
    <col min="8450" max="8450" width="76" style="99" customWidth="1"/>
    <col min="8451" max="8704" width="9.140625" style="99"/>
    <col min="8705" max="8705" width="3" style="99" customWidth="1"/>
    <col min="8706" max="8706" width="76" style="99" customWidth="1"/>
    <col min="8707" max="8960" width="9.140625" style="99"/>
    <col min="8961" max="8961" width="3" style="99" customWidth="1"/>
    <col min="8962" max="8962" width="76" style="99" customWidth="1"/>
    <col min="8963" max="9216" width="9.140625" style="99"/>
    <col min="9217" max="9217" width="3" style="99" customWidth="1"/>
    <col min="9218" max="9218" width="76" style="99" customWidth="1"/>
    <col min="9219" max="9472" width="9.140625" style="99"/>
    <col min="9473" max="9473" width="3" style="99" customWidth="1"/>
    <col min="9474" max="9474" width="76" style="99" customWidth="1"/>
    <col min="9475" max="9728" width="9.140625" style="99"/>
    <col min="9729" max="9729" width="3" style="99" customWidth="1"/>
    <col min="9730" max="9730" width="76" style="99" customWidth="1"/>
    <col min="9731" max="9984" width="9.140625" style="99"/>
    <col min="9985" max="9985" width="3" style="99" customWidth="1"/>
    <col min="9986" max="9986" width="76" style="99" customWidth="1"/>
    <col min="9987" max="10240" width="9.140625" style="99"/>
    <col min="10241" max="10241" width="3" style="99" customWidth="1"/>
    <col min="10242" max="10242" width="76" style="99" customWidth="1"/>
    <col min="10243" max="10496" width="9.140625" style="99"/>
    <col min="10497" max="10497" width="3" style="99" customWidth="1"/>
    <col min="10498" max="10498" width="76" style="99" customWidth="1"/>
    <col min="10499" max="10752" width="9.140625" style="99"/>
    <col min="10753" max="10753" width="3" style="99" customWidth="1"/>
    <col min="10754" max="10754" width="76" style="99" customWidth="1"/>
    <col min="10755" max="11008" width="9.140625" style="99"/>
    <col min="11009" max="11009" width="3" style="99" customWidth="1"/>
    <col min="11010" max="11010" width="76" style="99" customWidth="1"/>
    <col min="11011" max="11264" width="9.140625" style="99"/>
    <col min="11265" max="11265" width="3" style="99" customWidth="1"/>
    <col min="11266" max="11266" width="76" style="99" customWidth="1"/>
    <col min="11267" max="11520" width="9.140625" style="99"/>
    <col min="11521" max="11521" width="3" style="99" customWidth="1"/>
    <col min="11522" max="11522" width="76" style="99" customWidth="1"/>
    <col min="11523" max="11776" width="9.140625" style="99"/>
    <col min="11777" max="11777" width="3" style="99" customWidth="1"/>
    <col min="11778" max="11778" width="76" style="99" customWidth="1"/>
    <col min="11779" max="12032" width="9.140625" style="99"/>
    <col min="12033" max="12033" width="3" style="99" customWidth="1"/>
    <col min="12034" max="12034" width="76" style="99" customWidth="1"/>
    <col min="12035" max="12288" width="9.140625" style="99"/>
    <col min="12289" max="12289" width="3" style="99" customWidth="1"/>
    <col min="12290" max="12290" width="76" style="99" customWidth="1"/>
    <col min="12291" max="12544" width="9.140625" style="99"/>
    <col min="12545" max="12545" width="3" style="99" customWidth="1"/>
    <col min="12546" max="12546" width="76" style="99" customWidth="1"/>
    <col min="12547" max="12800" width="9.140625" style="99"/>
    <col min="12801" max="12801" width="3" style="99" customWidth="1"/>
    <col min="12802" max="12802" width="76" style="99" customWidth="1"/>
    <col min="12803" max="13056" width="9.140625" style="99"/>
    <col min="13057" max="13057" width="3" style="99" customWidth="1"/>
    <col min="13058" max="13058" width="76" style="99" customWidth="1"/>
    <col min="13059" max="13312" width="9.140625" style="99"/>
    <col min="13313" max="13313" width="3" style="99" customWidth="1"/>
    <col min="13314" max="13314" width="76" style="99" customWidth="1"/>
    <col min="13315" max="13568" width="9.140625" style="99"/>
    <col min="13569" max="13569" width="3" style="99" customWidth="1"/>
    <col min="13570" max="13570" width="76" style="99" customWidth="1"/>
    <col min="13571" max="13824" width="9.140625" style="99"/>
    <col min="13825" max="13825" width="3" style="99" customWidth="1"/>
    <col min="13826" max="13826" width="76" style="99" customWidth="1"/>
    <col min="13827" max="14080" width="9.140625" style="99"/>
    <col min="14081" max="14081" width="3" style="99" customWidth="1"/>
    <col min="14082" max="14082" width="76" style="99" customWidth="1"/>
    <col min="14083" max="14336" width="9.140625" style="99"/>
    <col min="14337" max="14337" width="3" style="99" customWidth="1"/>
    <col min="14338" max="14338" width="76" style="99" customWidth="1"/>
    <col min="14339" max="14592" width="9.140625" style="99"/>
    <col min="14593" max="14593" width="3" style="99" customWidth="1"/>
    <col min="14594" max="14594" width="76" style="99" customWidth="1"/>
    <col min="14595" max="14848" width="9.140625" style="99"/>
    <col min="14849" max="14849" width="3" style="99" customWidth="1"/>
    <col min="14850" max="14850" width="76" style="99" customWidth="1"/>
    <col min="14851" max="15104" width="9.140625" style="99"/>
    <col min="15105" max="15105" width="3" style="99" customWidth="1"/>
    <col min="15106" max="15106" width="76" style="99" customWidth="1"/>
    <col min="15107" max="15360" width="9.140625" style="99"/>
    <col min="15361" max="15361" width="3" style="99" customWidth="1"/>
    <col min="15362" max="15362" width="76" style="99" customWidth="1"/>
    <col min="15363" max="15616" width="9.140625" style="99"/>
    <col min="15617" max="15617" width="3" style="99" customWidth="1"/>
    <col min="15618" max="15618" width="76" style="99" customWidth="1"/>
    <col min="15619" max="15872" width="9.140625" style="99"/>
    <col min="15873" max="15873" width="3" style="99" customWidth="1"/>
    <col min="15874" max="15874" width="76" style="99" customWidth="1"/>
    <col min="15875" max="16128" width="9.140625" style="99"/>
    <col min="16129" max="16129" width="3" style="99" customWidth="1"/>
    <col min="16130" max="16130" width="76" style="99" customWidth="1"/>
    <col min="16131" max="16384" width="9.140625" style="99"/>
  </cols>
  <sheetData>
    <row r="1" spans="1:3" ht="32.1" customHeight="1" x14ac:dyDescent="0.3">
      <c r="A1" s="96"/>
      <c r="B1" s="97" t="s">
        <v>115</v>
      </c>
      <c r="C1" s="98"/>
    </row>
    <row r="2" spans="1:3" ht="16.5" x14ac:dyDescent="0.3">
      <c r="A2" s="96"/>
      <c r="B2" s="100"/>
      <c r="C2" s="98"/>
    </row>
    <row r="3" spans="1:3" ht="16.5" x14ac:dyDescent="0.3">
      <c r="A3" s="96"/>
      <c r="B3" s="101" t="s">
        <v>106</v>
      </c>
      <c r="C3" s="98"/>
    </row>
    <row r="4" spans="1:3" x14ac:dyDescent="0.3">
      <c r="A4" s="96"/>
      <c r="B4" s="107" t="s">
        <v>107</v>
      </c>
      <c r="C4" s="98"/>
    </row>
    <row r="5" spans="1:3" ht="16.5" x14ac:dyDescent="0.3">
      <c r="A5" s="96"/>
      <c r="B5" s="102"/>
      <c r="C5" s="98"/>
    </row>
    <row r="6" spans="1:3" ht="16.5" x14ac:dyDescent="0.3">
      <c r="A6" s="96"/>
      <c r="B6" s="103" t="s">
        <v>108</v>
      </c>
      <c r="C6" s="98"/>
    </row>
    <row r="7" spans="1:3" ht="16.5" x14ac:dyDescent="0.3">
      <c r="A7" s="96"/>
      <c r="B7" s="102"/>
      <c r="C7" s="98"/>
    </row>
    <row r="8" spans="1:3" ht="46.5" x14ac:dyDescent="0.3">
      <c r="A8" s="96"/>
      <c r="B8" s="102" t="s">
        <v>109</v>
      </c>
      <c r="C8" s="98"/>
    </row>
    <row r="9" spans="1:3" ht="16.5" x14ac:dyDescent="0.3">
      <c r="A9" s="96"/>
      <c r="B9" s="102"/>
      <c r="C9" s="98"/>
    </row>
    <row r="10" spans="1:3" ht="31.5" x14ac:dyDescent="0.3">
      <c r="A10" s="96"/>
      <c r="B10" s="102" t="s">
        <v>110</v>
      </c>
      <c r="C10" s="98"/>
    </row>
    <row r="11" spans="1:3" ht="16.5" x14ac:dyDescent="0.3">
      <c r="A11" s="96"/>
      <c r="B11" s="102"/>
      <c r="C11" s="98"/>
    </row>
    <row r="12" spans="1:3" ht="31.5" x14ac:dyDescent="0.3">
      <c r="A12" s="96"/>
      <c r="B12" s="102" t="s">
        <v>111</v>
      </c>
      <c r="C12" s="98"/>
    </row>
    <row r="13" spans="1:3" ht="16.5" x14ac:dyDescent="0.3">
      <c r="A13" s="96"/>
      <c r="B13" s="102"/>
      <c r="C13" s="98"/>
    </row>
    <row r="14" spans="1:3" x14ac:dyDescent="0.3">
      <c r="A14" s="96"/>
      <c r="B14" s="104" t="s">
        <v>112</v>
      </c>
      <c r="C14" s="98"/>
    </row>
    <row r="15" spans="1:3" ht="15.75" x14ac:dyDescent="0.3">
      <c r="A15" s="96"/>
      <c r="B15" s="108" t="s">
        <v>113</v>
      </c>
      <c r="C15" s="98"/>
    </row>
    <row r="16" spans="1:3" ht="16.5" x14ac:dyDescent="0.3">
      <c r="A16" s="96"/>
      <c r="B16" s="105"/>
      <c r="C16" s="98"/>
    </row>
    <row r="17" spans="1:3" ht="32.25" x14ac:dyDescent="0.3">
      <c r="A17" s="96"/>
      <c r="B17" s="102" t="s">
        <v>114</v>
      </c>
      <c r="C17" s="98"/>
    </row>
    <row r="18" spans="1:3" x14ac:dyDescent="0.3">
      <c r="A18" s="96"/>
      <c r="B18" s="96"/>
      <c r="C18" s="98"/>
    </row>
    <row r="19" spans="1:3" x14ac:dyDescent="0.3">
      <c r="A19" s="96"/>
      <c r="B19" s="96"/>
      <c r="C19" s="98"/>
    </row>
    <row r="20" spans="1:3" x14ac:dyDescent="0.3">
      <c r="A20" s="96"/>
      <c r="B20" s="96"/>
      <c r="C20" s="98"/>
    </row>
    <row r="21" spans="1:3" x14ac:dyDescent="0.3">
      <c r="A21" s="96"/>
      <c r="B21" s="96"/>
      <c r="C21" s="98"/>
    </row>
    <row r="22" spans="1:3" x14ac:dyDescent="0.3">
      <c r="A22" s="96"/>
      <c r="B22" s="96"/>
      <c r="C22" s="98"/>
    </row>
    <row r="23" spans="1:3" x14ac:dyDescent="0.3">
      <c r="A23" s="96"/>
      <c r="B23" s="96"/>
      <c r="C23" s="98"/>
    </row>
    <row r="24" spans="1:3" x14ac:dyDescent="0.3">
      <c r="A24" s="96"/>
      <c r="B24" s="96"/>
      <c r="C24" s="98"/>
    </row>
    <row r="25" spans="1:3" x14ac:dyDescent="0.3">
      <c r="A25" s="96"/>
      <c r="B25" s="96"/>
      <c r="C25" s="98"/>
    </row>
    <row r="26" spans="1:3" x14ac:dyDescent="0.3">
      <c r="A26" s="96"/>
      <c r="B26" s="96"/>
      <c r="C26" s="98"/>
    </row>
    <row r="27" spans="1:3" x14ac:dyDescent="0.3">
      <c r="A27" s="96"/>
      <c r="B27" s="96"/>
      <c r="C27" s="98"/>
    </row>
    <row r="28" spans="1:3" x14ac:dyDescent="0.3">
      <c r="A28" s="96"/>
      <c r="B28" s="96"/>
      <c r="C28" s="98"/>
    </row>
    <row r="29" spans="1:3" x14ac:dyDescent="0.3">
      <c r="A29" s="96"/>
      <c r="B29" s="96"/>
      <c r="C29" s="98"/>
    </row>
  </sheetData>
  <hyperlinks>
    <hyperlink ref="B14" r:id="rId1" display="See License Agreement" xr:uid="{00000000-0004-0000-0700-000000000000}"/>
    <hyperlink ref="B4" r:id="rId2" tooltip="View online document" display="http://www.invoicingtemplate.com/backorder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A18C2-9A3F-4B71-A645-947FFC14609C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3" customWidth="1"/>
    <col min="2" max="2" width="11.42578125" style="13" customWidth="1"/>
    <col min="3" max="3" width="10.5703125" style="131" customWidth="1"/>
    <col min="4" max="4" width="11.85546875" style="25" customWidth="1"/>
    <col min="5" max="5" width="9.28515625" style="19" customWidth="1"/>
    <col min="6" max="6" width="12.140625" style="13" hidden="1" customWidth="1"/>
    <col min="7" max="7" width="11.42578125" style="13" customWidth="1"/>
    <col min="8" max="8" width="12.140625" style="25" hidden="1" customWidth="1"/>
    <col min="9" max="9" width="11.28515625" style="25" hidden="1" customWidth="1"/>
    <col min="10" max="10" width="9.5703125" style="25" hidden="1" customWidth="1"/>
    <col min="11" max="11" width="10.140625" style="25" hidden="1" customWidth="1"/>
    <col min="12" max="12" width="16" style="25" customWidth="1"/>
    <col min="13" max="13" width="14.140625" style="25" customWidth="1"/>
    <col min="14" max="14" width="12.85546875" style="25" customWidth="1"/>
    <col min="15" max="15" width="11.42578125" style="19" hidden="1" customWidth="1"/>
    <col min="16" max="16" width="16.85546875" style="19" hidden="1" customWidth="1"/>
    <col min="17" max="17" width="0" style="13" hidden="1" customWidth="1"/>
    <col min="18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6.75" customHeight="1" x14ac:dyDescent="0.2"/>
    <row r="4" spans="1:31" s="132" customFormat="1" ht="33" customHeight="1" x14ac:dyDescent="0.45">
      <c r="B4" s="133" t="str">
        <f>oknCompanyName</f>
        <v>Your Sales company name</v>
      </c>
      <c r="C4" s="134"/>
      <c r="D4" s="135"/>
      <c r="E4" s="136"/>
      <c r="H4" s="135"/>
      <c r="I4" s="135"/>
      <c r="J4" s="137"/>
      <c r="K4" s="135"/>
      <c r="L4" s="138"/>
      <c r="M4" s="222" t="s">
        <v>121</v>
      </c>
      <c r="N4" s="222"/>
      <c r="O4" s="136"/>
      <c r="P4" s="136"/>
    </row>
    <row r="5" spans="1:31" ht="18" customHeight="1" x14ac:dyDescent="0.2">
      <c r="B5" s="13" t="str">
        <f>oknCompanyAddress</f>
        <v>Street Address</v>
      </c>
    </row>
    <row r="6" spans="1:31" ht="18" customHeight="1" x14ac:dyDescent="0.2">
      <c r="B6" s="13" t="str">
        <f>oknCompanyCityStateZip</f>
        <v>City, ST  ZIP Code</v>
      </c>
      <c r="M6" s="139"/>
    </row>
    <row r="7" spans="1:31" ht="18" customHeight="1" x14ac:dyDescent="0.2">
      <c r="B7" s="13" t="str">
        <f>oknCompanyContact</f>
        <v>Phone Number,Web Address, etc.</v>
      </c>
    </row>
    <row r="8" spans="1:31" ht="18" customHeight="1" x14ac:dyDescent="0.2">
      <c r="K8" s="140"/>
    </row>
    <row r="9" spans="1:31" ht="18" customHeight="1" x14ac:dyDescent="0.2">
      <c r="B9" s="141" t="s">
        <v>32</v>
      </c>
    </row>
    <row r="10" spans="1:31" ht="18" customHeight="1" x14ac:dyDescent="0.2">
      <c r="B10" s="142" t="s">
        <v>30</v>
      </c>
      <c r="C10" s="143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142" t="s">
        <v>31</v>
      </c>
      <c r="C11" s="143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19" customFormat="1" ht="15.75" customHeight="1" x14ac:dyDescent="0.2">
      <c r="B13" s="144" t="s">
        <v>49</v>
      </c>
      <c r="C13" s="145" t="s">
        <v>29</v>
      </c>
      <c r="D13" s="146" t="s">
        <v>48</v>
      </c>
      <c r="E13" s="147" t="s">
        <v>33</v>
      </c>
      <c r="F13" s="147" t="s">
        <v>40</v>
      </c>
      <c r="G13" s="147" t="s">
        <v>41</v>
      </c>
      <c r="H13" s="146" t="s">
        <v>34</v>
      </c>
      <c r="I13" s="146" t="s">
        <v>35</v>
      </c>
      <c r="J13" s="146" t="str">
        <f>oknTax1Name</f>
        <v>TAX</v>
      </c>
      <c r="K13" s="146" t="e">
        <f>oknTax2Name</f>
        <v>#NAME?</v>
      </c>
      <c r="L13" s="146" t="s">
        <v>36</v>
      </c>
      <c r="M13" s="146" t="s">
        <v>37</v>
      </c>
      <c r="N13" s="146" t="s">
        <v>38</v>
      </c>
      <c r="O13" s="22" t="s">
        <v>39</v>
      </c>
      <c r="P13" s="22" t="s">
        <v>50</v>
      </c>
      <c r="Q13" s="24" t="s">
        <v>122</v>
      </c>
    </row>
    <row r="14" spans="1:31" x14ac:dyDescent="0.2">
      <c r="B14" s="148"/>
    </row>
    <row r="15" spans="1:31" x14ac:dyDescent="0.2">
      <c r="B15" s="148"/>
    </row>
    <row r="16" spans="1:31" x14ac:dyDescent="0.2">
      <c r="B16" s="148"/>
    </row>
    <row r="17" spans="2:2" x14ac:dyDescent="0.2">
      <c r="B17" s="148"/>
    </row>
    <row r="18" spans="2:2" x14ac:dyDescent="0.2">
      <c r="B18" s="148"/>
    </row>
    <row r="19" spans="2:2" x14ac:dyDescent="0.2">
      <c r="B19" s="148"/>
    </row>
    <row r="20" spans="2:2" x14ac:dyDescent="0.2">
      <c r="B20" s="148"/>
    </row>
    <row r="21" spans="2:2" x14ac:dyDescent="0.2">
      <c r="B21" s="148"/>
    </row>
    <row r="22" spans="2:2" x14ac:dyDescent="0.2">
      <c r="B22" s="148"/>
    </row>
    <row r="23" spans="2:2" x14ac:dyDescent="0.2">
      <c r="B23" s="148"/>
    </row>
    <row r="24" spans="2:2" x14ac:dyDescent="0.2">
      <c r="B24" s="148"/>
    </row>
    <row r="25" spans="2:2" x14ac:dyDescent="0.2">
      <c r="B25" s="148"/>
    </row>
    <row r="26" spans="2:2" x14ac:dyDescent="0.2">
      <c r="B26" s="148"/>
    </row>
    <row r="27" spans="2:2" x14ac:dyDescent="0.2">
      <c r="B27" s="148"/>
    </row>
    <row r="28" spans="2:2" x14ac:dyDescent="0.2">
      <c r="B28" s="148"/>
    </row>
    <row r="29" spans="2:2" x14ac:dyDescent="0.2">
      <c r="B29" s="148"/>
    </row>
    <row r="30" spans="2:2" x14ac:dyDescent="0.2">
      <c r="B30" s="148"/>
    </row>
    <row r="31" spans="2:2" x14ac:dyDescent="0.2">
      <c r="B31" s="148"/>
    </row>
    <row r="32" spans="2:2" x14ac:dyDescent="0.2">
      <c r="B32" s="148"/>
    </row>
    <row r="33" spans="2:2" x14ac:dyDescent="0.2">
      <c r="B33" s="148"/>
    </row>
    <row r="34" spans="2:2" x14ac:dyDescent="0.2">
      <c r="B34" s="148"/>
    </row>
    <row r="35" spans="2:2" x14ac:dyDescent="0.2">
      <c r="B35" s="148"/>
    </row>
    <row r="36" spans="2:2" x14ac:dyDescent="0.2">
      <c r="B36" s="148"/>
    </row>
    <row r="37" spans="2:2" x14ac:dyDescent="0.2">
      <c r="B37" s="148"/>
    </row>
    <row r="38" spans="2:2" x14ac:dyDescent="0.2">
      <c r="B38" s="148"/>
    </row>
    <row r="39" spans="2:2" x14ac:dyDescent="0.2">
      <c r="B39" s="148"/>
    </row>
    <row r="40" spans="2:2" x14ac:dyDescent="0.2">
      <c r="B40" s="148"/>
    </row>
    <row r="41" spans="2:2" x14ac:dyDescent="0.2">
      <c r="B41" s="148"/>
    </row>
    <row r="42" spans="2:2" x14ac:dyDescent="0.2">
      <c r="B42" s="148"/>
    </row>
    <row r="43" spans="2:2" x14ac:dyDescent="0.2">
      <c r="B43" s="148"/>
    </row>
    <row r="44" spans="2:2" x14ac:dyDescent="0.2">
      <c r="B44" s="148"/>
    </row>
    <row r="45" spans="2:2" x14ac:dyDescent="0.2">
      <c r="B45" s="148"/>
    </row>
    <row r="46" spans="2:2" x14ac:dyDescent="0.2">
      <c r="B46" s="148"/>
    </row>
    <row r="47" spans="2:2" x14ac:dyDescent="0.2">
      <c r="B47" s="148"/>
    </row>
    <row r="48" spans="2:2" x14ac:dyDescent="0.2">
      <c r="B48" s="148"/>
    </row>
    <row r="49" spans="2:2" x14ac:dyDescent="0.2">
      <c r="B49" s="148"/>
    </row>
    <row r="50" spans="2:2" x14ac:dyDescent="0.2">
      <c r="B50" s="148"/>
    </row>
    <row r="51" spans="2:2" x14ac:dyDescent="0.2">
      <c r="B51" s="148"/>
    </row>
    <row r="52" spans="2:2" x14ac:dyDescent="0.2">
      <c r="B52" s="148"/>
    </row>
    <row r="53" spans="2:2" x14ac:dyDescent="0.2">
      <c r="B53" s="148"/>
    </row>
    <row r="54" spans="2:2" x14ac:dyDescent="0.2">
      <c r="B54" s="148"/>
    </row>
    <row r="55" spans="2:2" x14ac:dyDescent="0.2">
      <c r="B55" s="148"/>
    </row>
    <row r="56" spans="2:2" x14ac:dyDescent="0.2">
      <c r="B56" s="148"/>
    </row>
    <row r="57" spans="2:2" x14ac:dyDescent="0.2">
      <c r="B57" s="148"/>
    </row>
    <row r="58" spans="2:2" x14ac:dyDescent="0.2">
      <c r="B58" s="148"/>
    </row>
    <row r="59" spans="2:2" x14ac:dyDescent="0.2">
      <c r="B59" s="148"/>
    </row>
    <row r="60" spans="2:2" x14ac:dyDescent="0.2">
      <c r="B60" s="148"/>
    </row>
    <row r="61" spans="2:2" x14ac:dyDescent="0.2">
      <c r="B61" s="148"/>
    </row>
    <row r="62" spans="2:2" x14ac:dyDescent="0.2">
      <c r="B62" s="148"/>
    </row>
    <row r="63" spans="2:2" x14ac:dyDescent="0.2">
      <c r="B63" s="148"/>
    </row>
    <row r="64" spans="2:2" x14ac:dyDescent="0.2">
      <c r="B64" s="148"/>
    </row>
    <row r="65" spans="2:2" x14ac:dyDescent="0.2">
      <c r="B65" s="148"/>
    </row>
    <row r="66" spans="2:2" x14ac:dyDescent="0.2">
      <c r="B66" s="148"/>
    </row>
    <row r="67" spans="2:2" x14ac:dyDescent="0.2">
      <c r="B67" s="148"/>
    </row>
    <row r="68" spans="2:2" x14ac:dyDescent="0.2">
      <c r="B68" s="148"/>
    </row>
    <row r="69" spans="2:2" x14ac:dyDescent="0.2">
      <c r="B69" s="148"/>
    </row>
    <row r="70" spans="2:2" x14ac:dyDescent="0.2">
      <c r="B70" s="148"/>
    </row>
    <row r="71" spans="2:2" x14ac:dyDescent="0.2">
      <c r="B71" s="148"/>
    </row>
    <row r="72" spans="2:2" x14ac:dyDescent="0.2">
      <c r="B72" s="148"/>
    </row>
    <row r="73" spans="2:2" x14ac:dyDescent="0.2">
      <c r="B73" s="148"/>
    </row>
    <row r="74" spans="2:2" x14ac:dyDescent="0.2">
      <c r="B74" s="148"/>
    </row>
    <row r="75" spans="2:2" x14ac:dyDescent="0.2">
      <c r="B75" s="148"/>
    </row>
    <row r="76" spans="2:2" x14ac:dyDescent="0.2">
      <c r="B76" s="148"/>
    </row>
    <row r="77" spans="2:2" x14ac:dyDescent="0.2">
      <c r="B77" s="148"/>
    </row>
    <row r="78" spans="2:2" x14ac:dyDescent="0.2">
      <c r="B78" s="148"/>
    </row>
    <row r="79" spans="2:2" x14ac:dyDescent="0.2">
      <c r="B79" s="148"/>
    </row>
    <row r="80" spans="2:2" x14ac:dyDescent="0.2">
      <c r="B80" s="148"/>
    </row>
    <row r="81" spans="2:2" x14ac:dyDescent="0.2">
      <c r="B81" s="148"/>
    </row>
    <row r="82" spans="2:2" x14ac:dyDescent="0.2">
      <c r="B82" s="148"/>
    </row>
    <row r="83" spans="2:2" x14ac:dyDescent="0.2">
      <c r="B83" s="148"/>
    </row>
    <row r="84" spans="2:2" x14ac:dyDescent="0.2">
      <c r="B84" s="148"/>
    </row>
    <row r="85" spans="2:2" x14ac:dyDescent="0.2">
      <c r="B85" s="148"/>
    </row>
    <row r="86" spans="2:2" x14ac:dyDescent="0.2">
      <c r="B86" s="148"/>
    </row>
    <row r="87" spans="2:2" x14ac:dyDescent="0.2">
      <c r="B87" s="148"/>
    </row>
    <row r="88" spans="2:2" x14ac:dyDescent="0.2">
      <c r="B88" s="148"/>
    </row>
    <row r="89" spans="2:2" x14ac:dyDescent="0.2">
      <c r="B89" s="148"/>
    </row>
    <row r="90" spans="2:2" x14ac:dyDescent="0.2">
      <c r="B90" s="148"/>
    </row>
    <row r="91" spans="2:2" x14ac:dyDescent="0.2">
      <c r="B91" s="148"/>
    </row>
    <row r="92" spans="2:2" x14ac:dyDescent="0.2">
      <c r="B92" s="148"/>
    </row>
    <row r="93" spans="2:2" x14ac:dyDescent="0.2">
      <c r="B93" s="148"/>
    </row>
    <row r="94" spans="2:2" x14ac:dyDescent="0.2">
      <c r="B94" s="148"/>
    </row>
    <row r="95" spans="2:2" x14ac:dyDescent="0.2">
      <c r="B95" s="148"/>
    </row>
    <row r="96" spans="2:2" x14ac:dyDescent="0.2">
      <c r="B96" s="148"/>
    </row>
    <row r="97" spans="2:2" x14ac:dyDescent="0.2">
      <c r="B97" s="148"/>
    </row>
    <row r="98" spans="2:2" x14ac:dyDescent="0.2">
      <c r="B98" s="148"/>
    </row>
    <row r="99" spans="2:2" x14ac:dyDescent="0.2">
      <c r="B99" s="148"/>
    </row>
    <row r="100" spans="2:2" x14ac:dyDescent="0.2">
      <c r="B100" s="148"/>
    </row>
    <row r="101" spans="2:2" x14ac:dyDescent="0.2">
      <c r="B101" s="148"/>
    </row>
    <row r="102" spans="2:2" x14ac:dyDescent="0.2">
      <c r="B102" s="148"/>
    </row>
    <row r="103" spans="2:2" x14ac:dyDescent="0.2">
      <c r="B103" s="148"/>
    </row>
    <row r="104" spans="2:2" x14ac:dyDescent="0.2">
      <c r="B104" s="148"/>
    </row>
    <row r="105" spans="2:2" x14ac:dyDescent="0.2">
      <c r="B105" s="148"/>
    </row>
    <row r="106" spans="2:2" x14ac:dyDescent="0.2">
      <c r="B106" s="148"/>
    </row>
    <row r="107" spans="2:2" x14ac:dyDescent="0.2">
      <c r="B107" s="148"/>
    </row>
    <row r="108" spans="2:2" x14ac:dyDescent="0.2">
      <c r="B108" s="148"/>
    </row>
    <row r="109" spans="2:2" x14ac:dyDescent="0.2">
      <c r="B109" s="148"/>
    </row>
    <row r="110" spans="2:2" x14ac:dyDescent="0.2">
      <c r="B110" s="148"/>
    </row>
    <row r="111" spans="2:2" x14ac:dyDescent="0.2">
      <c r="B111" s="148"/>
    </row>
    <row r="112" spans="2:2" x14ac:dyDescent="0.2">
      <c r="B112" s="148"/>
    </row>
    <row r="113" spans="2:2" x14ac:dyDescent="0.2">
      <c r="B113" s="148"/>
    </row>
    <row r="114" spans="2:2" x14ac:dyDescent="0.2">
      <c r="B114" s="148"/>
    </row>
    <row r="115" spans="2:2" x14ac:dyDescent="0.2">
      <c r="B115" s="148"/>
    </row>
    <row r="116" spans="2:2" x14ac:dyDescent="0.2">
      <c r="B116" s="148"/>
    </row>
    <row r="117" spans="2:2" x14ac:dyDescent="0.2">
      <c r="B117" s="148"/>
    </row>
    <row r="118" spans="2:2" x14ac:dyDescent="0.2">
      <c r="B118" s="148"/>
    </row>
    <row r="119" spans="2:2" x14ac:dyDescent="0.2">
      <c r="B119" s="148"/>
    </row>
    <row r="120" spans="2:2" x14ac:dyDescent="0.2">
      <c r="B120" s="148"/>
    </row>
    <row r="121" spans="2:2" x14ac:dyDescent="0.2">
      <c r="B121" s="148"/>
    </row>
    <row r="122" spans="2:2" x14ac:dyDescent="0.2">
      <c r="B122" s="148"/>
    </row>
    <row r="123" spans="2:2" x14ac:dyDescent="0.2">
      <c r="B123" s="148"/>
    </row>
    <row r="124" spans="2:2" x14ac:dyDescent="0.2">
      <c r="B124" s="148"/>
    </row>
    <row r="125" spans="2:2" x14ac:dyDescent="0.2">
      <c r="B125" s="148"/>
    </row>
    <row r="126" spans="2:2" x14ac:dyDescent="0.2">
      <c r="B126" s="148"/>
    </row>
    <row r="127" spans="2:2" x14ac:dyDescent="0.2">
      <c r="B127" s="148"/>
    </row>
    <row r="128" spans="2:2" x14ac:dyDescent="0.2">
      <c r="B128" s="148"/>
    </row>
    <row r="129" spans="2:2" x14ac:dyDescent="0.2">
      <c r="B129" s="148"/>
    </row>
    <row r="130" spans="2:2" x14ac:dyDescent="0.2">
      <c r="B130" s="148"/>
    </row>
    <row r="131" spans="2:2" x14ac:dyDescent="0.2">
      <c r="B131" s="148"/>
    </row>
    <row r="132" spans="2:2" x14ac:dyDescent="0.2">
      <c r="B132" s="148"/>
    </row>
    <row r="133" spans="2:2" x14ac:dyDescent="0.2">
      <c r="B133" s="148"/>
    </row>
    <row r="134" spans="2:2" x14ac:dyDescent="0.2">
      <c r="B134" s="148"/>
    </row>
    <row r="135" spans="2:2" x14ac:dyDescent="0.2">
      <c r="B135" s="148"/>
    </row>
    <row r="136" spans="2:2" x14ac:dyDescent="0.2">
      <c r="B136" s="148"/>
    </row>
    <row r="137" spans="2:2" x14ac:dyDescent="0.2">
      <c r="B137" s="148"/>
    </row>
    <row r="138" spans="2:2" x14ac:dyDescent="0.2">
      <c r="B138" s="148"/>
    </row>
    <row r="139" spans="2:2" x14ac:dyDescent="0.2">
      <c r="B139" s="148"/>
    </row>
    <row r="140" spans="2:2" x14ac:dyDescent="0.2">
      <c r="B140" s="148"/>
    </row>
    <row r="141" spans="2:2" x14ac:dyDescent="0.2">
      <c r="B141" s="148"/>
    </row>
    <row r="142" spans="2:2" x14ac:dyDescent="0.2">
      <c r="B142" s="148"/>
    </row>
    <row r="143" spans="2:2" x14ac:dyDescent="0.2">
      <c r="B143" s="148"/>
    </row>
    <row r="144" spans="2:2" x14ac:dyDescent="0.2">
      <c r="B144" s="148"/>
    </row>
    <row r="145" spans="2:2" x14ac:dyDescent="0.2">
      <c r="B145" s="148"/>
    </row>
    <row r="146" spans="2:2" x14ac:dyDescent="0.2">
      <c r="B146" s="148"/>
    </row>
    <row r="147" spans="2:2" x14ac:dyDescent="0.2">
      <c r="B147" s="148"/>
    </row>
    <row r="148" spans="2:2" x14ac:dyDescent="0.2">
      <c r="B148" s="148"/>
    </row>
    <row r="149" spans="2:2" x14ac:dyDescent="0.2">
      <c r="B149" s="148"/>
    </row>
    <row r="150" spans="2:2" x14ac:dyDescent="0.2">
      <c r="B150" s="148"/>
    </row>
    <row r="151" spans="2:2" x14ac:dyDescent="0.2">
      <c r="B151" s="148"/>
    </row>
    <row r="152" spans="2:2" x14ac:dyDescent="0.2">
      <c r="B152" s="148"/>
    </row>
    <row r="153" spans="2:2" x14ac:dyDescent="0.2">
      <c r="B153" s="148"/>
    </row>
    <row r="154" spans="2:2" x14ac:dyDescent="0.2">
      <c r="B154" s="148"/>
    </row>
    <row r="155" spans="2:2" x14ac:dyDescent="0.2">
      <c r="B155" s="148"/>
    </row>
    <row r="156" spans="2:2" x14ac:dyDescent="0.2">
      <c r="B156" s="148"/>
    </row>
    <row r="157" spans="2:2" x14ac:dyDescent="0.2">
      <c r="B157" s="148"/>
    </row>
    <row r="158" spans="2:2" x14ac:dyDescent="0.2">
      <c r="B158" s="148"/>
    </row>
    <row r="159" spans="2:2" x14ac:dyDescent="0.2">
      <c r="B159" s="148"/>
    </row>
    <row r="160" spans="2:2" x14ac:dyDescent="0.2">
      <c r="B160" s="148"/>
    </row>
    <row r="161" spans="2:2" x14ac:dyDescent="0.2">
      <c r="B161" s="148"/>
    </row>
    <row r="162" spans="2:2" x14ac:dyDescent="0.2">
      <c r="B162" s="148"/>
    </row>
    <row r="163" spans="2:2" x14ac:dyDescent="0.2">
      <c r="B163" s="148"/>
    </row>
    <row r="164" spans="2:2" x14ac:dyDescent="0.2">
      <c r="B164" s="148"/>
    </row>
    <row r="165" spans="2:2" x14ac:dyDescent="0.2">
      <c r="B165" s="148"/>
    </row>
    <row r="166" spans="2:2" x14ac:dyDescent="0.2">
      <c r="B166" s="148"/>
    </row>
    <row r="167" spans="2:2" x14ac:dyDescent="0.2">
      <c r="B167" s="148"/>
    </row>
    <row r="168" spans="2:2" x14ac:dyDescent="0.2">
      <c r="B168" s="148"/>
    </row>
    <row r="169" spans="2:2" x14ac:dyDescent="0.2">
      <c r="B169" s="148"/>
    </row>
    <row r="170" spans="2:2" x14ac:dyDescent="0.2">
      <c r="B170" s="148"/>
    </row>
    <row r="171" spans="2:2" x14ac:dyDescent="0.2">
      <c r="B171" s="148"/>
    </row>
    <row r="172" spans="2:2" x14ac:dyDescent="0.2">
      <c r="B172" s="148"/>
    </row>
    <row r="173" spans="2:2" x14ac:dyDescent="0.2">
      <c r="B173" s="148"/>
    </row>
    <row r="174" spans="2:2" x14ac:dyDescent="0.2">
      <c r="B174" s="148"/>
    </row>
    <row r="175" spans="2:2" x14ac:dyDescent="0.2">
      <c r="B175" s="148"/>
    </row>
    <row r="176" spans="2:2" x14ac:dyDescent="0.2">
      <c r="B176" s="148"/>
    </row>
    <row r="177" spans="2:2" x14ac:dyDescent="0.2">
      <c r="B177" s="148"/>
    </row>
    <row r="178" spans="2:2" x14ac:dyDescent="0.2">
      <c r="B178" s="148"/>
    </row>
    <row r="179" spans="2:2" x14ac:dyDescent="0.2">
      <c r="B179" s="148"/>
    </row>
    <row r="180" spans="2:2" x14ac:dyDescent="0.2">
      <c r="B180" s="148"/>
    </row>
    <row r="181" spans="2:2" x14ac:dyDescent="0.2">
      <c r="B181" s="148"/>
    </row>
    <row r="182" spans="2:2" x14ac:dyDescent="0.2">
      <c r="B182" s="148"/>
    </row>
    <row r="183" spans="2:2" x14ac:dyDescent="0.2">
      <c r="B183" s="148"/>
    </row>
    <row r="184" spans="2:2" x14ac:dyDescent="0.2">
      <c r="B184" s="148"/>
    </row>
    <row r="185" spans="2:2" x14ac:dyDescent="0.2">
      <c r="B185" s="148"/>
    </row>
    <row r="186" spans="2:2" x14ac:dyDescent="0.2">
      <c r="B186" s="148"/>
    </row>
    <row r="187" spans="2:2" x14ac:dyDescent="0.2">
      <c r="B187" s="148"/>
    </row>
    <row r="188" spans="2:2" x14ac:dyDescent="0.2">
      <c r="B188" s="148"/>
    </row>
    <row r="189" spans="2:2" x14ac:dyDescent="0.2">
      <c r="B189" s="148"/>
    </row>
    <row r="190" spans="2:2" x14ac:dyDescent="0.2">
      <c r="B190" s="148"/>
    </row>
    <row r="191" spans="2:2" x14ac:dyDescent="0.2">
      <c r="B191" s="148"/>
    </row>
    <row r="192" spans="2:2" x14ac:dyDescent="0.2">
      <c r="B192" s="148"/>
    </row>
    <row r="193" spans="2:2" x14ac:dyDescent="0.2">
      <c r="B193" s="148"/>
    </row>
    <row r="194" spans="2:2" x14ac:dyDescent="0.2">
      <c r="B194" s="148"/>
    </row>
    <row r="195" spans="2:2" x14ac:dyDescent="0.2">
      <c r="B195" s="148"/>
    </row>
    <row r="196" spans="2:2" x14ac:dyDescent="0.2">
      <c r="B196" s="148"/>
    </row>
    <row r="197" spans="2:2" x14ac:dyDescent="0.2">
      <c r="B197" s="148"/>
    </row>
    <row r="198" spans="2:2" x14ac:dyDescent="0.2">
      <c r="B198" s="148"/>
    </row>
    <row r="199" spans="2:2" x14ac:dyDescent="0.2">
      <c r="B199" s="148"/>
    </row>
    <row r="200" spans="2:2" x14ac:dyDescent="0.2">
      <c r="B200" s="148"/>
    </row>
    <row r="201" spans="2:2" x14ac:dyDescent="0.2">
      <c r="B201" s="148"/>
    </row>
    <row r="202" spans="2:2" x14ac:dyDescent="0.2">
      <c r="B202" s="148"/>
    </row>
    <row r="203" spans="2:2" x14ac:dyDescent="0.2">
      <c r="B203" s="148"/>
    </row>
    <row r="204" spans="2:2" x14ac:dyDescent="0.2">
      <c r="B204" s="148"/>
    </row>
    <row r="205" spans="2:2" x14ac:dyDescent="0.2">
      <c r="B205" s="148"/>
    </row>
    <row r="206" spans="2:2" x14ac:dyDescent="0.2">
      <c r="B206" s="148"/>
    </row>
    <row r="207" spans="2:2" x14ac:dyDescent="0.2">
      <c r="B207" s="148"/>
    </row>
    <row r="208" spans="2:2" x14ac:dyDescent="0.2">
      <c r="B208" s="148"/>
    </row>
    <row r="209" spans="2:2" x14ac:dyDescent="0.2">
      <c r="B209" s="148"/>
    </row>
    <row r="210" spans="2:2" x14ac:dyDescent="0.2">
      <c r="B210" s="148"/>
    </row>
    <row r="211" spans="2:2" x14ac:dyDescent="0.2">
      <c r="B211" s="148"/>
    </row>
    <row r="212" spans="2:2" x14ac:dyDescent="0.2">
      <c r="B212" s="148"/>
    </row>
    <row r="213" spans="2:2" x14ac:dyDescent="0.2">
      <c r="B213" s="148"/>
    </row>
    <row r="214" spans="2:2" x14ac:dyDescent="0.2">
      <c r="B214" s="148"/>
    </row>
    <row r="215" spans="2:2" x14ac:dyDescent="0.2">
      <c r="B215" s="148"/>
    </row>
    <row r="216" spans="2:2" x14ac:dyDescent="0.2">
      <c r="B216" s="148"/>
    </row>
    <row r="217" spans="2:2" x14ac:dyDescent="0.2">
      <c r="B217" s="148"/>
    </row>
    <row r="218" spans="2:2" x14ac:dyDescent="0.2">
      <c r="B218" s="148"/>
    </row>
    <row r="219" spans="2:2" x14ac:dyDescent="0.2">
      <c r="B219" s="148"/>
    </row>
    <row r="220" spans="2:2" x14ac:dyDescent="0.2">
      <c r="B220" s="148"/>
    </row>
    <row r="221" spans="2:2" x14ac:dyDescent="0.2">
      <c r="B221" s="148"/>
    </row>
    <row r="222" spans="2:2" x14ac:dyDescent="0.2">
      <c r="B222" s="148"/>
    </row>
    <row r="223" spans="2:2" x14ac:dyDescent="0.2">
      <c r="B223" s="148"/>
    </row>
    <row r="224" spans="2:2" x14ac:dyDescent="0.2">
      <c r="B224" s="148"/>
    </row>
    <row r="225" spans="2:2" x14ac:dyDescent="0.2">
      <c r="B225" s="148"/>
    </row>
    <row r="226" spans="2:2" x14ac:dyDescent="0.2">
      <c r="B226" s="148"/>
    </row>
    <row r="227" spans="2:2" x14ac:dyDescent="0.2">
      <c r="B227" s="148"/>
    </row>
    <row r="228" spans="2:2" x14ac:dyDescent="0.2">
      <c r="B228" s="148"/>
    </row>
    <row r="229" spans="2:2" x14ac:dyDescent="0.2">
      <c r="B229" s="148"/>
    </row>
    <row r="230" spans="2:2" x14ac:dyDescent="0.2">
      <c r="B230" s="148"/>
    </row>
    <row r="231" spans="2:2" x14ac:dyDescent="0.2">
      <c r="B231" s="148"/>
    </row>
    <row r="232" spans="2:2" x14ac:dyDescent="0.2">
      <c r="B232" s="148"/>
    </row>
    <row r="233" spans="2:2" x14ac:dyDescent="0.2">
      <c r="B233" s="148"/>
    </row>
    <row r="234" spans="2:2" x14ac:dyDescent="0.2">
      <c r="B234" s="148"/>
    </row>
    <row r="235" spans="2:2" x14ac:dyDescent="0.2">
      <c r="B235" s="148"/>
    </row>
    <row r="236" spans="2:2" x14ac:dyDescent="0.2">
      <c r="B236" s="148"/>
    </row>
    <row r="237" spans="2:2" x14ac:dyDescent="0.2">
      <c r="B237" s="148"/>
    </row>
    <row r="238" spans="2:2" x14ac:dyDescent="0.2">
      <c r="B238" s="148"/>
    </row>
    <row r="239" spans="2:2" x14ac:dyDescent="0.2">
      <c r="B239" s="148"/>
    </row>
    <row r="240" spans="2:2" x14ac:dyDescent="0.2">
      <c r="B240" s="148"/>
    </row>
    <row r="241" spans="2:2" x14ac:dyDescent="0.2">
      <c r="B241" s="148"/>
    </row>
    <row r="242" spans="2:2" x14ac:dyDescent="0.2">
      <c r="B242" s="148"/>
    </row>
    <row r="243" spans="2:2" x14ac:dyDescent="0.2">
      <c r="B243" s="148"/>
    </row>
    <row r="244" spans="2:2" x14ac:dyDescent="0.2">
      <c r="B244" s="148"/>
    </row>
    <row r="245" spans="2:2" x14ac:dyDescent="0.2">
      <c r="B245" s="148"/>
    </row>
    <row r="246" spans="2:2" x14ac:dyDescent="0.2">
      <c r="B246" s="148"/>
    </row>
    <row r="247" spans="2:2" x14ac:dyDescent="0.2">
      <c r="B247" s="148"/>
    </row>
    <row r="248" spans="2:2" x14ac:dyDescent="0.2">
      <c r="B248" s="148"/>
    </row>
    <row r="249" spans="2:2" x14ac:dyDescent="0.2">
      <c r="B249" s="148"/>
    </row>
    <row r="250" spans="2:2" x14ac:dyDescent="0.2">
      <c r="B250" s="148"/>
    </row>
    <row r="251" spans="2:2" x14ac:dyDescent="0.2">
      <c r="B251" s="148"/>
    </row>
    <row r="252" spans="2:2" x14ac:dyDescent="0.2">
      <c r="B252" s="148"/>
    </row>
    <row r="253" spans="2:2" x14ac:dyDescent="0.2">
      <c r="B253" s="148"/>
    </row>
    <row r="254" spans="2:2" x14ac:dyDescent="0.2">
      <c r="B254" s="148"/>
    </row>
    <row r="255" spans="2:2" x14ac:dyDescent="0.2">
      <c r="B255" s="148"/>
    </row>
    <row r="256" spans="2:2" x14ac:dyDescent="0.2">
      <c r="B256" s="148"/>
    </row>
    <row r="257" spans="2:2" x14ac:dyDescent="0.2">
      <c r="B257" s="148"/>
    </row>
    <row r="258" spans="2:2" x14ac:dyDescent="0.2">
      <c r="B258" s="148"/>
    </row>
    <row r="259" spans="2:2" x14ac:dyDescent="0.2">
      <c r="B259" s="148"/>
    </row>
    <row r="260" spans="2:2" x14ac:dyDescent="0.2">
      <c r="B260" s="148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28C8B-F995-4AB9-8259-C5933A6D8198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3" customWidth="1"/>
    <col min="2" max="2" width="13.28515625" style="13" customWidth="1"/>
    <col min="3" max="3" width="11.42578125" style="131" customWidth="1"/>
    <col min="4" max="4" width="25.5703125" style="21" customWidth="1"/>
    <col min="5" max="5" width="10.42578125" style="19" customWidth="1"/>
    <col min="6" max="6" width="12.28515625" style="25" hidden="1" customWidth="1"/>
    <col min="7" max="7" width="9.42578125" style="25" hidden="1" customWidth="1"/>
    <col min="8" max="8" width="7.5703125" style="25" hidden="1" customWidth="1"/>
    <col min="9" max="9" width="14.5703125" style="25" hidden="1" customWidth="1"/>
    <col min="10" max="10" width="11.28515625" style="25" customWidth="1"/>
    <col min="11" max="11" width="12.5703125" style="25" customWidth="1"/>
    <col min="12" max="12" width="11.5703125" style="25" hidden="1" customWidth="1"/>
    <col min="13" max="13" width="11.42578125" style="25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49" customFormat="1" ht="33" customHeight="1" x14ac:dyDescent="0.2">
      <c r="B4" s="150" t="str">
        <f>oknCompanyName</f>
        <v>Your Sales company name</v>
      </c>
      <c r="C4" s="151"/>
      <c r="D4" s="152"/>
      <c r="E4" s="153"/>
      <c r="F4" s="154"/>
      <c r="G4" s="154"/>
      <c r="H4" s="154"/>
      <c r="I4" s="154"/>
      <c r="J4" s="223" t="s">
        <v>123</v>
      </c>
      <c r="K4" s="223"/>
      <c r="L4" s="223"/>
      <c r="M4" s="223"/>
      <c r="N4" s="153"/>
      <c r="O4" s="153"/>
      <c r="P4" s="153"/>
      <c r="Q4" s="153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M6" s="139"/>
    </row>
    <row r="7" spans="1:31" x14ac:dyDescent="0.2">
      <c r="B7" s="13" t="str">
        <f>oknCompanyContact</f>
        <v>Phone Number,Web Address, etc.</v>
      </c>
    </row>
    <row r="8" spans="1:31" ht="21" customHeight="1" x14ac:dyDescent="0.2">
      <c r="B8" s="141" t="s">
        <v>32</v>
      </c>
      <c r="K8" s="140"/>
    </row>
    <row r="9" spans="1:31" ht="11.25" customHeight="1" x14ac:dyDescent="0.2">
      <c r="B9" s="142" t="s">
        <v>30</v>
      </c>
      <c r="C9" s="143"/>
    </row>
    <row r="10" spans="1:31" x14ac:dyDescent="0.2">
      <c r="B10" s="142" t="s">
        <v>31</v>
      </c>
      <c r="C10" s="143"/>
    </row>
    <row r="11" spans="1:31" ht="4.5" customHeight="1" x14ac:dyDescent="0.2"/>
    <row r="12" spans="1:31" s="19" customFormat="1" ht="15.75" customHeight="1" x14ac:dyDescent="0.2">
      <c r="B12" s="155" t="s">
        <v>51</v>
      </c>
      <c r="C12" s="156" t="s">
        <v>29</v>
      </c>
      <c r="D12" s="155" t="s">
        <v>52</v>
      </c>
      <c r="E12" s="155" t="s">
        <v>33</v>
      </c>
      <c r="F12" s="157" t="s">
        <v>48</v>
      </c>
      <c r="G12" s="157" t="str">
        <f>oknTax1Name</f>
        <v>TAX</v>
      </c>
      <c r="H12" s="157" t="e">
        <f>oknTax2Name</f>
        <v>#NAME?</v>
      </c>
      <c r="I12" s="157" t="s">
        <v>53</v>
      </c>
      <c r="J12" s="157" t="s">
        <v>37</v>
      </c>
      <c r="K12" s="157" t="s">
        <v>38</v>
      </c>
      <c r="L12" s="157" t="s">
        <v>34</v>
      </c>
      <c r="M12" s="157" t="s">
        <v>36</v>
      </c>
      <c r="N12" s="22" t="s">
        <v>39</v>
      </c>
      <c r="O12" s="22" t="s">
        <v>40</v>
      </c>
      <c r="P12" s="22" t="s">
        <v>41</v>
      </c>
      <c r="Q12" s="22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7C2E6-3239-4E1C-A831-98DE6F2885B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3" customWidth="1"/>
    <col min="2" max="2" width="13.5703125" style="13" customWidth="1"/>
    <col min="3" max="3" width="13.42578125" style="131" customWidth="1"/>
    <col min="4" max="4" width="10.5703125" style="21" customWidth="1"/>
    <col min="5" max="5" width="17.85546875" style="21" customWidth="1"/>
    <col min="6" max="6" width="9.42578125" style="13" customWidth="1"/>
    <col min="7" max="7" width="9.140625" style="20"/>
    <col min="8" max="9" width="10.5703125" style="20" customWidth="1"/>
    <col min="10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4.5" customHeight="1" x14ac:dyDescent="0.2"/>
    <row r="4" spans="1:31" s="149" customFormat="1" ht="33" customHeight="1" x14ac:dyDescent="0.2">
      <c r="B4" s="149" t="str">
        <f>oknCompanyName</f>
        <v>Your Sales company name</v>
      </c>
      <c r="C4" s="151"/>
      <c r="D4" s="152"/>
      <c r="E4" s="152"/>
      <c r="G4" s="224" t="s">
        <v>124</v>
      </c>
      <c r="H4" s="224"/>
      <c r="I4" s="224"/>
      <c r="L4" s="158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L6" s="159"/>
    </row>
    <row r="7" spans="1:31" x14ac:dyDescent="0.2">
      <c r="B7" s="13" t="str">
        <f>oknCompanyContact</f>
        <v>Phone Number,Web Address, etc.</v>
      </c>
      <c r="L7" s="26"/>
    </row>
    <row r="8" spans="1:31" ht="21" customHeight="1" x14ac:dyDescent="0.2">
      <c r="B8" s="141" t="s">
        <v>32</v>
      </c>
      <c r="J8" s="28"/>
      <c r="K8" s="26"/>
      <c r="L8" s="26"/>
    </row>
    <row r="9" spans="1:31" ht="13.5" customHeight="1" x14ac:dyDescent="0.2">
      <c r="B9" s="142" t="s">
        <v>30</v>
      </c>
      <c r="C9" s="27"/>
    </row>
    <row r="10" spans="1:31" x14ac:dyDescent="0.2">
      <c r="B10" s="142" t="s">
        <v>31</v>
      </c>
      <c r="C10" s="27"/>
      <c r="D10" s="13"/>
      <c r="J10" s="29"/>
      <c r="K10" s="29"/>
      <c r="L10" s="29"/>
    </row>
    <row r="11" spans="1:31" ht="4.5" customHeight="1" x14ac:dyDescent="0.2"/>
    <row r="12" spans="1:31" s="19" customFormat="1" ht="15.75" customHeight="1" x14ac:dyDescent="0.2">
      <c r="B12" s="147" t="s">
        <v>54</v>
      </c>
      <c r="C12" s="145" t="s">
        <v>29</v>
      </c>
      <c r="D12" s="147" t="s">
        <v>33</v>
      </c>
      <c r="E12" s="147" t="s">
        <v>55</v>
      </c>
      <c r="F12" s="147" t="s">
        <v>8</v>
      </c>
      <c r="G12" s="160" t="s">
        <v>7</v>
      </c>
      <c r="H12" s="160" t="s">
        <v>56</v>
      </c>
      <c r="I12" s="160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ABB2-7913-4674-862B-EEC7B351EDF5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3" customWidth="1"/>
    <col min="2" max="2" width="10.5703125" style="89" customWidth="1"/>
    <col min="3" max="3" width="33.140625" style="131" customWidth="1"/>
    <col min="4" max="4" width="10" style="161" customWidth="1"/>
    <col min="5" max="5" width="10.85546875" style="25" customWidth="1"/>
    <col min="6" max="6" width="9" style="25" customWidth="1"/>
    <col min="7" max="7" width="10.7109375" style="20" customWidth="1"/>
    <col min="8" max="8" width="15.140625" style="20" customWidth="1"/>
    <col min="9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62" customFormat="1" ht="33" customHeight="1" x14ac:dyDescent="0.3">
      <c r="B4" s="149" t="str">
        <f>oknCompanyName</f>
        <v>Your Sales company name</v>
      </c>
      <c r="C4" s="163"/>
      <c r="D4" s="164"/>
      <c r="E4" s="165"/>
      <c r="F4" s="223" t="s">
        <v>125</v>
      </c>
      <c r="G4" s="223"/>
      <c r="H4" s="223"/>
    </row>
    <row r="5" spans="1:31" x14ac:dyDescent="0.2">
      <c r="B5" s="13" t="str">
        <f>oknCompanyAddress</f>
        <v>Street Address</v>
      </c>
      <c r="D5" s="166"/>
      <c r="E5" s="30"/>
    </row>
    <row r="6" spans="1:31" x14ac:dyDescent="0.2">
      <c r="B6" s="13" t="str">
        <f>oknCompanyCityStateZip</f>
        <v>City, ST  ZIP Code</v>
      </c>
      <c r="D6" s="166"/>
      <c r="E6" s="30"/>
    </row>
    <row r="7" spans="1:31" x14ac:dyDescent="0.2">
      <c r="B7" s="13" t="str">
        <f>oknCompanyContact</f>
        <v>Phone Number,Web Address, etc.</v>
      </c>
      <c r="D7" s="166"/>
      <c r="E7" s="30"/>
    </row>
    <row r="8" spans="1:31" ht="27.75" customHeight="1" x14ac:dyDescent="0.2"/>
    <row r="9" spans="1:31" ht="15.75" customHeight="1" x14ac:dyDescent="0.2">
      <c r="B9" s="90" t="s">
        <v>1</v>
      </c>
    </row>
    <row r="10" spans="1:31" ht="15.75" customHeight="1" x14ac:dyDescent="0.2">
      <c r="B10" s="17" t="s">
        <v>42</v>
      </c>
      <c r="C10" s="13"/>
      <c r="F10" s="225" t="s">
        <v>126</v>
      </c>
      <c r="G10" s="226"/>
      <c r="H10" s="91">
        <v>0</v>
      </c>
    </row>
    <row r="11" spans="1:31" ht="15.75" customHeight="1" x14ac:dyDescent="0.2">
      <c r="B11" s="17" t="s">
        <v>43</v>
      </c>
      <c r="C11" s="13"/>
      <c r="F11" s="227" t="s">
        <v>127</v>
      </c>
      <c r="G11" s="228"/>
      <c r="H11" s="167">
        <v>0</v>
      </c>
    </row>
    <row r="12" spans="1:31" ht="15.75" customHeight="1" x14ac:dyDescent="0.2">
      <c r="B12" s="17" t="s">
        <v>44</v>
      </c>
      <c r="C12" s="168"/>
      <c r="F12" s="229" t="s">
        <v>128</v>
      </c>
      <c r="G12" s="230"/>
      <c r="H12" s="92"/>
    </row>
    <row r="13" spans="1:31" ht="15.75" customHeight="1" x14ac:dyDescent="0.2">
      <c r="B13" s="17" t="s">
        <v>45</v>
      </c>
      <c r="C13" s="13"/>
    </row>
    <row r="14" spans="1:31" ht="15.75" customHeight="1" x14ac:dyDescent="0.2">
      <c r="B14" s="17" t="s">
        <v>47</v>
      </c>
      <c r="C14" s="13"/>
      <c r="F14" s="225" t="s">
        <v>129</v>
      </c>
      <c r="G14" s="226"/>
      <c r="H14" s="91">
        <v>0</v>
      </c>
    </row>
    <row r="15" spans="1:31" ht="15.75" customHeight="1" x14ac:dyDescent="0.2">
      <c r="B15" s="17" t="s">
        <v>46</v>
      </c>
      <c r="C15" s="13"/>
      <c r="F15" s="169" t="s">
        <v>130</v>
      </c>
      <c r="G15" s="170"/>
      <c r="H15" s="92">
        <v>0</v>
      </c>
    </row>
    <row r="16" spans="1:31" ht="3" customHeight="1" x14ac:dyDescent="0.2"/>
    <row r="17" spans="2:8" ht="15.75" customHeight="1" x14ac:dyDescent="0.2">
      <c r="B17" s="93" t="s">
        <v>68</v>
      </c>
    </row>
    <row r="18" spans="2:8" ht="15.75" customHeight="1" x14ac:dyDescent="0.2">
      <c r="B18" s="17" t="s">
        <v>30</v>
      </c>
      <c r="C18" s="31"/>
    </row>
    <row r="19" spans="2:8" ht="15.75" customHeight="1" x14ac:dyDescent="0.2">
      <c r="B19" s="17" t="s">
        <v>31</v>
      </c>
      <c r="C19" s="31"/>
    </row>
    <row r="20" spans="2:8" ht="12" customHeight="1" x14ac:dyDescent="0.2"/>
    <row r="21" spans="2:8" ht="15.75" customHeight="1" x14ac:dyDescent="0.2">
      <c r="B21" s="145" t="s">
        <v>131</v>
      </c>
      <c r="C21" s="145" t="s">
        <v>132</v>
      </c>
      <c r="D21" s="171" t="s">
        <v>133</v>
      </c>
      <c r="E21" s="145" t="s">
        <v>134</v>
      </c>
      <c r="F21" s="145" t="s">
        <v>135</v>
      </c>
      <c r="G21" s="160" t="s">
        <v>136</v>
      </c>
      <c r="H21" s="160" t="s">
        <v>137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2957-B213-45DD-8B64-9DAE78D3378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1.85546875" style="13" customWidth="1"/>
    <col min="3" max="3" width="12.140625" style="131" customWidth="1"/>
    <col min="4" max="4" width="8.140625" style="19" customWidth="1"/>
    <col min="5" max="5" width="10.5703125" style="19" customWidth="1"/>
    <col min="6" max="6" width="11.85546875" style="25" customWidth="1"/>
    <col min="7" max="8" width="10.85546875" style="25" hidden="1" customWidth="1"/>
    <col min="9" max="9" width="9.5703125" style="25" hidden="1" customWidth="1"/>
    <col min="10" max="10" width="11.42578125" style="25" customWidth="1"/>
    <col min="11" max="11" width="12.5703125" style="25" customWidth="1"/>
    <col min="12" max="12" width="11.7109375" style="25" hidden="1" customWidth="1"/>
    <col min="13" max="13" width="12.7109375" style="25" customWidth="1"/>
    <col min="14" max="14" width="9.42578125" style="19" hidden="1" customWidth="1"/>
    <col min="15" max="15" width="11.42578125" style="13" customWidth="1"/>
    <col min="16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49" customFormat="1" ht="33" customHeight="1" x14ac:dyDescent="0.2">
      <c r="B4" s="150" t="str">
        <f>oknCompanyName</f>
        <v>Your Sales company name</v>
      </c>
      <c r="C4" s="151"/>
      <c r="D4" s="153"/>
      <c r="E4" s="153"/>
      <c r="F4" s="154"/>
      <c r="G4" s="154"/>
      <c r="H4" s="154"/>
      <c r="I4" s="154"/>
      <c r="J4" s="223" t="s">
        <v>138</v>
      </c>
      <c r="K4" s="223"/>
      <c r="L4" s="223"/>
      <c r="M4" s="223"/>
      <c r="N4" s="153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M6" s="139"/>
    </row>
    <row r="7" spans="1:31" x14ac:dyDescent="0.2">
      <c r="B7" s="13" t="str">
        <f>oknCompanyContact</f>
        <v>Phone Number,Web Address, etc.</v>
      </c>
    </row>
    <row r="8" spans="1:31" ht="12.75" customHeight="1" x14ac:dyDescent="0.2">
      <c r="K8" s="140"/>
    </row>
    <row r="9" spans="1:31" ht="12.75" customHeight="1" x14ac:dyDescent="0.2">
      <c r="B9" s="141" t="s">
        <v>32</v>
      </c>
    </row>
    <row r="10" spans="1:31" ht="12.75" customHeight="1" x14ac:dyDescent="0.2">
      <c r="B10" s="142" t="s">
        <v>30</v>
      </c>
      <c r="C10" s="27"/>
    </row>
    <row r="11" spans="1:31" ht="12.75" customHeight="1" x14ac:dyDescent="0.2">
      <c r="B11" s="142" t="s">
        <v>31</v>
      </c>
      <c r="C11" s="27"/>
    </row>
    <row r="12" spans="1:31" ht="12.75" customHeight="1" x14ac:dyDescent="0.2"/>
    <row r="13" spans="1:31" ht="3" customHeight="1" x14ac:dyDescent="0.2"/>
    <row r="14" spans="1:31" s="19" customFormat="1" ht="15.75" customHeight="1" x14ac:dyDescent="0.2">
      <c r="B14" s="147" t="s">
        <v>41</v>
      </c>
      <c r="C14" s="145" t="s">
        <v>29</v>
      </c>
      <c r="D14" s="147" t="s">
        <v>40</v>
      </c>
      <c r="E14" s="147" t="s">
        <v>33</v>
      </c>
      <c r="F14" s="146" t="s">
        <v>48</v>
      </c>
      <c r="G14" s="146" t="str">
        <f>oknTax1Name</f>
        <v>TAX</v>
      </c>
      <c r="H14" s="146" t="e">
        <f>oknTax2Name</f>
        <v>#NAME?</v>
      </c>
      <c r="I14" s="146" t="s">
        <v>35</v>
      </c>
      <c r="J14" s="146" t="s">
        <v>36</v>
      </c>
      <c r="K14" s="146" t="s">
        <v>37</v>
      </c>
      <c r="L14" s="146" t="s">
        <v>34</v>
      </c>
      <c r="M14" s="146" t="s">
        <v>38</v>
      </c>
      <c r="N14" s="22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BB04E-9846-4433-B5D9-E80E489CCE9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3" customWidth="1"/>
    <col min="2" max="2" width="10.5703125" style="13" customWidth="1"/>
    <col min="3" max="3" width="12.5703125" style="131" customWidth="1"/>
    <col min="4" max="4" width="10.5703125" style="19" customWidth="1"/>
    <col min="5" max="5" width="19.5703125" style="25" customWidth="1"/>
    <col min="6" max="6" width="11.7109375" style="25" hidden="1" customWidth="1"/>
    <col min="7" max="7" width="12.7109375" style="25" customWidth="1"/>
    <col min="8" max="8" width="12.7109375" style="25" hidden="1" customWidth="1"/>
    <col min="9" max="9" width="10.7109375" style="19" customWidth="1"/>
    <col min="10" max="10" width="14.85546875" style="13" customWidth="1"/>
    <col min="11" max="16384" width="9.140625" style="13"/>
  </cols>
  <sheetData>
    <row r="1" spans="1:31" s="126" customFormat="1" ht="3.75" customHeight="1" x14ac:dyDescent="0.2">
      <c r="C1" s="127"/>
      <c r="D1" s="128"/>
      <c r="E1" s="129"/>
      <c r="H1" s="128"/>
      <c r="I1" s="128"/>
      <c r="J1" s="128"/>
      <c r="K1" s="128"/>
      <c r="L1" s="128"/>
      <c r="M1" s="128"/>
      <c r="N1" s="128"/>
      <c r="O1" s="129"/>
      <c r="P1" s="129"/>
    </row>
    <row r="2" spans="1:31" s="130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49" customFormat="1" ht="33" customHeight="1" x14ac:dyDescent="0.2">
      <c r="B4" s="150" t="str">
        <f>oknCompanyName</f>
        <v>Your Sales company name</v>
      </c>
      <c r="C4" s="151"/>
      <c r="D4" s="153"/>
      <c r="E4" s="154"/>
      <c r="F4" s="154"/>
      <c r="G4" s="223" t="s">
        <v>139</v>
      </c>
      <c r="H4" s="223"/>
      <c r="I4" s="223"/>
      <c r="J4" s="223"/>
    </row>
    <row r="5" spans="1:31" x14ac:dyDescent="0.2">
      <c r="B5" s="13" t="str">
        <f>oknCompanyAddress</f>
        <v>Street Address</v>
      </c>
    </row>
    <row r="6" spans="1:31" x14ac:dyDescent="0.2">
      <c r="B6" s="13" t="str">
        <f>oknCompanyCityStateZip</f>
        <v>City, ST  ZIP Code</v>
      </c>
      <c r="G6" s="139"/>
      <c r="H6" s="139"/>
    </row>
    <row r="7" spans="1:31" x14ac:dyDescent="0.2">
      <c r="B7" s="13" t="str">
        <f>oknCompanyContact</f>
        <v>Phone Number,Web Address, etc.</v>
      </c>
    </row>
    <row r="8" spans="1:31" ht="12.75" customHeight="1" x14ac:dyDescent="0.2">
      <c r="E8" s="140"/>
    </row>
    <row r="9" spans="1:31" ht="12.75" customHeight="1" x14ac:dyDescent="0.2">
      <c r="B9" s="141" t="s">
        <v>32</v>
      </c>
    </row>
    <row r="10" spans="1:31" ht="12.75" customHeight="1" x14ac:dyDescent="0.2">
      <c r="B10" s="142" t="s">
        <v>30</v>
      </c>
      <c r="C10" s="27"/>
    </row>
    <row r="11" spans="1:31" ht="12.75" customHeight="1" x14ac:dyDescent="0.2">
      <c r="B11" s="142" t="s">
        <v>31</v>
      </c>
      <c r="C11" s="27"/>
    </row>
    <row r="12" spans="1:31" ht="12.75" customHeight="1" x14ac:dyDescent="0.2"/>
    <row r="13" spans="1:31" ht="3" customHeight="1" x14ac:dyDescent="0.2"/>
    <row r="14" spans="1:31" s="19" customFormat="1" ht="15.75" customHeight="1" x14ac:dyDescent="0.2">
      <c r="B14" s="147" t="s">
        <v>63</v>
      </c>
      <c r="C14" s="145" t="s">
        <v>29</v>
      </c>
      <c r="D14" s="147" t="s">
        <v>33</v>
      </c>
      <c r="E14" s="146" t="s">
        <v>67</v>
      </c>
      <c r="F14" s="146" t="s">
        <v>64</v>
      </c>
      <c r="G14" s="146" t="s">
        <v>65</v>
      </c>
      <c r="H14" s="146" t="s">
        <v>99</v>
      </c>
      <c r="I14" s="147" t="s">
        <v>51</v>
      </c>
      <c r="J14" s="147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C242C-4194-471E-9969-08B5A7DB5B4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3</v>
      </c>
      <c r="B5" t="s">
        <v>58</v>
      </c>
    </row>
    <row r="6" spans="1:5" x14ac:dyDescent="0.2">
      <c r="A6" s="13" t="s">
        <v>4</v>
      </c>
      <c r="B6" s="17" t="s">
        <v>105</v>
      </c>
    </row>
    <row r="7" spans="1:5" x14ac:dyDescent="0.2">
      <c r="A7" s="13" t="s">
        <v>9</v>
      </c>
      <c r="B7" s="13">
        <v>2</v>
      </c>
      <c r="D7" s="13" t="s">
        <v>10</v>
      </c>
      <c r="E7" s="13" t="s">
        <v>11</v>
      </c>
    </row>
    <row r="8" spans="1:5" x14ac:dyDescent="0.2">
      <c r="A8" s="13" t="s">
        <v>12</v>
      </c>
      <c r="B8" s="13">
        <v>1</v>
      </c>
    </row>
    <row r="9" spans="1:5" x14ac:dyDescent="0.2">
      <c r="A9" s="13" t="s">
        <v>13</v>
      </c>
      <c r="B9" s="13">
        <v>0</v>
      </c>
    </row>
    <row r="10" spans="1:5" x14ac:dyDescent="0.2">
      <c r="A10" s="13" t="s">
        <v>14</v>
      </c>
      <c r="B10" s="13">
        <v>1</v>
      </c>
    </row>
    <row r="11" spans="1:5" x14ac:dyDescent="0.2">
      <c r="A11" s="13" t="s">
        <v>15</v>
      </c>
      <c r="B11" s="13">
        <v>1</v>
      </c>
    </row>
    <row r="12" spans="1:5" x14ac:dyDescent="0.2">
      <c r="A12" s="13" t="s">
        <v>16</v>
      </c>
      <c r="B12" s="13">
        <v>1</v>
      </c>
    </row>
    <row r="13" spans="1:5" x14ac:dyDescent="0.2">
      <c r="A13" s="13" t="s">
        <v>17</v>
      </c>
    </row>
    <row r="14" spans="1:5" ht="12.75" x14ac:dyDescent="0.2">
      <c r="A14" t="s">
        <v>18</v>
      </c>
      <c r="B14" s="13">
        <v>0</v>
      </c>
    </row>
    <row r="15" spans="1:5" x14ac:dyDescent="0.2">
      <c r="A15" s="13" t="s">
        <v>19</v>
      </c>
      <c r="B15" s="13" t="s">
        <v>24</v>
      </c>
    </row>
    <row r="16" spans="1:5" x14ac:dyDescent="0.2">
      <c r="A16" s="13" t="s">
        <v>20</v>
      </c>
      <c r="B16" s="13">
        <v>1</v>
      </c>
    </row>
    <row r="17" spans="1:2" x14ac:dyDescent="0.2">
      <c r="A17" s="13" t="s">
        <v>23</v>
      </c>
      <c r="B17" s="13">
        <v>1</v>
      </c>
    </row>
    <row r="18" spans="1:2" x14ac:dyDescent="0.2">
      <c r="A18" s="13" t="s">
        <v>21</v>
      </c>
      <c r="B18" s="13">
        <v>1</v>
      </c>
    </row>
    <row r="19" spans="1:2" x14ac:dyDescent="0.2">
      <c r="A19" s="13" t="s">
        <v>22</v>
      </c>
      <c r="B19" s="13">
        <v>12</v>
      </c>
    </row>
    <row r="20" spans="1:2" x14ac:dyDescent="0.2">
      <c r="A20" s="13" t="s">
        <v>60</v>
      </c>
      <c r="B20" s="13">
        <v>1</v>
      </c>
    </row>
    <row r="22" spans="1:2" x14ac:dyDescent="0.2">
      <c r="A22" s="13" t="s">
        <v>61</v>
      </c>
      <c r="B22" s="13">
        <v>1</v>
      </c>
    </row>
    <row r="23" spans="1:2" x14ac:dyDescent="0.2">
      <c r="B23" s="13" t="s">
        <v>120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268</vt:i4>
      </vt:variant>
    </vt:vector>
  </HeadingPairs>
  <TitlesOfParts>
    <vt:vector size="277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oknQtyBO_1</vt:lpstr>
      <vt:lpstr>oknQtyBO_10</vt:lpstr>
      <vt:lpstr>oknQtyBO_11</vt:lpstr>
      <vt:lpstr>oknQtyBO_12</vt:lpstr>
      <vt:lpstr>oknQtyBO_2</vt:lpstr>
      <vt:lpstr>oknQtyBO_3</vt:lpstr>
      <vt:lpstr>oknQtyBO_4</vt:lpstr>
      <vt:lpstr>oknQtyBO_5</vt:lpstr>
      <vt:lpstr>oknQtyBO_6</vt:lpstr>
      <vt:lpstr>oknQtyBO_7</vt:lpstr>
      <vt:lpstr>oknQtyBO_8</vt:lpstr>
      <vt:lpstr>oknQtyBO_9</vt:lpstr>
      <vt:lpstr>oknQtyOrdered_1</vt:lpstr>
      <vt:lpstr>oknQtyOrdered_10</vt:lpstr>
      <vt:lpstr>oknQtyOrdered_11</vt:lpstr>
      <vt:lpstr>oknQtyOrdered_12</vt:lpstr>
      <vt:lpstr>oknQtyOrdered_2</vt:lpstr>
      <vt:lpstr>oknQtyOrdered_3</vt:lpstr>
      <vt:lpstr>oknQtyOrdered_4</vt:lpstr>
      <vt:lpstr>oknQtyOrdered_5</vt:lpstr>
      <vt:lpstr>oknQtyOrdered_6</vt:lpstr>
      <vt:lpstr>oknQtyOrdered_7</vt:lpstr>
      <vt:lpstr>oknQtyOrdered_8</vt:lpstr>
      <vt:lpstr>oknQtyOrdered_9</vt:lpstr>
      <vt:lpstr>oknQtyShipped_1</vt:lpstr>
      <vt:lpstr>oknQtyShipped_10</vt:lpstr>
      <vt:lpstr>oknQtyShipped_11</vt:lpstr>
      <vt:lpstr>oknQtyShipped_12</vt:lpstr>
      <vt:lpstr>oknQtyShipped_2</vt:lpstr>
      <vt:lpstr>oknQtyShipped_3</vt:lpstr>
      <vt:lpstr>oknQtyShipped_4</vt:lpstr>
      <vt:lpstr>oknQtyShipped_5</vt:lpstr>
      <vt:lpstr>oknQtyShipped_6</vt:lpstr>
      <vt:lpstr>oknQtyShipped_7</vt:lpstr>
      <vt:lpstr>oknQtyShipped_8</vt:lpstr>
      <vt:lpstr>oknQtyShipped_9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Backorder Invoice Template</dc:title>
  <dc:subject>"Backorder Invoice Template" summary: When an order for inventory items is partially fulfilled, the portion of the order that has not yet been fulfilled is called a backorder. Backorder Invoice Template includes additional columns for you to detail Quantity Ordered, Quantity Shipped and Quantity Backordered.</dc:subject>
  <dc:creator>https://www.invoicingtemplate.com/</dc:creator>
  <cp:keywords/>
  <dc:description>https://www.invoicingtemplate.com/backorder.html</dc:description>
  <cp:lastModifiedBy>liangjun yu</cp:lastModifiedBy>
  <cp:lastPrinted>2023-07-05T11:38:02Z</cp:lastPrinted>
  <dcterms:created xsi:type="dcterms:W3CDTF">2000-07-27T22:24:14Z</dcterms:created>
  <dcterms:modified xsi:type="dcterms:W3CDTF">2024-03-08T11:28:31Z</dcterms:modified>
  <cp:category>Backorder Invoice Template, Backorder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-1628583513</vt:i4>
  </property>
  <property fmtid="{D5CDD505-2E9C-101B-9397-08002B2CF9AE}" pid="3" name="_EmailSubject">
    <vt:lpwstr>invoice template</vt:lpwstr>
  </property>
  <property fmtid="{D5CDD505-2E9C-101B-9397-08002B2CF9AE}" pid="4" name="_AuthorEmail">
    <vt:lpwstr>GMatson@exatron.com</vt:lpwstr>
  </property>
  <property fmtid="{D5CDD505-2E9C-101B-9397-08002B2CF9AE}" pid="5" name="_AuthorEmailDisplayName">
    <vt:lpwstr>Gloria Matson</vt:lpwstr>
  </property>
  <property fmtid="{D5CDD505-2E9C-101B-9397-08002B2CF9AE}" pid="6" name="_ReviewingToolsShownOnce">
    <vt:lpwstr/>
  </property>
  <property fmtid="{D5CDD505-2E9C-101B-9397-08002B2CF9AE}" pid="7" name="USA tag">
    <vt:lpwstr>16, Fort Worth, Texas, 854113, 741206, 7001152328772298120?+15.23%, 342.9 sq mi, 888.1 km2, 2,491/sq mi, 962/km2, 32°46′53″N 97°20′48″W? / ?32.7815°N 97.3467°W? / 32.7815; -97.3467? (16 Fort Worth)</vt:lpwstr>
  </property>
</Properties>
</file>