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2\"/>
    </mc:Choice>
  </mc:AlternateContent>
  <xr:revisionPtr revIDLastSave="0" documentId="13_ncr:1_{081F4CBF-E8B4-4A7A-BE68-137474D2C8B8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BalanceDue">Invoice!$O$39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Invoice!$D$33</definedName>
    <definedName name="oknNotes">Invoice!$F$37</definedName>
    <definedName name="oknOrderID">Invoice!$F$17</definedName>
    <definedName name="oknPayments">Invoice!$O$38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tyBO_1">Invoice!$M$21</definedName>
    <definedName name="oknQtyBO_10">Invoice!$M$30</definedName>
    <definedName name="oknQtyBO_11">Invoice!$M$31</definedName>
    <definedName name="oknQtyBO_12">Invoice!$M$32</definedName>
    <definedName name="oknQtyBO_2">Invoice!$M$22</definedName>
    <definedName name="oknQtyBO_3">Invoice!$M$23</definedName>
    <definedName name="oknQtyBO_4">Invoice!$M$24</definedName>
    <definedName name="oknQtyBO_5">Invoice!$M$25</definedName>
    <definedName name="oknQtyBO_6">Invoice!$M$26</definedName>
    <definedName name="oknQtyBO_7">Invoice!$M$27</definedName>
    <definedName name="oknQtyBO_8">Invoice!$M$28</definedName>
    <definedName name="oknQtyBO_9">Invoice!$M$29</definedName>
    <definedName name="oknQtyOrdered_1">Invoice!$L$21</definedName>
    <definedName name="oknQtyOrdered_10">Invoice!$L$30</definedName>
    <definedName name="oknQtyOrdered_11">Invoice!$L$31</definedName>
    <definedName name="oknQtyOrdered_12">Invoice!$L$32</definedName>
    <definedName name="oknQtyOrdered_2">Invoice!$L$22</definedName>
    <definedName name="oknQtyOrdered_3">Invoice!$L$23</definedName>
    <definedName name="oknQtyOrdered_4">Invoice!$L$24</definedName>
    <definedName name="oknQtyOrdered_5">Invoice!$L$25</definedName>
    <definedName name="oknQtyOrdered_6">Invoice!$L$26</definedName>
    <definedName name="oknQtyOrdered_7">Invoice!$L$27</definedName>
    <definedName name="oknQtyOrdered_8">Invoice!$L$28</definedName>
    <definedName name="oknQtyOrdered_9">Invoice!$L$29</definedName>
    <definedName name="oknQtyShipped_1">Invoice!$O$21</definedName>
    <definedName name="oknQtyShipped_10">Invoice!$K$30</definedName>
    <definedName name="oknQtyShipped_11">Invoice!$K$31</definedName>
    <definedName name="oknQtyShipped_12">Invoice!$K$32</definedName>
    <definedName name="oknQtyShipped_2">Invoice!$K$22</definedName>
    <definedName name="oknQtyShipped_3">Invoice!$K$23</definedName>
    <definedName name="oknQtyShipped_4">Invoice!$K$24</definedName>
    <definedName name="oknQtyShipped_5">Invoice!$K$25</definedName>
    <definedName name="oknQtyShipped_6">Invoice!$K$26</definedName>
    <definedName name="oknQtyShipped_7">Invoice!$K$27</definedName>
    <definedName name="oknQtyShipped_8">Invoice!$K$28</definedName>
    <definedName name="oknQtyShipped_9">Invoice!$K$29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Invoice!$O$36</definedName>
    <definedName name="oknShipVia">Invoice!$K$17</definedName>
    <definedName name="oknStatus">Invoice!$A$6</definedName>
    <definedName name="oknSubTotal">Invoice!$O$33</definedName>
    <definedName name="oknTax1">Invoice!$O$34</definedName>
    <definedName name="oknTax1Name">Invoice!$L$34</definedName>
    <definedName name="oknTax1Rate">Invoice!$N$34</definedName>
    <definedName name="oknTax1RateDefault">Invoice!$C$12</definedName>
    <definedName name="oknTax2">Invoice!$O$35</definedName>
    <definedName name="oknTax2IsAppliedToTax1">Invoice!$C$10</definedName>
    <definedName name="oknTax2Rate">Invoice!$N$35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Invoice!$O$37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Invoice!$F$3:$O$42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1" l="1"/>
  <c r="M31" i="1"/>
  <c r="M30" i="1"/>
  <c r="M29" i="1"/>
  <c r="M28" i="1"/>
  <c r="M27" i="1"/>
  <c r="M26" i="1"/>
  <c r="M25" i="1"/>
  <c r="M24" i="1"/>
  <c r="M23" i="1"/>
  <c r="M22" i="1"/>
  <c r="M21" i="1"/>
  <c r="O32" i="1"/>
  <c r="O31" i="1"/>
  <c r="O30" i="1"/>
  <c r="O29" i="1"/>
  <c r="O28" i="1"/>
  <c r="O27" i="1"/>
  <c r="O26" i="1"/>
  <c r="O25" i="1"/>
  <c r="O24" i="1"/>
  <c r="O23" i="1"/>
  <c r="O22" i="1"/>
  <c r="O21" i="1"/>
  <c r="O35" i="1"/>
  <c r="O33" i="1" l="1"/>
  <c r="D33" i="1" a="1"/>
  <c r="D33" i="1" s="1"/>
  <c r="O34" i="1" s="1"/>
  <c r="O37" i="1" s="1"/>
  <c r="O39" i="1" s="1"/>
</calcChain>
</file>

<file path=xl/sharedStrings.xml><?xml version="1.0" encoding="utf-8"?>
<sst xmlns="http://schemas.openxmlformats.org/spreadsheetml/2006/main" count="67" uniqueCount="49">
  <si>
    <t>DATE:</t>
  </si>
  <si>
    <t>SUBTOTAL</t>
    <phoneticPr fontId="8" type="noConversion"/>
  </si>
  <si>
    <t>TOTAL DUE</t>
    <phoneticPr fontId="8" type="noConversion"/>
  </si>
  <si>
    <t>TaxSystem</t>
    <phoneticPr fontId="8" type="noConversion"/>
  </si>
  <si>
    <t>Current Database</t>
  </si>
  <si>
    <t>Invoice Status</t>
  </si>
  <si>
    <t>Taxable</t>
  </si>
  <si>
    <t>cost</t>
    <phoneticPr fontId="8" type="noConversion"/>
  </si>
  <si>
    <t>Notes:</t>
  </si>
  <si>
    <t/>
  </si>
  <si>
    <t xml:space="preserve"> </t>
  </si>
  <si>
    <t>SHIPPING</t>
  </si>
  <si>
    <t>"BUILIDING BEYOND YOUR EXPECTATIONS"</t>
  </si>
  <si>
    <t xml:space="preserve">THANK YOU FOR YOUR BUSINESS! </t>
  </si>
  <si>
    <t>INVOICE</t>
  </si>
  <si>
    <t>TAX</t>
    <phoneticPr fontId="8" type="noConversion"/>
  </si>
  <si>
    <t>Street Address</t>
    <phoneticPr fontId="8" type="noConversion"/>
  </si>
  <si>
    <t>City, ST  ZIP Code</t>
    <phoneticPr fontId="8" type="noConversion"/>
  </si>
  <si>
    <t>Phone Number,Web Address, etc.</t>
    <phoneticPr fontId="8" type="noConversion"/>
  </si>
  <si>
    <t>PRODUCT ID</t>
    <phoneticPr fontId="8" type="noConversion"/>
  </si>
  <si>
    <t>DESCRIPTION</t>
    <phoneticPr fontId="8" type="noConversion"/>
  </si>
  <si>
    <t>UNIT PRICE</t>
    <phoneticPr fontId="8" type="noConversion"/>
  </si>
  <si>
    <t>QTY.</t>
    <phoneticPr fontId="8" type="noConversion"/>
  </si>
  <si>
    <t>LINE TOTAL</t>
    <phoneticPr fontId="8" type="noConversion"/>
  </si>
  <si>
    <t>#</t>
    <phoneticPr fontId="8" type="noConversion"/>
  </si>
  <si>
    <t>Taxable</t>
    <phoneticPr fontId="8" type="noConversion"/>
  </si>
  <si>
    <t>SHIPPED</t>
    <phoneticPr fontId="8" type="noConversion"/>
  </si>
  <si>
    <t>ORDERED</t>
    <phoneticPr fontId="8" type="noConversion"/>
  </si>
  <si>
    <t>B/O</t>
    <phoneticPr fontId="8" type="noConversion"/>
  </si>
  <si>
    <t>PAID</t>
    <phoneticPr fontId="8" type="noConversion"/>
  </si>
  <si>
    <t>TOTAL</t>
    <phoneticPr fontId="8" type="noConversion"/>
  </si>
  <si>
    <t>BILL TO:</t>
    <phoneticPr fontId="8" type="noConversion"/>
  </si>
  <si>
    <t>PO #</t>
    <phoneticPr fontId="8" type="noConversion"/>
  </si>
  <si>
    <t>SALES PERSON</t>
    <phoneticPr fontId="8" type="noConversion"/>
  </si>
  <si>
    <t>SHIP DATE</t>
    <phoneticPr fontId="8" type="noConversion"/>
  </si>
  <si>
    <t>SHIP VIA</t>
    <phoneticPr fontId="8" type="noConversion"/>
  </si>
  <si>
    <t>TERMS</t>
    <phoneticPr fontId="8" type="noConversion"/>
  </si>
  <si>
    <t>ORDER DATE</t>
    <phoneticPr fontId="8" type="noConversion"/>
  </si>
  <si>
    <t>INVOICE #:</t>
    <phoneticPr fontId="8" type="noConversion"/>
  </si>
  <si>
    <t>SHIP TO:</t>
    <phoneticPr fontId="8" type="noConversion"/>
  </si>
  <si>
    <t>Pending</t>
  </si>
  <si>
    <t>Need a different invoice layout? Visit our invoice template collection.</t>
  </si>
  <si>
    <t>InvoicingTemplates.com</t>
  </si>
  <si>
    <t>Your Sales company name</t>
  </si>
  <si>
    <t>c7002</t>
  </si>
  <si>
    <t>Backorder Billing Form - 15, Indianapolis[11], Indiana, 855164, 820445, 7000423172790375950?+4.23%, 361.5 sq mi, 936.3 km2, 2,366/sq mi, 914/km2, 39°46′36″N 86°08′45″W? / ?39.7767°N 86.1459°W? / 39.7767; -86.1459? (14 Indianapolis)</t>
  </si>
  <si>
    <t>Backorder Invoice Templatec7002 - 15, Indianapolis[11], Indiana, 855164, 820445, 7000423172790375950?+4.23%, 361.5 sq mi, 936.3 km2, 2,366/sq mi, 914/km2, 39°46′36″N 86°08′45″W? / ?39.7767°N 86.1459°W? / 39.7767; -86.1459? (14 Indianapolis)</t>
  </si>
  <si>
    <t>Backorder Billing Form - 16, Fort Worth, Texas, 854113, 741206, 7001152328772298120?+15.23%, 342.9 sq mi, 888.1 km2, 2,491/sq mi, 962/km2, 32°46′53″N 97°20′48″W? / ?32.7815°N 97.3467°W? / 32.7815; -97.3467? (16 Fort Worth)</t>
  </si>
  <si>
    <t>Backorder Invoice Templatec7002 - 16, Fort Worth, Texas, 854113, 741206, 7001152328772298120?+15.23%, 342.9 sq mi, 888.1 km2, 2,491/sq mi, 962/km2, 32°46′53″N 97°20′48″W? / ?32.7815°N 97.3467°W? / 32.7815; -97.3467? (16 Fort Worth)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</si>
</sst>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4"/>
      <name val="Century Gothic"/>
      <family val="2"/>
    </font>
    <font>
      <sz val="10"/>
      <name val="Century Gothic"/>
      <family val="2"/>
    </font>
    <font>
      <i/>
      <sz val="10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8"/>
      <name val="Arial Black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u/>
      <sz val="10"/>
      <color theme="2"/>
      <name val="Arial"/>
      <family val="2"/>
    </font>
    <font>
      <sz val="8"/>
      <color theme="2"/>
      <name val="Arial"/>
      <family val="2"/>
    </font>
    <font>
      <u/>
      <sz val="8"/>
      <color theme="2"/>
      <name val="Arial"/>
      <family val="2"/>
    </font>
    <font>
      <sz val="9"/>
      <color theme="2"/>
      <name val="Arial"/>
      <family val="2"/>
    </font>
    <font>
      <b/>
      <sz val="9"/>
      <color theme="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5" borderId="1" applyNumberFormat="0" applyAlignment="0" applyProtection="0"/>
    <xf numFmtId="0" fontId="22" fillId="15" borderId="2" applyNumberFormat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8" fillId="3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10" fillId="4" borderId="7" applyNumberFormat="0" applyFont="0" applyAlignment="0" applyProtection="0"/>
    <xf numFmtId="0" fontId="31" fillId="5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4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2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left" vertical="center"/>
      <protection locked="0" hidden="1"/>
    </xf>
    <xf numFmtId="164" fontId="0" fillId="0" borderId="0" xfId="0" applyNumberFormat="1" applyAlignment="1" applyProtection="1">
      <alignment horizontal="right" vertical="center"/>
      <protection locked="0" hidden="1"/>
    </xf>
    <xf numFmtId="43" fontId="0" fillId="0" borderId="11" xfId="0" applyNumberFormat="1" applyBorder="1" applyAlignment="1" applyProtection="1">
      <alignment horizontal="right" vertical="center"/>
      <protection locked="0" hidden="1"/>
    </xf>
    <xf numFmtId="0" fontId="0" fillId="0" borderId="0" xfId="0" applyAlignment="1" applyProtection="1">
      <alignment vertical="top" wrapText="1"/>
      <protection locked="0" hidden="1"/>
    </xf>
    <xf numFmtId="10" fontId="0" fillId="0" borderId="0" xfId="0" applyNumberFormat="1" applyAlignment="1" applyProtection="1">
      <alignment horizontal="right" vertical="center" indent="1"/>
      <protection locked="0" hidden="1"/>
    </xf>
    <xf numFmtId="0" fontId="8" fillId="0" borderId="0" xfId="0" applyFont="1" applyAlignment="1" applyProtection="1">
      <alignment horizontal="left" vertical="center"/>
      <protection locked="0" hidden="1"/>
    </xf>
    <xf numFmtId="0" fontId="0" fillId="0" borderId="0" xfId="0" applyAlignment="1" applyProtection="1">
      <alignment horizontal="left" vertical="top" wrapText="1"/>
      <protection locked="0" hidden="1"/>
    </xf>
    <xf numFmtId="164" fontId="8" fillId="0" borderId="0" xfId="0" applyNumberFormat="1" applyFont="1" applyAlignment="1" applyProtection="1">
      <alignment horizontal="right" vertical="center"/>
      <protection locked="0" hidden="1"/>
    </xf>
    <xf numFmtId="43" fontId="0" fillId="0" borderId="10" xfId="0" applyNumberFormat="1" applyBorder="1" applyAlignment="1" applyProtection="1">
      <alignment horizontal="right"/>
      <protection locked="0" hidden="1"/>
    </xf>
    <xf numFmtId="43" fontId="0" fillId="0" borderId="10" xfId="0" applyNumberFormat="1" applyBorder="1" applyAlignment="1" applyProtection="1">
      <alignment horizontal="right"/>
      <protection hidden="1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hidden="1"/>
    </xf>
    <xf numFmtId="49" fontId="12" fillId="0" borderId="13" xfId="0" applyNumberFormat="1" applyFont="1" applyBorder="1" applyAlignment="1" applyProtection="1">
      <alignment horizontal="left" vertical="center"/>
      <protection locked="0" hidden="1"/>
    </xf>
    <xf numFmtId="1" fontId="12" fillId="0" borderId="14" xfId="0" applyNumberFormat="1" applyFont="1" applyBorder="1" applyAlignment="1" applyProtection="1">
      <alignment vertical="center"/>
      <protection locked="0" hidden="1"/>
    </xf>
    <xf numFmtId="168" fontId="12" fillId="0" borderId="15" xfId="0" applyNumberFormat="1" applyFont="1" applyBorder="1" applyAlignment="1" applyProtection="1">
      <alignment horizontal="right" vertical="center" indent="1"/>
      <protection locked="0" hidden="1"/>
    </xf>
    <xf numFmtId="169" fontId="12" fillId="0" borderId="16" xfId="0" applyNumberFormat="1" applyFont="1" applyBorder="1" applyAlignment="1" applyProtection="1">
      <alignment horizontal="left" vertical="center"/>
      <protection hidden="1"/>
    </xf>
    <xf numFmtId="49" fontId="12" fillId="16" borderId="17" xfId="0" applyNumberFormat="1" applyFont="1" applyFill="1" applyBorder="1" applyAlignment="1" applyProtection="1">
      <alignment horizontal="left" vertical="center"/>
      <protection locked="0" hidden="1"/>
    </xf>
    <xf numFmtId="1" fontId="12" fillId="16" borderId="0" xfId="0" applyNumberFormat="1" applyFont="1" applyFill="1" applyAlignment="1" applyProtection="1">
      <alignment vertical="center"/>
      <protection locked="0" hidden="1"/>
    </xf>
    <xf numFmtId="168" fontId="12" fillId="16" borderId="16" xfId="0" applyNumberFormat="1" applyFont="1" applyFill="1" applyBorder="1" applyAlignment="1" applyProtection="1">
      <alignment horizontal="right" vertical="center" indent="1"/>
      <protection locked="0" hidden="1"/>
    </xf>
    <xf numFmtId="169" fontId="12" fillId="16" borderId="16" xfId="0" applyNumberFormat="1" applyFont="1" applyFill="1" applyBorder="1" applyAlignment="1" applyProtection="1">
      <alignment horizontal="left" vertical="center"/>
      <protection hidden="1"/>
    </xf>
    <xf numFmtId="49" fontId="12" fillId="0" borderId="17" xfId="0" applyNumberFormat="1" applyFont="1" applyBorder="1" applyAlignment="1" applyProtection="1">
      <alignment horizontal="left" vertical="center"/>
      <protection locked="0" hidden="1"/>
    </xf>
    <xf numFmtId="1" fontId="12" fillId="0" borderId="0" xfId="0" applyNumberFormat="1" applyFont="1" applyAlignment="1" applyProtection="1">
      <alignment vertical="center"/>
      <protection locked="0" hidden="1"/>
    </xf>
    <xf numFmtId="168" fontId="12" fillId="0" borderId="16" xfId="0" applyNumberFormat="1" applyFont="1" applyBorder="1" applyAlignment="1" applyProtection="1">
      <alignment horizontal="right" vertical="center" indent="1"/>
      <protection locked="0" hidden="1"/>
    </xf>
    <xf numFmtId="1" fontId="12" fillId="0" borderId="0" xfId="0" applyNumberFormat="1" applyFont="1" applyAlignment="1" applyProtection="1">
      <alignment horizontal="center" vertical="center"/>
      <protection locked="0" hidden="1"/>
    </xf>
    <xf numFmtId="1" fontId="12" fillId="16" borderId="0" xfId="0" applyNumberFormat="1" applyFont="1" applyFill="1" applyAlignment="1" applyProtection="1">
      <alignment horizontal="center" vertical="center"/>
      <protection locked="0" hidden="1"/>
    </xf>
    <xf numFmtId="49" fontId="12" fillId="16" borderId="18" xfId="0" applyNumberFormat="1" applyFont="1" applyFill="1" applyBorder="1" applyAlignment="1" applyProtection="1">
      <alignment horizontal="left" vertical="center"/>
      <protection locked="0" hidden="1"/>
    </xf>
    <xf numFmtId="1" fontId="12" fillId="16" borderId="19" xfId="0" applyNumberFormat="1" applyFont="1" applyFill="1" applyBorder="1" applyAlignment="1" applyProtection="1">
      <alignment horizontal="center" vertical="center"/>
      <protection locked="0" hidden="1"/>
    </xf>
    <xf numFmtId="168" fontId="12" fillId="16" borderId="20" xfId="0" applyNumberFormat="1" applyFont="1" applyFill="1" applyBorder="1" applyAlignment="1" applyProtection="1">
      <alignment horizontal="right" vertical="center" indent="1"/>
      <protection locked="0" hidden="1"/>
    </xf>
    <xf numFmtId="169" fontId="12" fillId="16" borderId="20" xfId="0" applyNumberFormat="1" applyFont="1" applyFill="1" applyBorder="1" applyAlignment="1" applyProtection="1">
      <alignment horizontal="left" vertical="center"/>
      <protection hidden="1"/>
    </xf>
    <xf numFmtId="166" fontId="12" fillId="0" borderId="21" xfId="0" applyNumberFormat="1" applyFont="1" applyBorder="1" applyAlignment="1" applyProtection="1">
      <alignment horizontal="center" vertical="center"/>
      <protection locked="0" hidden="1"/>
    </xf>
    <xf numFmtId="1" fontId="12" fillId="0" borderId="21" xfId="0" applyNumberFormat="1" applyFont="1" applyBorder="1" applyAlignment="1" applyProtection="1">
      <alignment horizontal="center" vertical="center"/>
      <protection locked="0" hidden="1"/>
    </xf>
    <xf numFmtId="1" fontId="12" fillId="0" borderId="21" xfId="0" applyNumberFormat="1" applyFont="1" applyBorder="1" applyAlignment="1" applyProtection="1">
      <alignment horizontal="center" vertical="center"/>
      <protection hidden="1"/>
    </xf>
    <xf numFmtId="166" fontId="12" fillId="16" borderId="11" xfId="0" applyNumberFormat="1" applyFont="1" applyFill="1" applyBorder="1" applyAlignment="1" applyProtection="1">
      <alignment horizontal="center" vertical="center"/>
      <protection locked="0" hidden="1"/>
    </xf>
    <xf numFmtId="1" fontId="12" fillId="16" borderId="11" xfId="0" applyNumberFormat="1" applyFont="1" applyFill="1" applyBorder="1" applyAlignment="1" applyProtection="1">
      <alignment horizontal="center" vertical="center"/>
      <protection locked="0" hidden="1"/>
    </xf>
    <xf numFmtId="1" fontId="12" fillId="16" borderId="11" xfId="0" applyNumberFormat="1" applyFont="1" applyFill="1" applyBorder="1" applyAlignment="1" applyProtection="1">
      <alignment horizontal="center" vertical="center"/>
      <protection hidden="1"/>
    </xf>
    <xf numFmtId="166" fontId="12" fillId="16" borderId="22" xfId="0" applyNumberFormat="1" applyFont="1" applyFill="1" applyBorder="1" applyAlignment="1" applyProtection="1">
      <alignment horizontal="center" vertical="center"/>
      <protection locked="0" hidden="1"/>
    </xf>
    <xf numFmtId="1" fontId="12" fillId="16" borderId="22" xfId="0" applyNumberFormat="1" applyFont="1" applyFill="1" applyBorder="1" applyAlignment="1" applyProtection="1">
      <alignment horizontal="center" vertical="center"/>
      <protection locked="0" hidden="1"/>
    </xf>
    <xf numFmtId="1" fontId="12" fillId="16" borderId="22" xfId="0" applyNumberFormat="1" applyFont="1" applyFill="1" applyBorder="1" applyAlignment="1" applyProtection="1">
      <alignment horizontal="center" vertical="center"/>
      <protection hidden="1"/>
    </xf>
    <xf numFmtId="166" fontId="12" fillId="0" borderId="22" xfId="0" applyNumberFormat="1" applyFont="1" applyBorder="1" applyAlignment="1" applyProtection="1">
      <alignment horizontal="center" vertical="center"/>
      <protection locked="0" hidden="1"/>
    </xf>
    <xf numFmtId="1" fontId="12" fillId="0" borderId="22" xfId="0" applyNumberFormat="1" applyFont="1" applyBorder="1" applyAlignment="1" applyProtection="1">
      <alignment horizontal="center" vertical="center"/>
      <protection locked="0" hidden="1"/>
    </xf>
    <xf numFmtId="1" fontId="12" fillId="0" borderId="22" xfId="0" applyNumberFormat="1" applyFont="1" applyBorder="1" applyAlignment="1" applyProtection="1">
      <alignment horizontal="center" vertical="center"/>
      <protection hidden="1"/>
    </xf>
    <xf numFmtId="0" fontId="12" fillId="0" borderId="0" xfId="0" applyFont="1" applyProtection="1">
      <protection locked="0" hidden="1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14" fontId="12" fillId="0" borderId="12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14" fontId="12" fillId="0" borderId="2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>
      <alignment vertical="center"/>
    </xf>
    <xf numFmtId="0" fontId="10" fillId="0" borderId="0" xfId="0" applyFont="1"/>
    <xf numFmtId="0" fontId="39" fillId="19" borderId="0" xfId="0" applyFont="1" applyFill="1" applyAlignment="1">
      <alignment vertical="center"/>
    </xf>
    <xf numFmtId="0" fontId="41" fillId="19" borderId="0" xfId="34" applyFont="1" applyFill="1" applyAlignment="1" applyProtection="1">
      <alignment vertical="center"/>
      <protection locked="0"/>
    </xf>
    <xf numFmtId="0" fontId="44" fillId="19" borderId="0" xfId="0" applyFont="1" applyFill="1" applyAlignment="1">
      <alignment vertical="center"/>
    </xf>
    <xf numFmtId="0" fontId="44" fillId="19" borderId="0" xfId="0" applyFont="1" applyFill="1" applyAlignment="1">
      <alignment horizontal="center" vertical="center"/>
    </xf>
    <xf numFmtId="0" fontId="45" fillId="19" borderId="0" xfId="0" applyFont="1" applyFill="1" applyAlignment="1">
      <alignment horizontal="right" vertical="center"/>
    </xf>
    <xf numFmtId="0" fontId="41" fillId="19" borderId="0" xfId="34" applyFont="1" applyFill="1" applyAlignment="1" applyProtection="1">
      <alignment vertical="center"/>
    </xf>
    <xf numFmtId="0" fontId="39" fillId="17" borderId="0" xfId="0" applyFont="1" applyFill="1" applyAlignment="1">
      <alignment vertical="center"/>
    </xf>
    <xf numFmtId="0" fontId="0" fillId="17" borderId="0" xfId="0" applyFill="1" applyProtection="1">
      <protection locked="0" hidden="1"/>
    </xf>
    <xf numFmtId="0" fontId="0" fillId="17" borderId="0" xfId="0" applyFill="1"/>
    <xf numFmtId="0" fontId="13" fillId="17" borderId="0" xfId="34" applyFill="1" applyAlignment="1" applyProtection="1"/>
    <xf numFmtId="0" fontId="14" fillId="18" borderId="12" xfId="0" applyFont="1" applyFill="1" applyBorder="1" applyAlignment="1">
      <alignment horizontal="center" vertical="center"/>
    </xf>
    <xf numFmtId="0" fontId="14" fillId="18" borderId="10" xfId="0" applyFont="1" applyFill="1" applyBorder="1" applyAlignment="1">
      <alignment horizontal="center" vertical="center"/>
    </xf>
    <xf numFmtId="0" fontId="12" fillId="18" borderId="23" xfId="0" applyFont="1" applyFill="1" applyBorder="1" applyAlignment="1">
      <alignment horizontal="center" vertical="center" wrapText="1"/>
    </xf>
    <xf numFmtId="0" fontId="12" fillId="18" borderId="10" xfId="0" applyFont="1" applyFill="1" applyBorder="1" applyAlignment="1">
      <alignment horizontal="center" vertical="center" wrapText="1"/>
    </xf>
    <xf numFmtId="0" fontId="12" fillId="18" borderId="12" xfId="0" applyFont="1" applyFill="1" applyBorder="1" applyAlignment="1">
      <alignment horizontal="center" vertical="center" wrapText="1"/>
    </xf>
    <xf numFmtId="0" fontId="1" fillId="0" borderId="0" xfId="50"/>
    <xf numFmtId="164" fontId="41" fillId="19" borderId="0" xfId="34" applyNumberFormat="1" applyFont="1" applyFill="1" applyAlignment="1" applyProtection="1">
      <alignment horizontal="left" vertical="center"/>
      <protection locked="0"/>
    </xf>
    <xf numFmtId="164" fontId="42" fillId="19" borderId="0" xfId="0" applyNumberFormat="1" applyFont="1" applyFill="1" applyAlignment="1" applyProtection="1">
      <alignment horizontal="left" vertical="center"/>
      <protection locked="0"/>
    </xf>
    <xf numFmtId="164" fontId="43" fillId="19" borderId="0" xfId="34" applyNumberFormat="1" applyFont="1" applyFill="1" applyAlignment="1" applyProtection="1">
      <alignment horizontal="left" vertical="center"/>
      <protection locked="0"/>
    </xf>
    <xf numFmtId="0" fontId="36" fillId="17" borderId="0" xfId="0" applyFont="1" applyFill="1" applyAlignment="1">
      <alignment horizontal="center" vertical="center" wrapText="1"/>
    </xf>
    <xf numFmtId="0" fontId="14" fillId="18" borderId="21" xfId="0" applyFont="1" applyFill="1" applyBorder="1" applyAlignment="1">
      <alignment horizontal="center" vertical="center"/>
    </xf>
    <xf numFmtId="0" fontId="14" fillId="18" borderId="11" xfId="0" applyFont="1" applyFill="1" applyBorder="1" applyAlignment="1">
      <alignment horizontal="center" vertical="center"/>
    </xf>
    <xf numFmtId="0" fontId="14" fillId="18" borderId="12" xfId="0" applyFont="1" applyFill="1" applyBorder="1" applyAlignment="1">
      <alignment horizontal="center" vertical="center"/>
    </xf>
    <xf numFmtId="0" fontId="14" fillId="18" borderId="24" xfId="0" applyFont="1" applyFill="1" applyBorder="1" applyAlignment="1">
      <alignment horizontal="center" vertical="center"/>
    </xf>
    <xf numFmtId="0" fontId="14" fillId="18" borderId="23" xfId="0" applyFont="1" applyFill="1" applyBorder="1" applyAlignment="1">
      <alignment horizontal="center" vertical="center"/>
    </xf>
    <xf numFmtId="0" fontId="12" fillId="0" borderId="17" xfId="0" applyFont="1" applyBorder="1" applyAlignment="1" applyProtection="1">
      <alignment horizontal="left" vertical="center"/>
      <protection locked="0" hidden="1"/>
    </xf>
    <xf numFmtId="0" fontId="12" fillId="0" borderId="0" xfId="0" applyFont="1" applyAlignment="1" applyProtection="1">
      <alignment horizontal="left" vertical="center"/>
      <protection locked="0" hidden="1"/>
    </xf>
    <xf numFmtId="0" fontId="12" fillId="0" borderId="16" xfId="0" applyFont="1" applyBorder="1" applyAlignment="1" applyProtection="1">
      <alignment horizontal="left" vertical="center"/>
      <protection locked="0" hidden="1"/>
    </xf>
    <xf numFmtId="14" fontId="12" fillId="0" borderId="12" xfId="0" applyNumberFormat="1" applyFont="1" applyBorder="1" applyAlignment="1" applyProtection="1">
      <alignment horizontal="center" vertical="center"/>
      <protection locked="0"/>
    </xf>
    <xf numFmtId="14" fontId="12" fillId="0" borderId="2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35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horizontal="right"/>
    </xf>
    <xf numFmtId="0" fontId="12" fillId="16" borderId="17" xfId="0" applyFont="1" applyFill="1" applyBorder="1" applyAlignment="1" applyProtection="1">
      <alignment horizontal="left" vertical="center"/>
      <protection locked="0" hidden="1"/>
    </xf>
    <xf numFmtId="0" fontId="12" fillId="16" borderId="0" xfId="0" applyFont="1" applyFill="1" applyAlignment="1" applyProtection="1">
      <alignment horizontal="left" vertical="center"/>
      <protection locked="0" hidden="1"/>
    </xf>
    <xf numFmtId="0" fontId="12" fillId="16" borderId="16" xfId="0" applyFont="1" applyFill="1" applyBorder="1" applyAlignment="1" applyProtection="1">
      <alignment horizontal="left" vertical="center"/>
      <protection locked="0" hidden="1"/>
    </xf>
    <xf numFmtId="0" fontId="12" fillId="0" borderId="13" xfId="0" applyFont="1" applyBorder="1" applyAlignment="1" applyProtection="1">
      <alignment horizontal="left" vertical="center"/>
      <protection locked="0" hidden="1"/>
    </xf>
    <xf numFmtId="0" fontId="12" fillId="0" borderId="14" xfId="0" applyFont="1" applyBorder="1" applyAlignment="1" applyProtection="1">
      <alignment horizontal="left" vertical="center"/>
      <protection locked="0" hidden="1"/>
    </xf>
    <xf numFmtId="0" fontId="12" fillId="0" borderId="15" xfId="0" applyFont="1" applyBorder="1" applyAlignment="1" applyProtection="1">
      <alignment horizontal="left" vertical="center"/>
      <protection locked="0" hidden="1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23" xfId="0" applyNumberFormat="1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40" fillId="19" borderId="0" xfId="0" applyFont="1" applyFill="1" applyAlignment="1">
      <alignment horizontal="center" vertical="center" wrapText="1"/>
    </xf>
    <xf numFmtId="0" fontId="40" fillId="19" borderId="0" xfId="0" applyFont="1" applyFill="1" applyAlignment="1">
      <alignment horizontal="center" vertical="center"/>
    </xf>
    <xf numFmtId="0" fontId="39" fillId="17" borderId="0" xfId="0" applyFont="1" applyFill="1" applyAlignment="1" applyProtection="1">
      <alignment horizontal="center" vertical="center"/>
      <protection locked="0"/>
    </xf>
    <xf numFmtId="164" fontId="13" fillId="18" borderId="0" xfId="34" applyNumberFormat="1" applyFill="1" applyAlignment="1" applyProtection="1">
      <alignment horizontal="center" vertical="center"/>
      <protection locked="0"/>
    </xf>
    <xf numFmtId="0" fontId="17" fillId="16" borderId="0" xfId="0" applyFont="1" applyFill="1" applyAlignment="1">
      <alignment horizontal="center"/>
    </xf>
    <xf numFmtId="0" fontId="12" fillId="16" borderId="18" xfId="0" applyFont="1" applyFill="1" applyBorder="1" applyAlignment="1" applyProtection="1">
      <alignment horizontal="left" vertical="center"/>
      <protection locked="0" hidden="1"/>
    </xf>
    <xf numFmtId="0" fontId="12" fillId="16" borderId="19" xfId="0" applyFont="1" applyFill="1" applyBorder="1" applyAlignment="1" applyProtection="1">
      <alignment horizontal="left" vertical="center"/>
      <protection locked="0" hidden="1"/>
    </xf>
    <xf numFmtId="0" fontId="12" fillId="16" borderId="20" xfId="0" applyFont="1" applyFill="1" applyBorder="1" applyAlignment="1" applyProtection="1">
      <alignment horizontal="left" vertical="center"/>
      <protection locked="0" hidden="1"/>
    </xf>
    <xf numFmtId="0" fontId="16" fillId="16" borderId="0" xfId="0" applyFont="1" applyFill="1" applyAlignment="1">
      <alignment horizontal="center"/>
    </xf>
    <xf numFmtId="0" fontId="0" fillId="0" borderId="0" xfId="0" applyAlignment="1" applyProtection="1">
      <alignment horizontal="right" vertical="center"/>
      <protection locked="0" hidden="1"/>
    </xf>
    <xf numFmtId="0" fontId="0" fillId="0" borderId="25" xfId="0" applyBorder="1" applyAlignment="1" applyProtection="1">
      <alignment horizontal="left" vertical="top" wrapText="1"/>
      <protection locked="0" hidden="1"/>
    </xf>
    <xf numFmtId="0" fontId="0" fillId="0" borderId="26" xfId="0" applyBorder="1" applyAlignment="1" applyProtection="1">
      <alignment horizontal="left" vertical="top" wrapText="1"/>
      <protection locked="0" hidden="1"/>
    </xf>
    <xf numFmtId="0" fontId="0" fillId="0" borderId="27" xfId="0" applyBorder="1" applyAlignment="1" applyProtection="1">
      <alignment horizontal="left" vertical="top" wrapText="1"/>
      <protection locked="0" hidden="1"/>
    </xf>
    <xf numFmtId="0" fontId="0" fillId="0" borderId="28" xfId="0" applyBorder="1" applyAlignment="1" applyProtection="1">
      <alignment horizontal="left" vertical="top" wrapText="1"/>
      <protection locked="0" hidden="1"/>
    </xf>
    <xf numFmtId="0" fontId="0" fillId="0" borderId="0" xfId="0" applyAlignment="1" applyProtection="1">
      <alignment horizontal="left" vertical="top" wrapText="1"/>
      <protection locked="0" hidden="1"/>
    </xf>
    <xf numFmtId="0" fontId="0" fillId="0" borderId="29" xfId="0" applyBorder="1" applyAlignment="1" applyProtection="1">
      <alignment horizontal="left" vertical="top" wrapText="1"/>
      <protection locked="0" hidden="1"/>
    </xf>
    <xf numFmtId="0" fontId="0" fillId="0" borderId="30" xfId="0" applyBorder="1" applyAlignment="1" applyProtection="1">
      <alignment horizontal="left" vertical="top" wrapText="1"/>
      <protection locked="0" hidden="1"/>
    </xf>
    <xf numFmtId="0" fontId="0" fillId="0" borderId="31" xfId="0" applyBorder="1" applyAlignment="1" applyProtection="1">
      <alignment horizontal="left" vertical="top" wrapText="1"/>
      <protection locked="0" hidden="1"/>
    </xf>
    <xf numFmtId="0" fontId="0" fillId="0" borderId="32" xfId="0" applyBorder="1" applyAlignment="1" applyProtection="1">
      <alignment horizontal="left" vertical="top" wrapText="1"/>
      <protection locked="0" hidden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E0E78C9C-C556-4268-A1ED-F9E79FCBB7E1}"/>
    <cellStyle name="Normal 8" xfId="50" xr:uid="{E7410B7D-985A-4D18-AACC-FBACC674DA5E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ackord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ackord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6</xdr:row>
      <xdr:rowOff>9525</xdr:rowOff>
    </xdr:from>
    <xdr:to>
      <xdr:col>14</xdr:col>
      <xdr:colOff>904875</xdr:colOff>
      <xdr:row>6</xdr:row>
      <xdr:rowOff>19050</xdr:rowOff>
    </xdr:to>
    <xdr:sp macro="" textlink="">
      <xdr:nvSpPr>
        <xdr:cNvPr id="1162" name="oknWidget_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ShapeType="1"/>
        </xdr:cNvSpPr>
      </xdr:nvSpPr>
      <xdr:spPr bwMode="auto">
        <a:xfrm>
          <a:off x="1266825" y="2066925"/>
          <a:ext cx="6372225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19</xdr:row>
          <xdr:rowOff>180975</xdr:rowOff>
        </xdr:from>
        <xdr:to>
          <xdr:col>1</xdr:col>
          <xdr:colOff>476250</xdr:colOff>
          <xdr:row>31</xdr:row>
          <xdr:rowOff>180975</xdr:rowOff>
        </xdr:to>
        <xdr:grpSp>
          <xdr:nvGrpSpPr>
            <xdr:cNvPr id="1125" name="oknWidget_taxable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914400" y="5067300"/>
              <a:ext cx="180975" cy="2914650"/>
              <a:chOff x="914400" y="4772025"/>
              <a:chExt cx="180975" cy="2914650"/>
            </a:xfrm>
          </xdr:grpSpPr>
          <xdr:sp macro="" textlink="">
            <xdr:nvSpPr>
              <xdr:cNvPr id="1145" name="oknWidget_taxable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914400" y="47720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6" name="oknWidget_taxable2" hidden="1">
                <a:extLst>
                  <a:ext uri="{63B3BB69-23CF-44E3-9099-C40C66FF867C}">
                    <a14:compatExt spid="_x0000_s1146"/>
                  </a:ext>
                  <a:ext uri="{FF2B5EF4-FFF2-40B4-BE49-F238E27FC236}">
                    <a16:creationId xmlns:a16="http://schemas.microsoft.com/office/drawing/2014/main" id="{00000000-0008-0000-0000-00007A040000}"/>
                  </a:ext>
                </a:extLst>
              </xdr:cNvPr>
              <xdr:cNvSpPr/>
            </xdr:nvSpPr>
            <xdr:spPr bwMode="auto">
              <a:xfrm>
                <a:off x="914400" y="50196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3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914400" y="52673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4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914400" y="55149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5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914400" y="57626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6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914400" y="60102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7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914400" y="62579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8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914400" y="65055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9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914400" y="67532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10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914400" y="70008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11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914400" y="72485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12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914400" y="74961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24</xdr:col>
      <xdr:colOff>542925</xdr:colOff>
      <xdr:row>11</xdr:row>
      <xdr:rowOff>171450</xdr:rowOff>
    </xdr:to>
    <xdr:pic>
      <xdr:nvPicPr>
        <xdr:cNvPr id="7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866900" y="24574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19050</xdr:colOff>
      <xdr:row>9</xdr:row>
      <xdr:rowOff>19050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304925" y="2619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19050</xdr:colOff>
      <xdr:row>10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04925" y="27813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19050</xdr:colOff>
      <xdr:row>11</xdr:row>
      <xdr:rowOff>9525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304925" y="2952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19050</xdr:colOff>
      <xdr:row>12</xdr:row>
      <xdr:rowOff>9525</xdr:rowOff>
    </xdr:from>
    <xdr:ext cx="6762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304925" y="3124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19050</xdr:colOff>
      <xdr:row>13</xdr:row>
      <xdr:rowOff>9525</xdr:rowOff>
    </xdr:from>
    <xdr:ext cx="676275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304925" y="3295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495300</xdr:colOff>
      <xdr:row>9</xdr:row>
      <xdr:rowOff>9525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886325" y="2609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466725</xdr:colOff>
      <xdr:row>10</xdr:row>
      <xdr:rowOff>19050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857750" y="27908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476250</xdr:colOff>
      <xdr:row>11</xdr:row>
      <xdr:rowOff>19050</xdr:rowOff>
    </xdr:from>
    <xdr:ext cx="685800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4867275" y="2962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438150</xdr:colOff>
      <xdr:row>12</xdr:row>
      <xdr:rowOff>9525</xdr:rowOff>
    </xdr:from>
    <xdr:ext cx="685800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4829175" y="31242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476250</xdr:colOff>
      <xdr:row>13</xdr:row>
      <xdr:rowOff>19050</xdr:rowOff>
    </xdr:from>
    <xdr:ext cx="685800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4867275" y="33051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16</xdr:col>
      <xdr:colOff>69850</xdr:colOff>
      <xdr:row>2</xdr:row>
      <xdr:rowOff>127000</xdr:rowOff>
    </xdr:from>
    <xdr:to>
      <xdr:col>22</xdr:col>
      <xdr:colOff>565150</xdr:colOff>
      <xdr:row>10</xdr:row>
      <xdr:rowOff>44450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8708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60325</xdr:colOff>
      <xdr:row>2</xdr:row>
      <xdr:rowOff>320675</xdr:rowOff>
    </xdr:from>
    <xdr:to>
      <xdr:col>6</xdr:col>
      <xdr:colOff>146050</xdr:colOff>
      <xdr:row>4</xdr:row>
      <xdr:rowOff>165100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092200"/>
          <a:ext cx="6477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ckorder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backorder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backorder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backorder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ackorder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backorder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backorder.html" TargetMode="External"/><Relationship Id="rId9" Type="http://schemas.openxmlformats.org/officeDocument/2006/relationships/hyperlink" Target="http://www.invoicingtemplate.com/backorder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G98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28515625" style="80" customWidth="1"/>
    <col min="2" max="2" width="9.42578125" style="80" customWidth="1"/>
    <col min="3" max="3" width="10.28515625" style="15" hidden="1" customWidth="1"/>
    <col min="4" max="4" width="16" style="15" hidden="1" customWidth="1"/>
    <col min="5" max="5" width="0.5703125" customWidth="1"/>
    <col min="6" max="6" width="8.42578125" customWidth="1"/>
    <col min="7" max="7" width="2.5703125" customWidth="1"/>
    <col min="8" max="8" width="11.28515625" customWidth="1"/>
    <col min="9" max="9" width="10.42578125" customWidth="1"/>
    <col min="10" max="10" width="13.85546875" customWidth="1"/>
    <col min="12" max="12" width="9.85546875" customWidth="1"/>
    <col min="13" max="13" width="5.7109375" customWidth="1"/>
    <col min="14" max="14" width="10.42578125" customWidth="1"/>
    <col min="15" max="15" width="15.140625" customWidth="1"/>
    <col min="16" max="16" width="0.85546875" customWidth="1"/>
    <col min="17" max="17" width="5" customWidth="1"/>
    <col min="18" max="18" width="10" customWidth="1"/>
    <col min="19" max="19" width="7.28515625" customWidth="1"/>
  </cols>
  <sheetData>
    <row r="1" spans="1:969" s="88" customFormat="1" ht="57" customHeight="1" x14ac:dyDescent="0.2">
      <c r="A1" s="86"/>
      <c r="B1" s="86"/>
      <c r="C1" s="87"/>
      <c r="D1" s="87"/>
      <c r="AHX1" s="89" t="s">
        <v>46</v>
      </c>
      <c r="AJX1" s="89" t="s">
        <v>46</v>
      </c>
      <c r="AKC1" s="89" t="s">
        <v>48</v>
      </c>
      <c r="AKG1" s="89" t="s">
        <v>46</v>
      </c>
    </row>
    <row r="2" spans="1:969" ht="3.75" customHeight="1" x14ac:dyDescent="0.2"/>
    <row r="3" spans="1:969" ht="42.75" x14ac:dyDescent="0.8">
      <c r="A3" s="126" t="s">
        <v>4</v>
      </c>
      <c r="B3" s="126"/>
      <c r="H3" s="72" t="s">
        <v>43</v>
      </c>
      <c r="I3" s="73"/>
      <c r="J3" s="3"/>
      <c r="K3" s="74"/>
      <c r="L3" s="112" t="s">
        <v>14</v>
      </c>
      <c r="M3" s="112"/>
      <c r="N3" s="112"/>
      <c r="O3" s="112"/>
      <c r="P3" s="6"/>
    </row>
    <row r="4" spans="1:969" ht="20.100000000000001" customHeight="1" x14ac:dyDescent="0.2">
      <c r="A4" s="127" t="s">
        <v>44</v>
      </c>
      <c r="B4" s="127"/>
      <c r="H4" s="75" t="s">
        <v>16</v>
      </c>
      <c r="I4" s="3"/>
      <c r="J4" s="3"/>
      <c r="K4" s="3"/>
      <c r="L4" s="3"/>
      <c r="M4" s="3"/>
      <c r="N4" s="3"/>
      <c r="O4" s="3"/>
    </row>
    <row r="5" spans="1:969" ht="20.100000000000001" customHeight="1" x14ac:dyDescent="0.2">
      <c r="A5" s="126" t="s">
        <v>5</v>
      </c>
      <c r="B5" s="126"/>
      <c r="H5" s="75" t="s">
        <v>17</v>
      </c>
      <c r="I5" s="3"/>
      <c r="J5" s="3"/>
      <c r="K5" s="3"/>
      <c r="L5" s="3"/>
      <c r="M5" s="3"/>
      <c r="N5" s="19" t="s">
        <v>0</v>
      </c>
      <c r="O5" s="76"/>
      <c r="P5" s="7"/>
    </row>
    <row r="6" spans="1:969" ht="20.100000000000001" customHeight="1" x14ac:dyDescent="0.2">
      <c r="A6" s="127" t="s">
        <v>40</v>
      </c>
      <c r="B6" s="127"/>
      <c r="H6" s="75" t="s">
        <v>18</v>
      </c>
      <c r="I6" s="3"/>
      <c r="J6" s="3"/>
      <c r="K6" s="3"/>
      <c r="L6" s="3"/>
      <c r="M6" s="3"/>
      <c r="N6" s="19" t="s">
        <v>38</v>
      </c>
      <c r="O6" s="77" t="s">
        <v>9</v>
      </c>
      <c r="P6" s="1"/>
    </row>
    <row r="7" spans="1:969" ht="4.5" customHeight="1" x14ac:dyDescent="0.2">
      <c r="N7" s="5"/>
      <c r="O7" s="1"/>
      <c r="P7" s="1"/>
    </row>
    <row r="8" spans="1:969" ht="21.75" customHeight="1" x14ac:dyDescent="0.2">
      <c r="A8" s="125"/>
      <c r="B8" s="125"/>
      <c r="C8" s="15" t="s">
        <v>3</v>
      </c>
    </row>
    <row r="9" spans="1:969" ht="20.100000000000001" customHeight="1" x14ac:dyDescent="0.2">
      <c r="A9" s="125"/>
      <c r="B9" s="125"/>
      <c r="C9" s="15">
        <v>1</v>
      </c>
      <c r="D9" s="16"/>
      <c r="F9" s="18" t="s">
        <v>31</v>
      </c>
      <c r="H9" s="20" t="s">
        <v>9</v>
      </c>
      <c r="K9" s="114" t="s">
        <v>39</v>
      </c>
      <c r="L9" s="114"/>
      <c r="N9" s="2" t="s">
        <v>10</v>
      </c>
    </row>
    <row r="10" spans="1:969" ht="20.100000000000001" customHeight="1" x14ac:dyDescent="0.2">
      <c r="A10" s="125"/>
      <c r="B10" s="125"/>
      <c r="C10" s="15">
        <v>0</v>
      </c>
      <c r="D10" s="16"/>
      <c r="G10" s="2"/>
      <c r="H10" s="111"/>
      <c r="I10" s="111"/>
      <c r="J10" s="111"/>
      <c r="M10" s="113"/>
      <c r="N10" s="113"/>
      <c r="O10" s="113"/>
    </row>
    <row r="11" spans="1:969" ht="20.100000000000001" customHeight="1" x14ac:dyDescent="0.2">
      <c r="A11" s="125"/>
      <c r="B11" s="125"/>
      <c r="C11" s="15">
        <v>0</v>
      </c>
      <c r="D11" s="16"/>
      <c r="H11" s="111"/>
      <c r="I11" s="111"/>
      <c r="J11" s="111"/>
      <c r="M11" s="110"/>
      <c r="N11" s="110"/>
      <c r="O11" s="110"/>
    </row>
    <row r="12" spans="1:969" ht="20.100000000000001" customHeight="1" x14ac:dyDescent="0.2">
      <c r="A12" s="125"/>
      <c r="B12" s="125"/>
      <c r="C12" s="15">
        <v>0.05</v>
      </c>
      <c r="D12" s="16"/>
      <c r="H12" s="111"/>
      <c r="I12" s="111"/>
      <c r="J12" s="111"/>
      <c r="M12" s="110"/>
      <c r="N12" s="110"/>
      <c r="O12" s="110"/>
    </row>
    <row r="13" spans="1:969" ht="20.100000000000001" customHeight="1" x14ac:dyDescent="0.2">
      <c r="A13" s="96"/>
      <c r="B13" s="97"/>
      <c r="C13" s="15">
        <v>0.06</v>
      </c>
      <c r="D13" s="16"/>
      <c r="H13" s="111"/>
      <c r="I13" s="111"/>
      <c r="J13" s="111"/>
      <c r="M13" s="110"/>
      <c r="N13" s="110"/>
      <c r="O13" s="110"/>
    </row>
    <row r="14" spans="1:969" ht="20.100000000000001" customHeight="1" x14ac:dyDescent="0.2">
      <c r="A14" s="96"/>
      <c r="B14" s="97"/>
      <c r="H14" s="111"/>
      <c r="I14" s="111"/>
      <c r="J14" s="111"/>
      <c r="M14" s="110"/>
      <c r="N14" s="110"/>
      <c r="O14" s="110"/>
    </row>
    <row r="15" spans="1:969" ht="21.75" customHeight="1" x14ac:dyDescent="0.2">
      <c r="A15" s="96"/>
      <c r="B15" s="98"/>
    </row>
    <row r="16" spans="1:969" s="3" customFormat="1" ht="20.100000000000001" customHeight="1" x14ac:dyDescent="0.2">
      <c r="A16" s="81"/>
      <c r="B16" s="81"/>
      <c r="C16" s="14"/>
      <c r="D16" s="14"/>
      <c r="F16" s="102" t="s">
        <v>32</v>
      </c>
      <c r="G16" s="104"/>
      <c r="H16" s="102" t="s">
        <v>33</v>
      </c>
      <c r="I16" s="104"/>
      <c r="J16" s="90" t="s">
        <v>34</v>
      </c>
      <c r="K16" s="102" t="s">
        <v>35</v>
      </c>
      <c r="L16" s="103"/>
      <c r="M16" s="103"/>
      <c r="N16" s="91" t="s">
        <v>36</v>
      </c>
      <c r="O16" s="91" t="s">
        <v>37</v>
      </c>
      <c r="P16" s="8"/>
      <c r="Q16"/>
      <c r="R16"/>
      <c r="S16"/>
      <c r="T16"/>
      <c r="U16"/>
      <c r="W16"/>
      <c r="X16"/>
    </row>
    <row r="17" spans="1:21" s="3" customFormat="1" ht="20.100000000000001" customHeight="1" x14ac:dyDescent="0.2">
      <c r="A17" s="80"/>
      <c r="B17" s="80"/>
      <c r="C17" s="14"/>
      <c r="D17" s="14"/>
      <c r="F17" s="121" t="s">
        <v>9</v>
      </c>
      <c r="G17" s="122"/>
      <c r="H17" s="123"/>
      <c r="I17" s="124"/>
      <c r="J17" s="69"/>
      <c r="K17" s="108"/>
      <c r="L17" s="109"/>
      <c r="M17" s="109"/>
      <c r="N17" s="70"/>
      <c r="O17" s="71"/>
      <c r="P17" s="9"/>
      <c r="Q17"/>
      <c r="R17"/>
      <c r="S17"/>
      <c r="T17"/>
      <c r="U17"/>
    </row>
    <row r="18" spans="1:21" ht="3.75" customHeight="1" x14ac:dyDescent="0.2"/>
    <row r="19" spans="1:21" s="13" customFormat="1" ht="15" customHeight="1" x14ac:dyDescent="0.2">
      <c r="A19" s="82"/>
      <c r="B19" s="82"/>
      <c r="C19" s="62"/>
      <c r="D19" s="62"/>
      <c r="F19" s="100" t="s">
        <v>19</v>
      </c>
      <c r="G19" s="100"/>
      <c r="H19" s="100" t="s">
        <v>20</v>
      </c>
      <c r="I19" s="100"/>
      <c r="J19" s="100"/>
      <c r="K19" s="102" t="s">
        <v>22</v>
      </c>
      <c r="L19" s="103"/>
      <c r="M19" s="104"/>
      <c r="N19" s="100" t="s">
        <v>21</v>
      </c>
      <c r="O19" s="100" t="s">
        <v>23</v>
      </c>
      <c r="Q19"/>
      <c r="R19"/>
      <c r="S19"/>
      <c r="T19"/>
      <c r="U19"/>
    </row>
    <row r="20" spans="1:21" s="64" customFormat="1" ht="15" customHeight="1" x14ac:dyDescent="0.2">
      <c r="A20" s="83" t="s">
        <v>24</v>
      </c>
      <c r="B20" s="84" t="s">
        <v>6</v>
      </c>
      <c r="C20" s="63" t="s">
        <v>25</v>
      </c>
      <c r="D20" s="63" t="s">
        <v>7</v>
      </c>
      <c r="F20" s="101"/>
      <c r="G20" s="101"/>
      <c r="H20" s="101"/>
      <c r="I20" s="101"/>
      <c r="J20" s="101"/>
      <c r="K20" s="92" t="s">
        <v>26</v>
      </c>
      <c r="L20" s="93" t="s">
        <v>27</v>
      </c>
      <c r="M20" s="94" t="s">
        <v>28</v>
      </c>
      <c r="N20" s="101"/>
      <c r="O20" s="101"/>
      <c r="P20" s="65"/>
      <c r="Q20"/>
      <c r="R20"/>
      <c r="S20"/>
      <c r="T20"/>
      <c r="U20"/>
    </row>
    <row r="21" spans="1:21" s="64" customFormat="1" ht="20.100000000000001" customHeight="1" x14ac:dyDescent="0.2">
      <c r="A21" s="83">
        <v>1</v>
      </c>
      <c r="B21" s="82"/>
      <c r="C21" s="66">
        <v>0</v>
      </c>
      <c r="D21" s="66">
        <v>0</v>
      </c>
      <c r="F21" s="33" t="s">
        <v>9</v>
      </c>
      <c r="G21" s="34"/>
      <c r="H21" s="118"/>
      <c r="I21" s="119"/>
      <c r="J21" s="120"/>
      <c r="K21" s="50">
        <v>0</v>
      </c>
      <c r="L21" s="51"/>
      <c r="M21" s="52">
        <f>oknQtyOrdered_1 - oknQuantity_1</f>
        <v>0</v>
      </c>
      <c r="N21" s="35">
        <v>0</v>
      </c>
      <c r="O21" s="36">
        <f>ROUND(oknQuantity_1*oknPrice_1,2)</f>
        <v>0</v>
      </c>
      <c r="P21" s="67"/>
      <c r="Q21"/>
      <c r="R21"/>
      <c r="S21"/>
      <c r="T21"/>
      <c r="U21"/>
    </row>
    <row r="22" spans="1:21" s="64" customFormat="1" ht="20.100000000000001" customHeight="1" x14ac:dyDescent="0.2">
      <c r="A22" s="83">
        <v>2</v>
      </c>
      <c r="B22" s="82"/>
      <c r="C22" s="66">
        <v>0</v>
      </c>
      <c r="D22" s="66">
        <v>0</v>
      </c>
      <c r="F22" s="37" t="s">
        <v>9</v>
      </c>
      <c r="G22" s="38"/>
      <c r="H22" s="115"/>
      <c r="I22" s="116"/>
      <c r="J22" s="117"/>
      <c r="K22" s="56">
        <v>0</v>
      </c>
      <c r="L22" s="57">
        <v>0</v>
      </c>
      <c r="M22" s="58">
        <f>oknQtyOrdered_2 - oknQuantity_2</f>
        <v>0</v>
      </c>
      <c r="N22" s="39">
        <v>0</v>
      </c>
      <c r="O22" s="40">
        <f>ROUND(oknQuantity_2*oknPrice_2,2)</f>
        <v>0</v>
      </c>
      <c r="P22" s="68"/>
      <c r="Q22"/>
      <c r="R22"/>
      <c r="S22"/>
      <c r="T22"/>
      <c r="U22"/>
    </row>
    <row r="23" spans="1:21" s="64" customFormat="1" ht="20.100000000000001" customHeight="1" x14ac:dyDescent="0.2">
      <c r="A23" s="83">
        <v>3</v>
      </c>
      <c r="B23" s="82"/>
      <c r="C23" s="66">
        <v>0</v>
      </c>
      <c r="D23" s="66">
        <v>0</v>
      </c>
      <c r="F23" s="41" t="s">
        <v>9</v>
      </c>
      <c r="G23" s="42"/>
      <c r="H23" s="105"/>
      <c r="I23" s="106"/>
      <c r="J23" s="107"/>
      <c r="K23" s="59">
        <v>0</v>
      </c>
      <c r="L23" s="60">
        <v>0</v>
      </c>
      <c r="M23" s="61">
        <f>oknQtyOrdered_3 - oknQuantity_3</f>
        <v>0</v>
      </c>
      <c r="N23" s="43">
        <v>0</v>
      </c>
      <c r="O23" s="36">
        <f>ROUND(oknQuantity_3*oknPrice_3,2)</f>
        <v>0</v>
      </c>
      <c r="P23" s="68"/>
      <c r="Q23"/>
      <c r="R23"/>
      <c r="S23"/>
      <c r="T23"/>
      <c r="U23"/>
    </row>
    <row r="24" spans="1:21" s="64" customFormat="1" ht="20.100000000000001" customHeight="1" x14ac:dyDescent="0.2">
      <c r="A24" s="83">
        <v>4</v>
      </c>
      <c r="B24" s="82"/>
      <c r="C24" s="66">
        <v>0</v>
      </c>
      <c r="D24" s="66">
        <v>0</v>
      </c>
      <c r="F24" s="37" t="s">
        <v>9</v>
      </c>
      <c r="G24" s="38"/>
      <c r="H24" s="115"/>
      <c r="I24" s="116"/>
      <c r="J24" s="117"/>
      <c r="K24" s="56">
        <v>0</v>
      </c>
      <c r="L24" s="57">
        <v>0</v>
      </c>
      <c r="M24" s="58">
        <f>oknQtyOrdered_4 - oknQuantity_4</f>
        <v>0</v>
      </c>
      <c r="N24" s="39">
        <v>0</v>
      </c>
      <c r="O24" s="40">
        <f>ROUND(oknQuantity_4*oknPrice_4,2)</f>
        <v>0</v>
      </c>
      <c r="P24" s="68"/>
      <c r="Q24"/>
      <c r="R24"/>
      <c r="S24"/>
      <c r="T24"/>
      <c r="U24"/>
    </row>
    <row r="25" spans="1:21" s="64" customFormat="1" ht="20.100000000000001" customHeight="1" x14ac:dyDescent="0.2">
      <c r="A25" s="83">
        <v>5</v>
      </c>
      <c r="B25" s="82"/>
      <c r="C25" s="66">
        <v>0</v>
      </c>
      <c r="D25" s="66">
        <v>0</v>
      </c>
      <c r="F25" s="41" t="s">
        <v>9</v>
      </c>
      <c r="G25" s="42"/>
      <c r="H25" s="105"/>
      <c r="I25" s="106"/>
      <c r="J25" s="107"/>
      <c r="K25" s="59">
        <v>0</v>
      </c>
      <c r="L25" s="60">
        <v>0</v>
      </c>
      <c r="M25" s="61">
        <f>oknQtyOrdered_5 - oknQuantity_5</f>
        <v>0</v>
      </c>
      <c r="N25" s="43">
        <v>0</v>
      </c>
      <c r="O25" s="36">
        <f>ROUND(oknQuantity_5*oknPrice_5,2)</f>
        <v>0</v>
      </c>
      <c r="P25" s="68"/>
      <c r="Q25"/>
      <c r="R25"/>
      <c r="S25"/>
      <c r="T25"/>
      <c r="U25"/>
    </row>
    <row r="26" spans="1:21" s="64" customFormat="1" ht="20.100000000000001" customHeight="1" x14ac:dyDescent="0.2">
      <c r="A26" s="83">
        <v>6</v>
      </c>
      <c r="B26" s="82"/>
      <c r="C26" s="66">
        <v>0</v>
      </c>
      <c r="D26" s="66">
        <v>0</v>
      </c>
      <c r="F26" s="37" t="s">
        <v>9</v>
      </c>
      <c r="G26" s="38"/>
      <c r="H26" s="115"/>
      <c r="I26" s="116"/>
      <c r="J26" s="117"/>
      <c r="K26" s="56">
        <v>0</v>
      </c>
      <c r="L26" s="57">
        <v>0</v>
      </c>
      <c r="M26" s="58">
        <f>oknQtyOrdered_6 - oknQuantity_6</f>
        <v>0</v>
      </c>
      <c r="N26" s="39">
        <v>0</v>
      </c>
      <c r="O26" s="40">
        <f>ROUND(oknQuantity_6*oknPrice_6,2)</f>
        <v>0</v>
      </c>
      <c r="P26" s="68"/>
      <c r="Q26" s="99" t="s">
        <v>41</v>
      </c>
      <c r="R26" s="99"/>
      <c r="S26" s="99"/>
    </row>
    <row r="27" spans="1:21" s="64" customFormat="1" ht="20.100000000000001" customHeight="1" x14ac:dyDescent="0.2">
      <c r="A27" s="83">
        <v>7</v>
      </c>
      <c r="B27" s="82"/>
      <c r="C27" s="66">
        <v>0</v>
      </c>
      <c r="D27" s="66">
        <v>0</v>
      </c>
      <c r="F27" s="41" t="s">
        <v>9</v>
      </c>
      <c r="G27" s="42"/>
      <c r="H27" s="105"/>
      <c r="I27" s="106"/>
      <c r="J27" s="107"/>
      <c r="K27" s="59">
        <v>0</v>
      </c>
      <c r="L27" s="60">
        <v>0</v>
      </c>
      <c r="M27" s="61">
        <f>oknQtyOrdered_7 - oknQuantity_7</f>
        <v>0</v>
      </c>
      <c r="N27" s="43">
        <v>0</v>
      </c>
      <c r="O27" s="36">
        <f>ROUND(oknQuantity_7*oknPrice_7,2)</f>
        <v>0</v>
      </c>
      <c r="P27" s="68"/>
      <c r="Q27" s="99"/>
      <c r="R27" s="99"/>
      <c r="S27" s="99"/>
    </row>
    <row r="28" spans="1:21" s="64" customFormat="1" ht="20.100000000000001" customHeight="1" x14ac:dyDescent="0.2">
      <c r="A28" s="83">
        <v>8</v>
      </c>
      <c r="B28" s="82"/>
      <c r="C28" s="66">
        <v>0</v>
      </c>
      <c r="D28" s="66">
        <v>0</v>
      </c>
      <c r="F28" s="37" t="s">
        <v>9</v>
      </c>
      <c r="G28" s="38"/>
      <c r="H28" s="115"/>
      <c r="I28" s="116"/>
      <c r="J28" s="117"/>
      <c r="K28" s="56">
        <v>0</v>
      </c>
      <c r="L28" s="57">
        <v>0</v>
      </c>
      <c r="M28" s="58">
        <f>oknQtyOrdered_8 - oknQuantity_8</f>
        <v>0</v>
      </c>
      <c r="N28" s="39">
        <v>0</v>
      </c>
      <c r="O28" s="40">
        <f>ROUND(oknQuantity_8*oknPrice_8,2)</f>
        <v>0</v>
      </c>
      <c r="P28" s="68"/>
      <c r="Q28" s="99"/>
      <c r="R28" s="99"/>
      <c r="S28" s="99"/>
    </row>
    <row r="29" spans="1:21" s="64" customFormat="1" ht="20.100000000000001" customHeight="1" x14ac:dyDescent="0.2">
      <c r="A29" s="83">
        <v>9</v>
      </c>
      <c r="B29" s="82"/>
      <c r="C29" s="66">
        <v>0</v>
      </c>
      <c r="D29" s="66">
        <v>0</v>
      </c>
      <c r="F29" s="41" t="s">
        <v>9</v>
      </c>
      <c r="G29" s="44"/>
      <c r="H29" s="105"/>
      <c r="I29" s="106"/>
      <c r="J29" s="107"/>
      <c r="K29" s="59">
        <v>0</v>
      </c>
      <c r="L29" s="60">
        <v>0</v>
      </c>
      <c r="M29" s="61">
        <f>oknQtyOrdered_9 - oknQuantity_9</f>
        <v>0</v>
      </c>
      <c r="N29" s="43">
        <v>0</v>
      </c>
      <c r="O29" s="36">
        <f>ROUND(oknQuantity_9*oknPrice_9,2)</f>
        <v>0</v>
      </c>
      <c r="P29" s="68"/>
      <c r="Q29" s="99"/>
      <c r="R29" s="99"/>
      <c r="S29" s="99"/>
    </row>
    <row r="30" spans="1:21" s="64" customFormat="1" ht="20.100000000000001" customHeight="1" x14ac:dyDescent="0.2">
      <c r="A30" s="83">
        <v>10</v>
      </c>
      <c r="B30" s="82"/>
      <c r="C30" s="66">
        <v>0</v>
      </c>
      <c r="D30" s="66">
        <v>0</v>
      </c>
      <c r="F30" s="37" t="s">
        <v>9</v>
      </c>
      <c r="G30" s="45"/>
      <c r="H30" s="115"/>
      <c r="I30" s="116"/>
      <c r="J30" s="117"/>
      <c r="K30" s="56">
        <v>0</v>
      </c>
      <c r="L30" s="57">
        <v>0</v>
      </c>
      <c r="M30" s="58">
        <f>oknQtyOrdered_10 - oknQuantity_10</f>
        <v>0</v>
      </c>
      <c r="N30" s="39">
        <v>0</v>
      </c>
      <c r="O30" s="40">
        <f>ROUND(oknQuantity_10*oknPrice_10,2)</f>
        <v>0</v>
      </c>
      <c r="P30" s="68"/>
      <c r="Q30" s="99"/>
      <c r="R30" s="99"/>
      <c r="S30" s="99"/>
    </row>
    <row r="31" spans="1:21" s="64" customFormat="1" ht="20.100000000000001" customHeight="1" x14ac:dyDescent="0.2">
      <c r="A31" s="83">
        <v>11</v>
      </c>
      <c r="B31" s="82"/>
      <c r="C31" s="66">
        <v>0</v>
      </c>
      <c r="D31" s="66">
        <v>0</v>
      </c>
      <c r="F31" s="41" t="s">
        <v>9</v>
      </c>
      <c r="G31" s="44"/>
      <c r="H31" s="105"/>
      <c r="I31" s="106"/>
      <c r="J31" s="107"/>
      <c r="K31" s="59">
        <v>0</v>
      </c>
      <c r="L31" s="60">
        <v>0</v>
      </c>
      <c r="M31" s="61">
        <f>oknQtyOrdered_11 - oknQuantity_11</f>
        <v>0</v>
      </c>
      <c r="N31" s="43">
        <v>0</v>
      </c>
      <c r="O31" s="36">
        <f>ROUND(oknQuantity_11*oknPrice_11,2)</f>
        <v>0</v>
      </c>
      <c r="P31" s="68"/>
      <c r="Q31" s="128" t="s">
        <v>42</v>
      </c>
      <c r="R31" s="128"/>
      <c r="S31" s="128"/>
    </row>
    <row r="32" spans="1:21" s="64" customFormat="1" ht="20.100000000000001" customHeight="1" x14ac:dyDescent="0.2">
      <c r="A32" s="83">
        <v>12</v>
      </c>
      <c r="B32" s="82"/>
      <c r="C32" s="66">
        <v>0</v>
      </c>
      <c r="D32" s="66">
        <v>0</v>
      </c>
      <c r="F32" s="46" t="s">
        <v>9</v>
      </c>
      <c r="G32" s="47"/>
      <c r="H32" s="130"/>
      <c r="I32" s="131"/>
      <c r="J32" s="132"/>
      <c r="K32" s="53">
        <v>0</v>
      </c>
      <c r="L32" s="54">
        <v>0</v>
      </c>
      <c r="M32" s="55">
        <f>oknQtyOrdered_12 - oknQuantity_12</f>
        <v>0</v>
      </c>
      <c r="N32" s="48">
        <v>0</v>
      </c>
      <c r="O32" s="49">
        <f>ROUND(oknQuantity_12*oknPrice_12,2)</f>
        <v>0</v>
      </c>
      <c r="P32" s="68"/>
      <c r="Q32" s="128"/>
      <c r="R32" s="128"/>
      <c r="S32" s="128"/>
    </row>
    <row r="33" spans="1:19" s="3" customFormat="1" ht="20.100000000000001" customHeight="1" x14ac:dyDescent="0.2">
      <c r="A33" s="80"/>
      <c r="B33" s="80"/>
      <c r="C33" s="14"/>
      <c r="D33" s="17">
        <f t="array" ref="D33">SUM(oknTaxable_1:oknTaxable_12*oknLineTotal_1:oknLineTotal_12)</f>
        <v>0</v>
      </c>
      <c r="F33" s="21"/>
      <c r="G33" s="21"/>
      <c r="H33" s="21"/>
      <c r="I33" s="21"/>
      <c r="J33" s="21"/>
      <c r="K33" s="21"/>
      <c r="L33" s="21"/>
      <c r="M33" s="21"/>
      <c r="N33" s="22" t="s">
        <v>1</v>
      </c>
      <c r="O33" s="32">
        <f>SUM(oknLineTotal_1:oknLineTotal_12)</f>
        <v>0</v>
      </c>
      <c r="P33" s="10"/>
      <c r="Q33" s="128"/>
      <c r="R33" s="128"/>
      <c r="S33" s="128"/>
    </row>
    <row r="34" spans="1:19" s="3" customFormat="1" ht="20.100000000000001" customHeight="1" x14ac:dyDescent="0.2">
      <c r="A34" s="80"/>
      <c r="B34" s="80"/>
      <c r="C34" s="14"/>
      <c r="D34" s="14"/>
      <c r="F34" s="14"/>
      <c r="G34" s="24"/>
      <c r="H34" s="21"/>
      <c r="I34" s="21"/>
      <c r="J34" s="21"/>
      <c r="K34" s="21"/>
      <c r="L34" s="134" t="s">
        <v>15</v>
      </c>
      <c r="M34" s="134"/>
      <c r="N34" s="25">
        <v>0.05</v>
      </c>
      <c r="O34" s="32">
        <f>ROUND(IF(oknTaxType=0,0, oknTax1Rate*(oknLineTotalTaxable+IF(oknTaxTotalIncludingShippingCost=0,0,oknShippingCost))),2)</f>
        <v>0</v>
      </c>
      <c r="P34" s="10"/>
      <c r="Q34" s="128"/>
      <c r="R34" s="128"/>
      <c r="S34" s="128"/>
    </row>
    <row r="35" spans="1:19" s="3" customFormat="1" ht="20.100000000000001" hidden="1" customHeight="1" x14ac:dyDescent="0.2">
      <c r="A35" s="80"/>
      <c r="B35" s="80"/>
      <c r="C35" s="14"/>
      <c r="D35" s="14"/>
      <c r="F35" s="14"/>
      <c r="G35" s="24"/>
      <c r="H35" s="24"/>
      <c r="I35" s="24"/>
      <c r="J35" s="24"/>
      <c r="K35" s="21"/>
      <c r="L35" s="21"/>
      <c r="M35" s="21"/>
      <c r="N35" s="25">
        <v>0.06</v>
      </c>
      <c r="O35" s="32">
        <f>ROUND(IF(oknTaxType&lt;&gt;2,0,oknTax2Rate*(oknLineTotalTaxable+IF(oknTaxTotalIncludingShippingCost=0,0,oknShippingCost)+IF(oknTax2IsAppliedToTax1=0,0,oknTax1))),2)</f>
        <v>0</v>
      </c>
      <c r="P35" s="11"/>
      <c r="Q35" s="128"/>
      <c r="R35" s="128"/>
      <c r="S35" s="128"/>
    </row>
    <row r="36" spans="1:19" s="3" customFormat="1" ht="20.100000000000001" customHeight="1" x14ac:dyDescent="0.2">
      <c r="A36" s="80"/>
      <c r="B36" s="80"/>
      <c r="C36" s="14"/>
      <c r="D36" s="14"/>
      <c r="F36" s="26" t="s">
        <v>8</v>
      </c>
      <c r="G36" s="24"/>
      <c r="H36" s="24"/>
      <c r="I36" s="24"/>
      <c r="J36" s="24"/>
      <c r="K36" s="21"/>
      <c r="L36" s="21"/>
      <c r="M36" s="21"/>
      <c r="N36" s="22" t="s">
        <v>11</v>
      </c>
      <c r="O36" s="23">
        <v>0</v>
      </c>
      <c r="P36" s="12"/>
      <c r="Q36" s="128"/>
      <c r="R36" s="128"/>
      <c r="S36" s="128"/>
    </row>
    <row r="37" spans="1:19" s="3" customFormat="1" ht="18.75" customHeight="1" x14ac:dyDescent="0.2">
      <c r="A37" s="80"/>
      <c r="B37" s="80"/>
      <c r="C37" s="14"/>
      <c r="D37" s="14"/>
      <c r="F37" s="135"/>
      <c r="G37" s="136"/>
      <c r="H37" s="136"/>
      <c r="I37" s="136"/>
      <c r="J37" s="136"/>
      <c r="K37" s="137"/>
      <c r="L37" s="27"/>
      <c r="M37" s="27"/>
      <c r="N37" s="28" t="s">
        <v>30</v>
      </c>
      <c r="O37" s="31">
        <f>ROUND(oknSubTotal + oknShippingCost + IF(oknTaxType=0,0,IF(oknTaxType=1,oknTax1,oknTax1+oknTax2)),2)</f>
        <v>0</v>
      </c>
      <c r="P37" s="10"/>
      <c r="Q37" s="78"/>
      <c r="R37" s="78"/>
      <c r="S37" s="78"/>
    </row>
    <row r="38" spans="1:19" ht="18.75" customHeight="1" x14ac:dyDescent="0.2">
      <c r="F38" s="138"/>
      <c r="G38" s="139"/>
      <c r="H38" s="139"/>
      <c r="I38" s="139"/>
      <c r="J38" s="139"/>
      <c r="K38" s="140"/>
      <c r="L38" s="27"/>
      <c r="M38" s="27"/>
      <c r="N38" s="28" t="s">
        <v>29</v>
      </c>
      <c r="O38" s="29">
        <v>0</v>
      </c>
      <c r="Q38" s="78"/>
      <c r="R38" s="78"/>
      <c r="S38" s="78"/>
    </row>
    <row r="39" spans="1:19" ht="18.75" customHeight="1" x14ac:dyDescent="0.2">
      <c r="F39" s="141"/>
      <c r="G39" s="142"/>
      <c r="H39" s="142"/>
      <c r="I39" s="142"/>
      <c r="J39" s="142"/>
      <c r="K39" s="143"/>
      <c r="L39" s="27"/>
      <c r="M39" s="27"/>
      <c r="N39" s="28" t="s">
        <v>2</v>
      </c>
      <c r="O39" s="30">
        <f>ROUND(oknTotal-oknPayments,2)</f>
        <v>0</v>
      </c>
      <c r="Q39" s="79"/>
      <c r="R39" s="79"/>
      <c r="S39" s="79"/>
    </row>
    <row r="40" spans="1:19" x14ac:dyDescent="0.2">
      <c r="Q40" s="79"/>
      <c r="R40" s="79"/>
      <c r="S40" s="79"/>
    </row>
    <row r="41" spans="1:19" ht="18" customHeight="1" x14ac:dyDescent="0.25">
      <c r="F41" s="129" t="s">
        <v>13</v>
      </c>
      <c r="G41" s="133"/>
      <c r="H41" s="133"/>
      <c r="I41" s="133"/>
      <c r="J41" s="133"/>
      <c r="K41" s="133"/>
      <c r="L41" s="133"/>
      <c r="M41" s="133"/>
      <c r="N41" s="133"/>
      <c r="O41" s="133"/>
      <c r="Q41" s="79"/>
      <c r="R41" s="79"/>
      <c r="S41" s="79"/>
    </row>
    <row r="42" spans="1:19" x14ac:dyDescent="0.2">
      <c r="F42" s="129" t="s">
        <v>12</v>
      </c>
      <c r="G42" s="129"/>
      <c r="H42" s="129"/>
      <c r="I42" s="129"/>
      <c r="J42" s="129"/>
      <c r="K42" s="129"/>
      <c r="L42" s="129"/>
      <c r="M42" s="129"/>
      <c r="N42" s="129"/>
      <c r="O42" s="129"/>
      <c r="Q42" s="79"/>
      <c r="R42" s="79"/>
      <c r="S42" s="79"/>
    </row>
    <row r="43" spans="1:19" x14ac:dyDescent="0.2">
      <c r="Q43" s="79"/>
      <c r="R43" s="79"/>
      <c r="S43" s="79"/>
    </row>
    <row r="44" spans="1:19" x14ac:dyDescent="0.2">
      <c r="F44" s="4"/>
      <c r="G44" s="4"/>
      <c r="H44" s="4"/>
      <c r="I44" s="4"/>
      <c r="J44" s="4"/>
      <c r="K44" s="4"/>
      <c r="L44" s="4"/>
      <c r="M44" s="4"/>
      <c r="Q44" s="79"/>
      <c r="R44" s="79"/>
      <c r="S44" s="79"/>
    </row>
    <row r="45" spans="1:19" x14ac:dyDescent="0.2">
      <c r="Q45" s="79"/>
      <c r="R45" s="79"/>
      <c r="S45" s="79"/>
    </row>
    <row r="914" spans="1:1" hidden="1" x14ac:dyDescent="0.2">
      <c r="A914" s="85" t="s">
        <v>45</v>
      </c>
    </row>
    <row r="960" spans="1:1" hidden="1" x14ac:dyDescent="0.2">
      <c r="A960" s="85" t="s">
        <v>45</v>
      </c>
    </row>
    <row r="973" spans="1:1" hidden="1" x14ac:dyDescent="0.2">
      <c r="A973" s="85" t="s">
        <v>45</v>
      </c>
    </row>
    <row r="988" spans="1:1" hidden="1" x14ac:dyDescent="0.2">
      <c r="A988" s="85" t="s">
        <v>47</v>
      </c>
    </row>
  </sheetData>
  <sheetProtection sheet="1" objects="1" scenarios="1" selectLockedCells="1"/>
  <mergeCells count="49">
    <mergeCell ref="Q31:S36"/>
    <mergeCell ref="F42:O42"/>
    <mergeCell ref="H32:J32"/>
    <mergeCell ref="H30:J30"/>
    <mergeCell ref="H31:J31"/>
    <mergeCell ref="F41:O41"/>
    <mergeCell ref="L34:M34"/>
    <mergeCell ref="F37:K39"/>
    <mergeCell ref="A8:B12"/>
    <mergeCell ref="A3:B3"/>
    <mergeCell ref="A4:B4"/>
    <mergeCell ref="A5:B5"/>
    <mergeCell ref="A6:B6"/>
    <mergeCell ref="F17:G17"/>
    <mergeCell ref="F16:G16"/>
    <mergeCell ref="H16:I16"/>
    <mergeCell ref="H24:J24"/>
    <mergeCell ref="H22:J22"/>
    <mergeCell ref="H17:I17"/>
    <mergeCell ref="H23:J23"/>
    <mergeCell ref="H27:J27"/>
    <mergeCell ref="H25:J25"/>
    <mergeCell ref="H26:J26"/>
    <mergeCell ref="H28:J28"/>
    <mergeCell ref="H21:J21"/>
    <mergeCell ref="L3:O3"/>
    <mergeCell ref="H10:J10"/>
    <mergeCell ref="H11:J11"/>
    <mergeCell ref="H12:J12"/>
    <mergeCell ref="M10:O10"/>
    <mergeCell ref="K9:L9"/>
    <mergeCell ref="M11:O11"/>
    <mergeCell ref="M12:O12"/>
    <mergeCell ref="A13:B13"/>
    <mergeCell ref="A14:B14"/>
    <mergeCell ref="A15:B15"/>
    <mergeCell ref="Q26:S30"/>
    <mergeCell ref="F19:G20"/>
    <mergeCell ref="H19:J20"/>
    <mergeCell ref="K19:M19"/>
    <mergeCell ref="N19:N20"/>
    <mergeCell ref="O19:O20"/>
    <mergeCell ref="H29:J29"/>
    <mergeCell ref="K16:M16"/>
    <mergeCell ref="K17:M17"/>
    <mergeCell ref="M13:O13"/>
    <mergeCell ref="M14:O14"/>
    <mergeCell ref="H14:J14"/>
    <mergeCell ref="H13:J13"/>
  </mergeCells>
  <phoneticPr fontId="8" type="noConversion"/>
  <dataValidations count="7">
    <dataValidation type="decimal" operator="lessThanOrEqual" allowBlank="1" showInputMessage="1" showErrorMessage="1" errorTitle="Invalid Input" error="Please enter a valid numeric_x000a_value." sqref="O38 K21:N32 N34:N35 O36" xr:uid="{00000000-0002-0000-0000-000000000000}">
      <formula1>999999999.99</formula1>
    </dataValidation>
    <dataValidation type="textLength" allowBlank="1" showInputMessage="1" showErrorMessage="1" sqref="O6 F17:G17 H9 F21:F32 H13:J14 M13:M14 O17" xr:uid="{00000000-0002-0000-0000-000001000000}">
      <formula1>1</formula1>
      <formula2>30</formula2>
    </dataValidation>
    <dataValidation type="date" allowBlank="1" showErrorMessage="1" errorTitle="Invalid Input" error="Please enter a valid date." sqref="O5 J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J12 M11:M12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4000000}">
      <formula1>100</formula1>
    </dataValidation>
    <dataValidation type="textLength" allowBlank="1" showInputMessage="1" showErrorMessage="1" sqref="G34 G35:J36 F37:M39" xr:uid="{00000000-0002-0000-0000-000005000000}">
      <formula1>1</formula1>
      <formula2>255</formula2>
    </dataValidation>
    <dataValidation type="textLength" allowBlank="1" showInputMessage="1" showErrorMessage="1" sqref="H17:I17 K17:N17" xr:uid="{00000000-0002-0000-0000-000006000000}">
      <formula1>1</formula1>
      <formula2>50</formula2>
    </dataValidation>
  </dataValidations>
  <hyperlinks>
    <hyperlink ref="Q31" r:id="rId1" display="http://www.InvoicingTemplates.com" xr:uid="{00000000-0004-0000-0000-000006000000}"/>
    <hyperlink ref="A973" r:id="rId2" tooltip="Backorder Billing Form" display="http://www.invoicingtemplate.com/backorder.html" xr:uid="{00000000-0004-0000-0000-000009000000}"/>
    <hyperlink ref="AJX1" r:id="rId3" tooltip="Backorder Invoice Template" display="http://www.invoicingtemplate.com/backorder.html" xr:uid="{00000000-0004-0000-0000-00000A000000}"/>
    <hyperlink ref="A914" r:id="rId4" tooltip="Backorder Billing Form" display="http://www.invoicingtemplate.com/backorder.html" xr:uid="{00000000-0004-0000-0000-00000B000000}"/>
    <hyperlink ref="AKG1" r:id="rId5" tooltip="Backorder Invoice Template" display="http://www.invoicingtemplate.com/backorder.html" xr:uid="{00000000-0004-0000-0000-00000C000000}"/>
    <hyperlink ref="A960" r:id="rId6" tooltip="Backorder Billing Form" display="http://www.invoicingtemplate.com/backorder.html" xr:uid="{00000000-0004-0000-0000-00000D000000}"/>
    <hyperlink ref="AHX1" r:id="rId7" tooltip="Backorder Invoice Template" display="http://www.invoicingtemplate.com/backorder.html" xr:uid="{00000000-0004-0000-0000-00000E000000}"/>
    <hyperlink ref="A988" r:id="rId8" tooltip="Backorder Billing Form" display="http://www.invoicingtemplate.com/backorder.html" xr:uid="{00000000-0004-0000-0000-00000F000000}"/>
    <hyperlink ref="AKC1" r:id="rId9" tooltip="Backorder Invoice Template" display="http://www.invoicingtemplate.com/backorder.html" xr:uid="{00000000-0004-0000-0000-000010000000}"/>
  </hyperlinks>
  <printOptions horizontalCentered="1" verticalCentered="1"/>
  <pageMargins left="0.23622047244094491" right="0.31496062992125984" top="0.31496062992125984" bottom="0.31496062992125984" header="0.31496062992125984" footer="0.31496062992125984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1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19</xdr:row>
                    <xdr:rowOff>180975</xdr:rowOff>
                  </from>
                  <to>
                    <xdr:col>1</xdr:col>
                    <xdr:colOff>476250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4" name="oknWidget_taxable2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20</xdr:row>
                    <xdr:rowOff>238125</xdr:rowOff>
                  </from>
                  <to>
                    <xdr:col>1</xdr:col>
                    <xdr:colOff>476250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oknWidget_taxable3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21</xdr:row>
                    <xdr:rowOff>238125</xdr:rowOff>
                  </from>
                  <to>
                    <xdr:col>1</xdr:col>
                    <xdr:colOff>476250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" name="oknWidget_taxable4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22</xdr:row>
                    <xdr:rowOff>238125</xdr:rowOff>
                  </from>
                  <to>
                    <xdr:col>1</xdr:col>
                    <xdr:colOff>476250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7" name="oknWidget_taxable5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23</xdr:row>
                    <xdr:rowOff>238125</xdr:rowOff>
                  </from>
                  <to>
                    <xdr:col>1</xdr:col>
                    <xdr:colOff>476250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" name="oknWidget_taxable6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24</xdr:row>
                    <xdr:rowOff>238125</xdr:rowOff>
                  </from>
                  <to>
                    <xdr:col>1</xdr:col>
                    <xdr:colOff>476250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oknWidget_taxable7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25</xdr:row>
                    <xdr:rowOff>238125</xdr:rowOff>
                  </from>
                  <to>
                    <xdr:col>1</xdr:col>
                    <xdr:colOff>476250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oknWidget_taxable8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26</xdr:row>
                    <xdr:rowOff>238125</xdr:rowOff>
                  </from>
                  <to>
                    <xdr:col>1</xdr:col>
                    <xdr:colOff>476250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oknWidget_taxable9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27</xdr:row>
                    <xdr:rowOff>238125</xdr:rowOff>
                  </from>
                  <to>
                    <xdr:col>1</xdr:col>
                    <xdr:colOff>476250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2" name="oknWidget_taxable10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28</xdr:row>
                    <xdr:rowOff>238125</xdr:rowOff>
                  </from>
                  <to>
                    <xdr:col>1</xdr:col>
                    <xdr:colOff>476250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3" name="oknWidget_taxable11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29</xdr:row>
                    <xdr:rowOff>238125</xdr:rowOff>
                  </from>
                  <to>
                    <xdr:col>1</xdr:col>
                    <xdr:colOff>476250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4" name="oknWidget_taxable12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30</xdr:row>
                    <xdr:rowOff>238125</xdr:rowOff>
                  </from>
                  <to>
                    <xdr:col>1</xdr:col>
                    <xdr:colOff>476250</xdr:colOff>
                    <xdr:row>31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51693-5F2B-4D5A-96DC-AE0027699D8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164</vt:i4>
      </vt:variant>
    </vt:vector>
  </HeadingPairs>
  <TitlesOfParts>
    <vt:vector size="16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oknQtyBO_1</vt:lpstr>
      <vt:lpstr>oknQtyBO_10</vt:lpstr>
      <vt:lpstr>oknQtyBO_11</vt:lpstr>
      <vt:lpstr>oknQtyBO_12</vt:lpstr>
      <vt:lpstr>oknQtyBO_2</vt:lpstr>
      <vt:lpstr>oknQtyBO_3</vt:lpstr>
      <vt:lpstr>oknQtyBO_4</vt:lpstr>
      <vt:lpstr>oknQtyBO_5</vt:lpstr>
      <vt:lpstr>oknQtyBO_6</vt:lpstr>
      <vt:lpstr>oknQtyBO_7</vt:lpstr>
      <vt:lpstr>oknQtyBO_8</vt:lpstr>
      <vt:lpstr>oknQtyBO_9</vt:lpstr>
      <vt:lpstr>oknQtyOrdered_1</vt:lpstr>
      <vt:lpstr>oknQtyOrdered_10</vt:lpstr>
      <vt:lpstr>oknQtyOrdered_11</vt:lpstr>
      <vt:lpstr>oknQtyOrdered_12</vt:lpstr>
      <vt:lpstr>oknQtyOrdered_2</vt:lpstr>
      <vt:lpstr>oknQtyOrdered_3</vt:lpstr>
      <vt:lpstr>oknQtyOrdered_4</vt:lpstr>
      <vt:lpstr>oknQtyOrdered_5</vt:lpstr>
      <vt:lpstr>oknQtyOrdered_6</vt:lpstr>
      <vt:lpstr>oknQtyOrdered_7</vt:lpstr>
      <vt:lpstr>oknQtyOrdered_8</vt:lpstr>
      <vt:lpstr>oknQtyOrdered_9</vt:lpstr>
      <vt:lpstr>oknQtyShipped_1</vt:lpstr>
      <vt:lpstr>oknQtyShipped_10</vt:lpstr>
      <vt:lpstr>oknQtyShipped_11</vt:lpstr>
      <vt:lpstr>oknQtyShipped_12</vt:lpstr>
      <vt:lpstr>oknQtyShipped_2</vt:lpstr>
      <vt:lpstr>oknQtyShipped_3</vt:lpstr>
      <vt:lpstr>oknQtyShipped_4</vt:lpstr>
      <vt:lpstr>oknQtyShipped_5</vt:lpstr>
      <vt:lpstr>oknQtyShipped_6</vt:lpstr>
      <vt:lpstr>oknQtyShipped_7</vt:lpstr>
      <vt:lpstr>oknQtyShipped_8</vt:lpstr>
      <vt:lpstr>oknQtyShipped_9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Backorder Invoice Template</dc:title>
  <dc:subject>"Backorder Invoice Template" summary: When an order for inventory items is partially fulfilled, the portion of the order that has not yet been fulfilled is called a backorder. Backorder Invoice Template includes additional columns for you to detail Quantity Ordered, Quantity Shipped and Quantity Backordered.</dc:subject>
  <dc:creator>https://www.invoicingtemplate.com/</dc:creator>
  <cp:keywords/>
  <dc:description>https://www.invoicingtemplate.com/backorder.html</dc:description>
  <cp:lastModifiedBy>liangjun yu</cp:lastModifiedBy>
  <cp:lastPrinted>2023-07-05T11:38:02Z</cp:lastPrinted>
  <dcterms:created xsi:type="dcterms:W3CDTF">2000-07-27T22:24:14Z</dcterms:created>
  <dcterms:modified xsi:type="dcterms:W3CDTF">2024-03-08T11:28:31Z</dcterms:modified>
  <cp:category>Backorder Invoice Template, Backorder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-1628583513</vt:i4>
  </property>
  <property fmtid="{D5CDD505-2E9C-101B-9397-08002B2CF9AE}" pid="3" name="_EmailSubject">
    <vt:lpwstr>invoice template</vt:lpwstr>
  </property>
  <property fmtid="{D5CDD505-2E9C-101B-9397-08002B2CF9AE}" pid="4" name="_AuthorEmail">
    <vt:lpwstr>GMatson@exatron.com</vt:lpwstr>
  </property>
  <property fmtid="{D5CDD505-2E9C-101B-9397-08002B2CF9AE}" pid="5" name="_AuthorEmailDisplayName">
    <vt:lpwstr>Gloria Matson</vt:lpwstr>
  </property>
  <property fmtid="{D5CDD505-2E9C-101B-9397-08002B2CF9AE}" pid="6" name="_ReviewingToolsShownOnce">
    <vt:lpwstr/>
  </property>
  <property fmtid="{D5CDD505-2E9C-101B-9397-08002B2CF9AE}" pid="7" name="USA tag">
    <vt:lpwstr>16, Fort Worth, Texas, 854113, 741206, 7001152328772298120?+15.23%, 342.9 sq mi, 888.1 km2, 2,491/sq mi, 962/km2, 32°46′53″N 97°20′48″W? / ?32.7815°N 97.3467°W? / 32.7815; -97.3467? (16 Fort Worth)</vt:lpwstr>
  </property>
</Properties>
</file>