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9\"/>
    </mc:Choice>
  </mc:AlternateContent>
  <xr:revisionPtr revIDLastSave="0" documentId="13_ncr:1_{8B7A1E2E-C563-41C0-9882-850429E889B8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AutoColor">Invoice!$N$18</definedName>
    <definedName name="oknAutoMake">Invoice!$I$18</definedName>
    <definedName name="oknAutoModel">Invoice!$K$18</definedName>
    <definedName name="oknAutoYear">Invoice!$H$18</definedName>
    <definedName name="oknBalanceDue">Invoice!$N$39</definedName>
    <definedName name="oknCellPhone">Invoice!$H$14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uranceClaim">Invoice!$M$11</definedName>
    <definedName name="oknInsuranceCompany">Invoice!$M$10</definedName>
    <definedName name="oknInvoiceBodyMaxNumber" hidden="1">#REF!</definedName>
    <definedName name="oknInvoiceBodyMinNumber" hidden="1">#REF!</definedName>
    <definedName name="oknInvoiceDate">Invoice!$M$4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Invoice!$AN$19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">Invoice!$F$18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Invoice!$AN$16</definedName>
    <definedName name="oknSavingInvoiceClearWorksheet" hidden="1">#REF!</definedName>
    <definedName name="oknSavingInvoicePromptForPayment" hidden="1">#REF!</definedName>
    <definedName name="oknShipAddress">Invoice!$AM$7</definedName>
    <definedName name="oknShipCityStateZip">Invoice!$AM$8</definedName>
    <definedName name="oknShipContact">Invoice!$AM$11</definedName>
    <definedName name="oknShipCountry">Invoice!$AM$10</definedName>
    <definedName name="oknShipDate">Invoice!$J$18</definedName>
    <definedName name="oknShipName">Invoice!$AM$6</definedName>
    <definedName name="oknShippingCost">Invoice!$N$36</definedName>
    <definedName name="oknShipVia">Invoice!$AN$17</definedName>
    <definedName name="oknShipZipPostcode">Invoice!$AM$9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imeIn">Invoice!$M$5</definedName>
    <definedName name="oknTotal">Invoice!$N$37</definedName>
    <definedName name="oknWhoAddress">Invoice!$H$11</definedName>
    <definedName name="oknWhoCityStateZip">Invoice!$H$12</definedName>
    <definedName name="oknWhoCountry">Invoice!$AM$22</definedName>
    <definedName name="oknWhoID">Invoice!$A$10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N33" i="1" l="1"/>
  <c r="D33" i="1" a="1"/>
  <c r="D33" i="1" s="1"/>
  <c r="N34" i="1" s="1"/>
  <c r="N37" i="1" s="1"/>
  <c r="N39" i="1" s="1"/>
</calcChain>
</file>

<file path=xl/sharedStrings.xml><?xml version="1.0" encoding="utf-8"?>
<sst xmlns="http://schemas.openxmlformats.org/spreadsheetml/2006/main" count="76" uniqueCount="59">
  <si>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</si>
  <si>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</si>
  <si>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</si>
  <si>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</si>
  <si>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</si>
  <si>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</si>
  <si>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</si>
  <si>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</si>
  <si>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GST</t>
  </si>
  <si>
    <t>Description</t>
  </si>
  <si>
    <t>Line Total</t>
  </si>
  <si>
    <t/>
  </si>
  <si>
    <t>Unit Price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</si>
  <si>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</si>
  <si>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</si>
  <si>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</si>
  <si>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</si>
  <si>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</si>
  <si>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</si>
  <si>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</si>
  <si>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</si>
  <si>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</si>
  <si>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APPLIED</t>
  </si>
  <si>
    <t>TIME IN:</t>
  </si>
  <si>
    <t>DATE IN:</t>
  </si>
  <si>
    <t>R.O. #</t>
  </si>
  <si>
    <t>YEAR</t>
  </si>
  <si>
    <t>MAKE</t>
  </si>
  <si>
    <t>MODEL</t>
  </si>
  <si>
    <t>COLOR</t>
  </si>
  <si>
    <t>CUSTOMER OWES:</t>
  </si>
  <si>
    <t>SUBLET</t>
  </si>
  <si>
    <t>TAX</t>
  </si>
  <si>
    <t>INVOICE #:</t>
  </si>
  <si>
    <t>Cell Phone</t>
  </si>
  <si>
    <t>Name</t>
    <phoneticPr fontId="5" type="noConversion"/>
  </si>
  <si>
    <t>Address</t>
    <phoneticPr fontId="5" type="noConversion"/>
  </si>
  <si>
    <t>City, ST ZIP</t>
    <phoneticPr fontId="5" type="noConversion"/>
  </si>
  <si>
    <t>Phone</t>
    <phoneticPr fontId="5" type="noConversion"/>
  </si>
  <si>
    <t>Company</t>
    <phoneticPr fontId="5" type="noConversion"/>
  </si>
  <si>
    <t>Claim #</t>
    <phoneticPr fontId="5" type="noConversion"/>
  </si>
  <si>
    <t>#</t>
    <phoneticPr fontId="5" type="noConversion"/>
  </si>
  <si>
    <t>address</t>
    <phoneticPr fontId="5" type="noConversion"/>
  </si>
  <si>
    <t>city, state ZIP</t>
    <phoneticPr fontId="5" type="noConversion"/>
  </si>
  <si>
    <t>phone, fax, web address etc.</t>
    <phoneticPr fontId="5" type="noConversion"/>
  </si>
  <si>
    <t>Template#</t>
  </si>
  <si>
    <t>Pending</t>
  </si>
  <si>
    <t>Customer#</t>
  </si>
  <si>
    <t>Auto Repair Service Name</t>
  </si>
  <si>
    <t>c5049</t>
  </si>
  <si>
    <t>Model List</t>
  </si>
  <si>
    <t>model1</t>
  </si>
  <si>
    <t>model2</t>
  </si>
  <si>
    <t>model3</t>
  </si>
  <si>
    <t>model4</t>
  </si>
  <si>
    <t>model5</t>
  </si>
  <si>
    <t>Blank Vehicle Repair Invoice (2) - 220, Athens[29], Georgia, 123371, 115452, 7000685912760281330?+6.86%, 116.4 sq mi, 301.5 km2, 1,060/sq mi, 410/km2, 33°56′59″N 83°22′12″W? / ?33.9496°N 83.3701°W? / 33.9496; -83.3701? (Athens)</t>
  </si>
  <si>
    <t>Auto Repair Invoicing Sample (2)c5049 - 220, Athens[29], Georgia, 123371, 115452, 7000685912760281330?+6.86%, 116.4 sq mi, 301.5 km2, 1,060/sq mi, 410/km2, 33°56′59″N 83°22′12″W? / ?33.9496°N 83.3701°W? / 33.9496; -83.3701? (Athens)</t>
  </si>
  <si>
    <t>INSURANCE INFORMATION: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</si>
</sst>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name val="Arial Black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22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1" tint="4.9989318521683403E-2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2" fillId="0" borderId="0"/>
    <xf numFmtId="0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49" fontId="6" fillId="0" borderId="4" xfId="0" applyNumberFormat="1" applyFont="1" applyBorder="1" applyAlignment="1" applyProtection="1">
      <alignment horizontal="left" vertical="center"/>
      <protection locked="0"/>
    </xf>
    <xf numFmtId="1" fontId="6" fillId="0" borderId="5" xfId="0" applyNumberFormat="1" applyFont="1" applyBorder="1" applyAlignment="1">
      <alignment vertical="center"/>
    </xf>
    <xf numFmtId="168" fontId="6" fillId="0" borderId="6" xfId="0" applyNumberFormat="1" applyFont="1" applyBorder="1" applyAlignment="1" applyProtection="1">
      <alignment horizontal="right" vertical="center" indent="1"/>
      <protection locked="0"/>
    </xf>
    <xf numFmtId="170" fontId="6" fillId="0" borderId="6" xfId="0" applyNumberFormat="1" applyFont="1" applyBorder="1" applyAlignment="1" applyProtection="1">
      <alignment horizontal="left" vertical="center"/>
      <protection hidden="1"/>
    </xf>
    <xf numFmtId="4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49" fontId="6" fillId="0" borderId="7" xfId="0" applyNumberFormat="1" applyFont="1" applyBorder="1" applyAlignment="1" applyProtection="1">
      <alignment horizontal="left" vertical="center"/>
      <protection locked="0"/>
    </xf>
    <xf numFmtId="1" fontId="6" fillId="0" borderId="0" xfId="0" applyNumberFormat="1" applyFont="1" applyAlignment="1">
      <alignment vertical="center"/>
    </xf>
    <xf numFmtId="168" fontId="6" fillId="0" borderId="8" xfId="0" applyNumberFormat="1" applyFont="1" applyBorder="1" applyAlignment="1" applyProtection="1">
      <alignment horizontal="right" vertical="center" indent="1"/>
      <protection locked="0"/>
    </xf>
    <xf numFmtId="170" fontId="6" fillId="0" borderId="8" xfId="0" applyNumberFormat="1" applyFont="1" applyBorder="1" applyAlignment="1" applyProtection="1">
      <alignment horizontal="left" vertical="center"/>
      <protection hidden="1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43" fontId="6" fillId="0" borderId="12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top" wrapText="1"/>
    </xf>
    <xf numFmtId="10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7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3" fontId="6" fillId="0" borderId="12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2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0" xfId="0" applyFont="1"/>
    <xf numFmtId="0" fontId="4" fillId="0" borderId="0" xfId="0" applyFont="1" applyAlignment="1">
      <alignment horizontal="right" vertical="center" indent="1"/>
    </xf>
    <xf numFmtId="10" fontId="4" fillId="0" borderId="0" xfId="0" applyNumberFormat="1" applyFont="1" applyAlignment="1" applyProtection="1">
      <alignment horizontal="right" vertical="center" indent="1"/>
      <protection locked="0"/>
    </xf>
    <xf numFmtId="0" fontId="18" fillId="0" borderId="0" xfId="0" applyFont="1"/>
    <xf numFmtId="49" fontId="5" fillId="0" borderId="0" xfId="0" applyNumberFormat="1" applyFont="1" applyAlignment="1">
      <alignment vertical="center"/>
    </xf>
    <xf numFmtId="0" fontId="15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43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right"/>
    </xf>
    <xf numFmtId="0" fontId="0" fillId="4" borderId="0" xfId="0" applyFill="1"/>
    <xf numFmtId="0" fontId="13" fillId="4" borderId="0" xfId="0" applyFont="1" applyFill="1"/>
    <xf numFmtId="0" fontId="10" fillId="4" borderId="0" xfId="0" applyFont="1" applyFill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0" fillId="5" borderId="0" xfId="0" applyFill="1"/>
    <xf numFmtId="0" fontId="6" fillId="5" borderId="0" xfId="0" applyFont="1" applyFill="1" applyAlignment="1">
      <alignment vertical="center"/>
    </xf>
    <xf numFmtId="0" fontId="10" fillId="5" borderId="0" xfId="0" applyFont="1" applyFill="1"/>
    <xf numFmtId="0" fontId="0" fillId="5" borderId="0" xfId="0" applyFill="1" applyProtection="1">
      <protection locked="0"/>
    </xf>
    <xf numFmtId="0" fontId="7" fillId="5" borderId="0" xfId="0" applyFont="1" applyFill="1" applyAlignment="1" applyProtection="1">
      <alignment vertical="top" wrapText="1"/>
      <protection locked="0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/>
    <xf numFmtId="0" fontId="4" fillId="5" borderId="0" xfId="0" applyFont="1" applyFill="1"/>
    <xf numFmtId="10" fontId="14" fillId="5" borderId="0" xfId="0" applyNumberFormat="1" applyFont="1" applyFill="1" applyAlignment="1">
      <alignment horizontal="right" vertical="center"/>
    </xf>
    <xf numFmtId="169" fontId="14" fillId="5" borderId="0" xfId="0" applyNumberFormat="1" applyFont="1" applyFill="1" applyAlignment="1">
      <alignment horizontal="right" vertical="center"/>
    </xf>
    <xf numFmtId="164" fontId="14" fillId="5" borderId="0" xfId="0" applyNumberFormat="1" applyFont="1" applyFill="1" applyAlignment="1">
      <alignment horizontal="right" vertical="center"/>
    </xf>
    <xf numFmtId="0" fontId="19" fillId="5" borderId="0" xfId="1" applyFont="1" applyFill="1" applyAlignment="1" applyProtection="1"/>
    <xf numFmtId="0" fontId="5" fillId="5" borderId="0" xfId="0" applyFont="1" applyFill="1" applyAlignment="1">
      <alignment horizontal="right" vertical="center"/>
    </xf>
    <xf numFmtId="0" fontId="0" fillId="5" borderId="0" xfId="0" applyFill="1" applyAlignment="1">
      <alignment vertical="center"/>
    </xf>
    <xf numFmtId="0" fontId="9" fillId="5" borderId="0" xfId="1" applyFill="1" applyAlignment="1" applyProtection="1"/>
    <xf numFmtId="0" fontId="4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9" fillId="6" borderId="0" xfId="1" applyFill="1" applyAlignment="1" applyProtection="1"/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49" fontId="6" fillId="7" borderId="9" xfId="0" applyNumberFormat="1" applyFont="1" applyFill="1" applyBorder="1" applyAlignment="1" applyProtection="1">
      <alignment horizontal="left" vertical="center"/>
      <protection locked="0"/>
    </xf>
    <xf numFmtId="1" fontId="6" fillId="7" borderId="10" xfId="0" applyNumberFormat="1" applyFont="1" applyFill="1" applyBorder="1" applyAlignment="1">
      <alignment horizontal="center" vertical="center"/>
    </xf>
    <xf numFmtId="168" fontId="6" fillId="7" borderId="11" xfId="0" applyNumberFormat="1" applyFont="1" applyFill="1" applyBorder="1" applyAlignment="1" applyProtection="1">
      <alignment horizontal="right" vertical="center" indent="1"/>
      <protection locked="0"/>
    </xf>
    <xf numFmtId="170" fontId="6" fillId="7" borderId="11" xfId="0" applyNumberFormat="1" applyFont="1" applyFill="1" applyBorder="1" applyAlignment="1" applyProtection="1">
      <alignment horizontal="left" vertical="center"/>
      <protection hidden="1"/>
    </xf>
    <xf numFmtId="49" fontId="6" fillId="7" borderId="7" xfId="0" applyNumberFormat="1" applyFont="1" applyFill="1" applyBorder="1" applyAlignment="1" applyProtection="1">
      <alignment horizontal="left" vertical="center"/>
      <protection locked="0"/>
    </xf>
    <xf numFmtId="1" fontId="6" fillId="7" borderId="0" xfId="0" applyNumberFormat="1" applyFont="1" applyFill="1" applyAlignment="1">
      <alignment vertical="center"/>
    </xf>
    <xf numFmtId="168" fontId="6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6" fillId="7" borderId="8" xfId="0" applyNumberFormat="1" applyFont="1" applyFill="1" applyBorder="1" applyAlignment="1" applyProtection="1">
      <alignment horizontal="left" vertical="center"/>
      <protection hidden="1"/>
    </xf>
    <xf numFmtId="1" fontId="6" fillId="7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Protection="1">
      <protection locked="0"/>
    </xf>
    <xf numFmtId="0" fontId="1" fillId="0" borderId="0" xfId="7"/>
    <xf numFmtId="0" fontId="10" fillId="0" borderId="22" xfId="0" applyFont="1" applyBorder="1" applyAlignment="1" applyProtection="1">
      <alignment horizontal="left"/>
      <protection locked="0"/>
    </xf>
    <xf numFmtId="171" fontId="11" fillId="2" borderId="2" xfId="0" applyNumberFormat="1" applyFont="1" applyFill="1" applyBorder="1" applyAlignment="1" applyProtection="1">
      <alignment horizontal="center" vertical="center"/>
      <protection locked="0"/>
    </xf>
    <xf numFmtId="171" fontId="11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166" fontId="6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8" xfId="0" applyNumberFormat="1" applyFont="1" applyFill="1" applyBorder="1" applyAlignment="1" applyProtection="1">
      <alignment horizontal="right" vertical="center" indent="1"/>
      <protection locked="0"/>
    </xf>
    <xf numFmtId="0" fontId="16" fillId="0" borderId="20" xfId="0" applyFont="1" applyBorder="1" applyAlignment="1">
      <alignment horizontal="left" vertical="center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13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6" fillId="7" borderId="9" xfId="0" applyFont="1" applyFill="1" applyBorder="1" applyAlignment="1" applyProtection="1">
      <alignment horizontal="left" vertical="center"/>
      <protection locked="0"/>
    </xf>
    <xf numFmtId="0" fontId="6" fillId="7" borderId="10" xfId="0" applyFont="1" applyFill="1" applyBorder="1" applyAlignment="1" applyProtection="1">
      <alignment horizontal="left" vertical="center"/>
      <protection locked="0"/>
    </xf>
    <xf numFmtId="0" fontId="6" fillId="7" borderId="11" xfId="0" applyFont="1" applyFill="1" applyBorder="1" applyAlignment="1" applyProtection="1">
      <alignment horizontal="left" vertical="center"/>
      <protection locked="0"/>
    </xf>
    <xf numFmtId="0" fontId="6" fillId="7" borderId="7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Alignment="1" applyProtection="1">
      <alignment horizontal="left" vertical="center"/>
      <protection locked="0"/>
    </xf>
    <xf numFmtId="0" fontId="6" fillId="7" borderId="8" xfId="0" applyFont="1" applyFill="1" applyBorder="1" applyAlignment="1" applyProtection="1">
      <alignment horizontal="left" vertical="center"/>
      <protection locked="0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5" fillId="4" borderId="13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166" fontId="6" fillId="0" borderId="7" xfId="0" applyNumberFormat="1" applyFont="1" applyBorder="1" applyAlignment="1" applyProtection="1">
      <alignment horizontal="right" vertical="center" indent="1"/>
      <protection locked="0"/>
    </xf>
    <xf numFmtId="166" fontId="6" fillId="0" borderId="8" xfId="0" applyNumberFormat="1" applyFont="1" applyBorder="1" applyAlignment="1" applyProtection="1">
      <alignment horizontal="right" vertical="center" indent="1"/>
      <protection locked="0"/>
    </xf>
    <xf numFmtId="166" fontId="6" fillId="0" borderId="4" xfId="0" applyNumberFormat="1" applyFont="1" applyBorder="1" applyAlignment="1" applyProtection="1">
      <alignment horizontal="right" vertical="center" indent="1"/>
      <protection locked="0"/>
    </xf>
    <xf numFmtId="166" fontId="6" fillId="0" borderId="6" xfId="0" applyNumberFormat="1" applyFont="1" applyBorder="1" applyAlignment="1" applyProtection="1">
      <alignment horizontal="right" vertical="center" indent="1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top" wrapText="1"/>
      <protection locked="0"/>
    </xf>
    <xf numFmtId="0" fontId="5" fillId="5" borderId="0" xfId="0" applyFont="1" applyFill="1" applyAlignment="1">
      <alignment horizontal="center"/>
    </xf>
    <xf numFmtId="0" fontId="0" fillId="6" borderId="0" xfId="0" applyFill="1" applyAlignment="1" applyProtection="1">
      <alignment horizontal="center"/>
      <protection locked="0"/>
    </xf>
    <xf numFmtId="0" fontId="6" fillId="6" borderId="0" xfId="0" applyFont="1" applyFill="1" applyAlignment="1" applyProtection="1">
      <alignment horizontal="center"/>
      <protection locked="0"/>
    </xf>
    <xf numFmtId="0" fontId="24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10" fontId="19" fillId="5" borderId="0" xfId="1" applyNumberFormat="1" applyFont="1" applyFill="1" applyBorder="1" applyAlignment="1" applyProtection="1">
      <alignment horizontal="left" vertical="center"/>
    </xf>
    <xf numFmtId="10" fontId="14" fillId="5" borderId="0" xfId="0" applyNumberFormat="1" applyFont="1" applyFill="1" applyAlignment="1">
      <alignment horizontal="left" vertical="top" wrapText="1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13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64" fontId="14" fillId="5" borderId="0" xfId="0" applyNumberFormat="1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5" fillId="3" borderId="14" xfId="0" applyFont="1" applyFill="1" applyBorder="1" applyAlignment="1" applyProtection="1">
      <alignment horizontal="left" vertical="top" wrapText="1"/>
      <protection locked="0"/>
    </xf>
    <xf numFmtId="0" fontId="6" fillId="3" borderId="15" xfId="0" applyFont="1" applyFill="1" applyBorder="1" applyAlignment="1" applyProtection="1">
      <alignment horizontal="left" vertical="top" wrapText="1"/>
      <protection locked="0"/>
    </xf>
    <xf numFmtId="0" fontId="6" fillId="3" borderId="16" xfId="0" applyFont="1" applyFill="1" applyBorder="1" applyAlignment="1" applyProtection="1">
      <alignment horizontal="left" vertical="top" wrapText="1"/>
      <protection locked="0"/>
    </xf>
    <xf numFmtId="0" fontId="6" fillId="3" borderId="17" xfId="0" applyFont="1" applyFill="1" applyBorder="1" applyAlignment="1" applyProtection="1">
      <alignment horizontal="left" vertical="top" wrapText="1"/>
      <protection locked="0"/>
    </xf>
    <xf numFmtId="0" fontId="6" fillId="3" borderId="0" xfId="0" applyFont="1" applyFill="1" applyAlignment="1" applyProtection="1">
      <alignment horizontal="left" vertical="top" wrapText="1"/>
      <protection locked="0"/>
    </xf>
    <xf numFmtId="0" fontId="6" fillId="3" borderId="18" xfId="0" applyFont="1" applyFill="1" applyBorder="1" applyAlignment="1" applyProtection="1">
      <alignment horizontal="left" vertical="top" wrapText="1"/>
      <protection locked="0"/>
    </xf>
    <xf numFmtId="0" fontId="6" fillId="3" borderId="19" xfId="0" applyFont="1" applyFill="1" applyBorder="1" applyAlignment="1" applyProtection="1">
      <alignment horizontal="left" vertical="top" wrapText="1"/>
      <protection locked="0"/>
    </xf>
    <xf numFmtId="0" fontId="6" fillId="3" borderId="20" xfId="0" applyFont="1" applyFill="1" applyBorder="1" applyAlignment="1" applyProtection="1">
      <alignment horizontal="left" vertical="top" wrapText="1"/>
      <protection locked="0"/>
    </xf>
    <xf numFmtId="0" fontId="6" fillId="3" borderId="21" xfId="0" applyFont="1" applyFill="1" applyBorder="1" applyAlignment="1" applyProtection="1">
      <alignment horizontal="left" vertical="top" wrapText="1"/>
      <protection locked="0"/>
    </xf>
    <xf numFmtId="166" fontId="6" fillId="7" borderId="9" xfId="0" applyNumberFormat="1" applyFont="1" applyFill="1" applyBorder="1" applyAlignment="1" applyProtection="1">
      <alignment horizontal="right" vertical="center" indent="1"/>
      <protection locked="0"/>
    </xf>
    <xf numFmtId="166" fontId="6" fillId="7" borderId="11" xfId="0" applyNumberFormat="1" applyFont="1" applyFill="1" applyBorder="1" applyAlignment="1" applyProtection="1">
      <alignment horizontal="right" vertical="center" indent="1"/>
      <protection locked="0"/>
    </xf>
    <xf numFmtId="49" fontId="5" fillId="6" borderId="0" xfId="0" applyNumberFormat="1" applyFont="1" applyFill="1" applyAlignment="1" applyProtection="1">
      <alignment horizontal="center" vertical="center"/>
      <protection locked="0"/>
    </xf>
    <xf numFmtId="167" fontId="6" fillId="0" borderId="22" xfId="0" applyNumberFormat="1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6" fillId="0" borderId="22" xfId="0" applyFont="1" applyBorder="1" applyAlignment="1" applyProtection="1">
      <alignment horizontal="left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CC877197-7EEB-420F-951B-5E569082BE90}"/>
    <cellStyle name="Normal 5" xfId="6" xr:uid="{F131DC72-F815-42DF-8B13-4F9205E36AFE}"/>
    <cellStyle name="Normal 6" xfId="7" xr:uid="{3ADF1730-12F0-4624-9FB3-B7616460207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utorepair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utorepair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104775</xdr:rowOff>
    </xdr:from>
    <xdr:to>
      <xdr:col>13</xdr:col>
      <xdr:colOff>1104900</xdr:colOff>
      <xdr:row>6</xdr:row>
      <xdr:rowOff>114300</xdr:rowOff>
    </xdr:to>
    <xdr:sp macro="" textlink="">
      <xdr:nvSpPr>
        <xdr:cNvPr id="1416" name="oknWidget_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43650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228600</xdr:rowOff>
        </xdr:from>
        <xdr:to>
          <xdr:col>1</xdr:col>
          <xdr:colOff>390525</xdr:colOff>
          <xdr:row>20</xdr:row>
          <xdr:rowOff>190500</xdr:rowOff>
        </xdr:to>
        <xdr:sp macro="" textlink="">
          <xdr:nvSpPr>
            <xdr:cNvPr id="1173" name="oknWidget_taxable1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228600</xdr:rowOff>
        </xdr:from>
        <xdr:to>
          <xdr:col>1</xdr:col>
          <xdr:colOff>390525</xdr:colOff>
          <xdr:row>21</xdr:row>
          <xdr:rowOff>190500</xdr:rowOff>
        </xdr:to>
        <xdr:sp macro="" textlink="">
          <xdr:nvSpPr>
            <xdr:cNvPr id="1174" name="oknWidget_taxable2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21</xdr:row>
          <xdr:rowOff>228600</xdr:rowOff>
        </xdr:from>
        <xdr:to>
          <xdr:col>1</xdr:col>
          <xdr:colOff>390525</xdr:colOff>
          <xdr:row>22</xdr:row>
          <xdr:rowOff>190500</xdr:rowOff>
        </xdr:to>
        <xdr:sp macro="" textlink="">
          <xdr:nvSpPr>
            <xdr:cNvPr id="1175" name="oknWidget_taxable3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228600</xdr:rowOff>
        </xdr:from>
        <xdr:to>
          <xdr:col>1</xdr:col>
          <xdr:colOff>390525</xdr:colOff>
          <xdr:row>23</xdr:row>
          <xdr:rowOff>190500</xdr:rowOff>
        </xdr:to>
        <xdr:sp macro="" textlink="">
          <xdr:nvSpPr>
            <xdr:cNvPr id="1176" name="oknWidget_taxable4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228600</xdr:rowOff>
        </xdr:from>
        <xdr:to>
          <xdr:col>1</xdr:col>
          <xdr:colOff>390525</xdr:colOff>
          <xdr:row>24</xdr:row>
          <xdr:rowOff>190500</xdr:rowOff>
        </xdr:to>
        <xdr:sp macro="" textlink="">
          <xdr:nvSpPr>
            <xdr:cNvPr id="1177" name="oknWidget_taxable5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228600</xdr:rowOff>
        </xdr:from>
        <xdr:to>
          <xdr:col>1</xdr:col>
          <xdr:colOff>390525</xdr:colOff>
          <xdr:row>25</xdr:row>
          <xdr:rowOff>190500</xdr:rowOff>
        </xdr:to>
        <xdr:sp macro="" textlink="">
          <xdr:nvSpPr>
            <xdr:cNvPr id="1178" name="oknWidget_taxable6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228600</xdr:rowOff>
        </xdr:from>
        <xdr:to>
          <xdr:col>1</xdr:col>
          <xdr:colOff>390525</xdr:colOff>
          <xdr:row>26</xdr:row>
          <xdr:rowOff>190500</xdr:rowOff>
        </xdr:to>
        <xdr:sp macro="" textlink="">
          <xdr:nvSpPr>
            <xdr:cNvPr id="1179" name="oknWidget_taxable7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228600</xdr:rowOff>
        </xdr:from>
        <xdr:to>
          <xdr:col>1</xdr:col>
          <xdr:colOff>390525</xdr:colOff>
          <xdr:row>27</xdr:row>
          <xdr:rowOff>190500</xdr:rowOff>
        </xdr:to>
        <xdr:sp macro="" textlink="">
          <xdr:nvSpPr>
            <xdr:cNvPr id="1180" name="oknWidget_taxable8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228600</xdr:rowOff>
        </xdr:from>
        <xdr:to>
          <xdr:col>1</xdr:col>
          <xdr:colOff>390525</xdr:colOff>
          <xdr:row>28</xdr:row>
          <xdr:rowOff>190500</xdr:rowOff>
        </xdr:to>
        <xdr:sp macro="" textlink="">
          <xdr:nvSpPr>
            <xdr:cNvPr id="1181" name="oknWidget_taxable9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228600</xdr:rowOff>
        </xdr:from>
        <xdr:to>
          <xdr:col>1</xdr:col>
          <xdr:colOff>390525</xdr:colOff>
          <xdr:row>29</xdr:row>
          <xdr:rowOff>190500</xdr:rowOff>
        </xdr:to>
        <xdr:sp macro="" textlink="">
          <xdr:nvSpPr>
            <xdr:cNvPr id="1182" name="oknWidget_taxable10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29</xdr:row>
          <xdr:rowOff>228600</xdr:rowOff>
        </xdr:from>
        <xdr:to>
          <xdr:col>1</xdr:col>
          <xdr:colOff>390525</xdr:colOff>
          <xdr:row>30</xdr:row>
          <xdr:rowOff>190500</xdr:rowOff>
        </xdr:to>
        <xdr:sp macro="" textlink="">
          <xdr:nvSpPr>
            <xdr:cNvPr id="1183" name="oknWidget_taxable11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30</xdr:row>
          <xdr:rowOff>228600</xdr:rowOff>
        </xdr:from>
        <xdr:to>
          <xdr:col>1</xdr:col>
          <xdr:colOff>390525</xdr:colOff>
          <xdr:row>31</xdr:row>
          <xdr:rowOff>190500</xdr:rowOff>
        </xdr:to>
        <xdr:sp macro="" textlink="">
          <xdr:nvSpPr>
            <xdr:cNvPr id="1184" name="oknWidget_taxable12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200025</xdr:colOff>
      <xdr:row>13</xdr:row>
      <xdr:rowOff>123825</xdr:rowOff>
    </xdr:to>
    <xdr:pic>
      <xdr:nvPicPr>
        <xdr:cNvPr id="58" name="Picture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21</xdr:col>
      <xdr:colOff>508000</xdr:colOff>
      <xdr:row>10</xdr:row>
      <xdr:rowOff>168275</xdr:rowOff>
    </xdr:to>
    <xdr:sp macro="" textlink="">
      <xdr:nvSpPr>
        <xdr:cNvPr id="3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775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66675</xdr:colOff>
      <xdr:row>2</xdr:row>
      <xdr:rowOff>257175</xdr:rowOff>
    </xdr:from>
    <xdr:to>
      <xdr:col>7</xdr:col>
      <xdr:colOff>47625</xdr:colOff>
      <xdr:row>5</xdr:row>
      <xdr:rowOff>127000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1028700"/>
          <a:ext cx="762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autorepair2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autorepair2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autorepair2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autorepair2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6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68" customWidth="1"/>
    <col min="2" max="2" width="8.5703125" style="68" customWidth="1"/>
    <col min="3" max="3" width="10.28515625" style="5" hidden="1" customWidth="1"/>
    <col min="4" max="4" width="16" style="5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3" max="13" width="13.85546875" customWidth="1"/>
    <col min="14" max="14" width="17" customWidth="1"/>
    <col min="15" max="15" width="0.85546875" customWidth="1"/>
    <col min="16" max="16" width="1" style="57" customWidth="1"/>
    <col min="17" max="17" width="13" style="62" customWidth="1"/>
    <col min="18" max="18" width="14.28515625" customWidth="1"/>
    <col min="19" max="19" width="4" customWidth="1"/>
  </cols>
  <sheetData>
    <row r="1" spans="1:254" s="79" customFormat="1" ht="57" customHeight="1" x14ac:dyDescent="0.2">
      <c r="A1" s="77"/>
      <c r="B1" s="77"/>
      <c r="C1" s="78"/>
      <c r="D1" s="78"/>
      <c r="IT1" s="80" t="s">
        <v>57</v>
      </c>
    </row>
    <row r="2" spans="1:254" ht="3.75" customHeight="1" x14ac:dyDescent="0.2">
      <c r="A2" s="69"/>
      <c r="B2" s="69"/>
    </row>
    <row r="3" spans="1:254" s="37" customFormat="1" ht="41.25" customHeight="1" x14ac:dyDescent="0.65">
      <c r="A3" s="129" t="s">
        <v>5</v>
      </c>
      <c r="B3" s="129"/>
      <c r="C3" s="8"/>
      <c r="D3" s="8"/>
      <c r="E3" s="9"/>
      <c r="F3" s="9"/>
      <c r="G3" s="9"/>
      <c r="H3" s="132" t="s">
        <v>48</v>
      </c>
      <c r="I3" s="132"/>
      <c r="J3" s="132"/>
      <c r="K3" s="132"/>
      <c r="L3" s="132"/>
      <c r="M3" s="11"/>
      <c r="N3" s="56" t="s">
        <v>16</v>
      </c>
      <c r="O3" s="36"/>
      <c r="P3" s="58"/>
      <c r="Q3" s="62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254" s="9" customFormat="1" ht="17.100000000000001" customHeight="1" x14ac:dyDescent="0.2">
      <c r="A4" s="130" t="s">
        <v>49</v>
      </c>
      <c r="B4" s="131"/>
      <c r="C4" s="8"/>
      <c r="D4" s="8"/>
      <c r="H4" s="133" t="s">
        <v>42</v>
      </c>
      <c r="I4" s="133"/>
      <c r="J4" s="133"/>
      <c r="K4" s="51"/>
      <c r="L4" s="93" t="s">
        <v>24</v>
      </c>
      <c r="M4" s="156"/>
      <c r="N4" s="156"/>
      <c r="P4" s="59"/>
      <c r="Q4" s="62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254" s="11" customFormat="1" ht="17.100000000000001" customHeight="1" x14ac:dyDescent="0.2">
      <c r="A5" s="129" t="s">
        <v>6</v>
      </c>
      <c r="B5" s="129"/>
      <c r="C5" s="8"/>
      <c r="D5" s="8"/>
      <c r="E5" s="9"/>
      <c r="F5" s="9"/>
      <c r="G5" s="9"/>
      <c r="H5" s="133" t="s">
        <v>43</v>
      </c>
      <c r="I5" s="133"/>
      <c r="J5" s="133"/>
      <c r="K5" s="51"/>
      <c r="L5" s="93" t="s">
        <v>23</v>
      </c>
      <c r="M5" s="157"/>
      <c r="N5" s="157"/>
      <c r="O5" s="38"/>
      <c r="P5" s="60"/>
      <c r="Q5" s="62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254" s="11" customFormat="1" ht="17.100000000000001" customHeight="1" x14ac:dyDescent="0.2">
      <c r="A6" s="131" t="s">
        <v>46</v>
      </c>
      <c r="B6" s="131"/>
      <c r="C6" s="8"/>
      <c r="D6" s="8"/>
      <c r="E6" s="9"/>
      <c r="F6" s="9"/>
      <c r="G6" s="9"/>
      <c r="H6" s="133" t="s">
        <v>44</v>
      </c>
      <c r="I6" s="133"/>
      <c r="J6" s="133"/>
      <c r="K6" s="50"/>
      <c r="L6" s="93" t="s">
        <v>33</v>
      </c>
      <c r="M6" s="157" t="s">
        <v>11</v>
      </c>
      <c r="N6" s="157"/>
      <c r="O6" s="39"/>
      <c r="P6" s="60"/>
      <c r="Q6" s="62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 s="94"/>
      <c r="AN6"/>
      <c r="AO6"/>
      <c r="AP6"/>
      <c r="AQ6"/>
    </row>
    <row r="7" spans="1:254" s="11" customFormat="1" ht="17.100000000000001" customHeight="1" x14ac:dyDescent="0.2">
      <c r="A7" s="68"/>
      <c r="B7" s="68"/>
      <c r="C7" s="17"/>
      <c r="D7" s="17"/>
      <c r="M7" s="6"/>
      <c r="N7" s="39"/>
      <c r="O7" s="39"/>
      <c r="P7" s="60"/>
      <c r="Q7" s="62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 s="94"/>
      <c r="AN7"/>
      <c r="AO7"/>
      <c r="AP7"/>
      <c r="AQ7"/>
    </row>
    <row r="8" spans="1:254" s="9" customFormat="1" ht="17.100000000000001" customHeight="1" x14ac:dyDescent="0.2">
      <c r="A8" s="70"/>
      <c r="B8" s="71"/>
      <c r="C8" s="8" t="s">
        <v>14</v>
      </c>
      <c r="D8" s="8"/>
      <c r="P8" s="59"/>
      <c r="Q8" s="62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94"/>
      <c r="AN8"/>
      <c r="AO8"/>
      <c r="AP8"/>
      <c r="AQ8"/>
    </row>
    <row r="9" spans="1:254" s="9" customFormat="1" ht="17.100000000000001" customHeight="1" x14ac:dyDescent="0.25">
      <c r="A9" s="141" t="s">
        <v>47</v>
      </c>
      <c r="B9" s="141"/>
      <c r="C9" s="8">
        <v>1</v>
      </c>
      <c r="D9" s="10"/>
      <c r="G9" s="49"/>
      <c r="H9" s="49"/>
      <c r="I9" s="49"/>
      <c r="J9" s="11"/>
      <c r="K9" s="60"/>
      <c r="L9" s="158" t="s">
        <v>58</v>
      </c>
      <c r="M9" s="159"/>
      <c r="N9" s="159"/>
      <c r="O9" s="11"/>
      <c r="P9" s="60"/>
      <c r="Q9" s="62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 s="94"/>
      <c r="AN9"/>
      <c r="AO9"/>
      <c r="AP9"/>
      <c r="AQ9"/>
    </row>
    <row r="10" spans="1:254" s="9" customFormat="1" ht="17.100000000000001" customHeight="1" x14ac:dyDescent="0.25">
      <c r="A10" s="155"/>
      <c r="B10" s="155"/>
      <c r="C10" s="8">
        <v>0</v>
      </c>
      <c r="D10" s="10"/>
      <c r="F10" s="48" t="s">
        <v>35</v>
      </c>
      <c r="G10" s="1"/>
      <c r="H10" s="160"/>
      <c r="I10" s="160"/>
      <c r="J10" s="160"/>
      <c r="K10" s="48" t="s">
        <v>39</v>
      </c>
      <c r="L10" s="48"/>
      <c r="M10" s="96"/>
      <c r="N10" s="96"/>
      <c r="O10" s="11"/>
      <c r="P10" s="60"/>
      <c r="Q10" s="62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94"/>
      <c r="AN10"/>
      <c r="AO10"/>
      <c r="AP10"/>
      <c r="AQ10"/>
    </row>
    <row r="11" spans="1:254" s="9" customFormat="1" ht="17.100000000000001" customHeight="1" x14ac:dyDescent="0.25">
      <c r="A11" s="70"/>
      <c r="B11" s="71"/>
      <c r="C11" s="8">
        <v>0</v>
      </c>
      <c r="D11" s="10"/>
      <c r="F11" s="48" t="s">
        <v>36</v>
      </c>
      <c r="H11" s="128"/>
      <c r="I11" s="128"/>
      <c r="J11" s="128"/>
      <c r="K11" s="48" t="s">
        <v>40</v>
      </c>
      <c r="L11" s="48"/>
      <c r="M11" s="96"/>
      <c r="N11" s="96"/>
      <c r="P11" s="59"/>
      <c r="Q11" s="62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 s="94"/>
      <c r="AN11"/>
      <c r="AO11"/>
      <c r="AP11"/>
      <c r="AQ11"/>
    </row>
    <row r="12" spans="1:254" s="9" customFormat="1" ht="17.100000000000001" customHeight="1" x14ac:dyDescent="0.25">
      <c r="A12" s="134"/>
      <c r="B12" s="134"/>
      <c r="C12" s="8">
        <v>0.05</v>
      </c>
      <c r="D12" s="10"/>
      <c r="F12" s="48" t="s">
        <v>37</v>
      </c>
      <c r="H12" s="120"/>
      <c r="I12" s="120"/>
      <c r="J12" s="120"/>
      <c r="P12" s="59"/>
      <c r="Q12" s="6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254" s="9" customFormat="1" ht="17.100000000000001" hidden="1" customHeight="1" x14ac:dyDescent="0.25">
      <c r="A13" s="72"/>
      <c r="B13" s="71"/>
      <c r="C13" s="8"/>
      <c r="D13" s="10"/>
      <c r="F13" s="48"/>
      <c r="H13" s="116"/>
      <c r="I13" s="116"/>
      <c r="J13" s="116"/>
      <c r="P13" s="59"/>
      <c r="Q13" s="6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254" s="9" customFormat="1" ht="17.100000000000001" customHeight="1" x14ac:dyDescent="0.25">
      <c r="A14" s="73"/>
      <c r="B14" s="71"/>
      <c r="C14" s="8">
        <v>0.06</v>
      </c>
      <c r="D14" s="10"/>
      <c r="F14" s="48" t="s">
        <v>34</v>
      </c>
      <c r="H14" s="120"/>
      <c r="I14" s="120"/>
      <c r="J14" s="120"/>
      <c r="P14" s="59"/>
      <c r="Q14" s="6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254" s="9" customFormat="1" ht="17.100000000000001" customHeight="1" x14ac:dyDescent="0.25">
      <c r="A15" s="73"/>
      <c r="B15" s="71"/>
      <c r="C15" s="8"/>
      <c r="D15" s="8"/>
      <c r="F15" s="48" t="s">
        <v>38</v>
      </c>
      <c r="H15" s="120"/>
      <c r="I15" s="120"/>
      <c r="J15" s="120"/>
      <c r="P15" s="59"/>
      <c r="Q15" s="64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254" s="9" customFormat="1" ht="19.5" customHeight="1" x14ac:dyDescent="0.2">
      <c r="A16" s="72"/>
      <c r="B16" s="71"/>
      <c r="C16" s="8"/>
      <c r="D16" s="8"/>
      <c r="N16" s="45"/>
      <c r="P16" s="59"/>
      <c r="Q16" s="63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 s="94"/>
      <c r="AO16"/>
      <c r="AP16"/>
      <c r="AQ16"/>
    </row>
    <row r="17" spans="1:43" s="14" customFormat="1" ht="20.100000000000001" customHeight="1" x14ac:dyDescent="0.2">
      <c r="A17" s="135"/>
      <c r="B17" s="135"/>
      <c r="C17" s="12"/>
      <c r="D17" s="12"/>
      <c r="E17" s="13"/>
      <c r="F17" s="114" t="s">
        <v>25</v>
      </c>
      <c r="G17" s="115"/>
      <c r="H17" s="81" t="s">
        <v>26</v>
      </c>
      <c r="I17" s="114" t="s">
        <v>27</v>
      </c>
      <c r="J17" s="115"/>
      <c r="K17" s="114" t="s">
        <v>28</v>
      </c>
      <c r="L17" s="117"/>
      <c r="M17" s="115"/>
      <c r="N17" s="82" t="s">
        <v>29</v>
      </c>
      <c r="O17" s="3"/>
      <c r="P17" s="61"/>
      <c r="Q17" s="82" t="s">
        <v>50</v>
      </c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 s="94"/>
      <c r="AO17"/>
      <c r="AP17"/>
      <c r="AQ17"/>
    </row>
    <row r="18" spans="1:43" s="14" customFormat="1" ht="20.100000000000001" customHeight="1" x14ac:dyDescent="0.2">
      <c r="A18" s="135"/>
      <c r="B18" s="135"/>
      <c r="C18" s="15"/>
      <c r="D18" s="15"/>
      <c r="F18" s="118"/>
      <c r="G18" s="119"/>
      <c r="H18" s="44"/>
      <c r="I18" s="139"/>
      <c r="J18" s="140"/>
      <c r="K18" s="136"/>
      <c r="L18" s="137"/>
      <c r="M18" s="138"/>
      <c r="N18" s="16"/>
      <c r="O18" s="4"/>
      <c r="P18" s="61"/>
      <c r="Q18" s="65" t="s">
        <v>51</v>
      </c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 s="94"/>
      <c r="AO18"/>
      <c r="AP18"/>
      <c r="AQ18"/>
    </row>
    <row r="19" spans="1:43" s="11" customFormat="1" ht="14.1" customHeight="1" x14ac:dyDescent="0.2">
      <c r="A19" s="135"/>
      <c r="B19" s="135"/>
      <c r="C19" s="17"/>
      <c r="D19" s="17"/>
      <c r="P19" s="60"/>
      <c r="Q19" s="66" t="s">
        <v>52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 s="94"/>
      <c r="AO19"/>
      <c r="AP19"/>
      <c r="AQ19"/>
    </row>
    <row r="20" spans="1:43" s="14" customFormat="1" ht="20.100000000000001" customHeight="1" x14ac:dyDescent="0.2">
      <c r="A20" s="63"/>
      <c r="B20" s="74" t="s">
        <v>7</v>
      </c>
      <c r="C20" s="12" t="s">
        <v>7</v>
      </c>
      <c r="D20" s="12" t="s">
        <v>13</v>
      </c>
      <c r="E20" s="13"/>
      <c r="F20" s="114" t="s">
        <v>41</v>
      </c>
      <c r="G20" s="115"/>
      <c r="H20" s="114" t="s">
        <v>9</v>
      </c>
      <c r="I20" s="117"/>
      <c r="J20" s="115"/>
      <c r="K20" s="114" t="s">
        <v>1</v>
      </c>
      <c r="L20" s="115"/>
      <c r="M20" s="83" t="s">
        <v>12</v>
      </c>
      <c r="N20" s="83" t="s">
        <v>10</v>
      </c>
      <c r="O20" s="3"/>
      <c r="P20" s="61"/>
      <c r="Q20" s="66" t="s">
        <v>53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4" customFormat="1" ht="20.100000000000001" customHeight="1" x14ac:dyDescent="0.2">
      <c r="A21" s="63"/>
      <c r="B21" s="63"/>
      <c r="C21" s="18">
        <v>0</v>
      </c>
      <c r="D21" s="18">
        <v>0</v>
      </c>
      <c r="F21" s="19" t="s">
        <v>11</v>
      </c>
      <c r="G21" s="20"/>
      <c r="H21" s="125"/>
      <c r="I21" s="126"/>
      <c r="J21" s="127"/>
      <c r="K21" s="123">
        <v>0</v>
      </c>
      <c r="L21" s="124"/>
      <c r="M21" s="21">
        <v>0</v>
      </c>
      <c r="N21" s="22">
        <f>ROUND(oknQuantity_1*oknPrice_1,2)</f>
        <v>0</v>
      </c>
      <c r="O21" s="23"/>
      <c r="P21" s="61"/>
      <c r="Q21" s="66" t="s">
        <v>54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3" s="14" customFormat="1" ht="20.100000000000001" customHeight="1" x14ac:dyDescent="0.2">
      <c r="A22" s="63"/>
      <c r="B22" s="63"/>
      <c r="C22" s="18">
        <v>0</v>
      </c>
      <c r="D22" s="18">
        <v>0</v>
      </c>
      <c r="F22" s="88" t="s">
        <v>11</v>
      </c>
      <c r="G22" s="89"/>
      <c r="H22" s="111"/>
      <c r="I22" s="112"/>
      <c r="J22" s="113"/>
      <c r="K22" s="102">
        <v>0</v>
      </c>
      <c r="L22" s="103"/>
      <c r="M22" s="90">
        <v>0</v>
      </c>
      <c r="N22" s="91">
        <f>ROUND(oknQuantity_2*oknPrice_2,2)</f>
        <v>0</v>
      </c>
      <c r="O22" s="24"/>
      <c r="P22" s="61"/>
      <c r="Q22" s="66" t="s">
        <v>55</v>
      </c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 s="94"/>
      <c r="AN22"/>
      <c r="AO22"/>
    </row>
    <row r="23" spans="1:43" s="14" customFormat="1" ht="20.100000000000001" customHeight="1" x14ac:dyDescent="0.2">
      <c r="A23" s="63"/>
      <c r="B23" s="63"/>
      <c r="C23" s="18">
        <v>0</v>
      </c>
      <c r="D23" s="18">
        <v>0</v>
      </c>
      <c r="F23" s="25" t="s">
        <v>11</v>
      </c>
      <c r="G23" s="26"/>
      <c r="H23" s="99"/>
      <c r="I23" s="100"/>
      <c r="J23" s="101"/>
      <c r="K23" s="121">
        <v>0</v>
      </c>
      <c r="L23" s="122"/>
      <c r="M23" s="27">
        <v>0</v>
      </c>
      <c r="N23" s="28">
        <f>ROUND(oknQuantity_3*oknPrice_3,2)</f>
        <v>0</v>
      </c>
      <c r="O23" s="24"/>
      <c r="P23" s="61"/>
      <c r="Q23" s="66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3" s="14" customFormat="1" ht="20.100000000000001" customHeight="1" x14ac:dyDescent="0.2">
      <c r="A24" s="63"/>
      <c r="B24" s="63"/>
      <c r="C24" s="18">
        <v>0</v>
      </c>
      <c r="D24" s="18">
        <v>0</v>
      </c>
      <c r="F24" s="88" t="s">
        <v>11</v>
      </c>
      <c r="G24" s="89"/>
      <c r="H24" s="111"/>
      <c r="I24" s="112"/>
      <c r="J24" s="113"/>
      <c r="K24" s="102">
        <v>0</v>
      </c>
      <c r="L24" s="103"/>
      <c r="M24" s="90">
        <v>0</v>
      </c>
      <c r="N24" s="91">
        <f>ROUND(oknQuantity_4*oknPrice_4,2)</f>
        <v>0</v>
      </c>
      <c r="O24" s="24"/>
      <c r="P24" s="61"/>
      <c r="Q24" s="66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3" s="14" customFormat="1" ht="20.100000000000001" customHeight="1" x14ac:dyDescent="0.2">
      <c r="A25" s="63"/>
      <c r="B25" s="63"/>
      <c r="C25" s="18">
        <v>0</v>
      </c>
      <c r="D25" s="18">
        <v>0</v>
      </c>
      <c r="F25" s="25" t="s">
        <v>11</v>
      </c>
      <c r="G25" s="26"/>
      <c r="H25" s="99"/>
      <c r="I25" s="100"/>
      <c r="J25" s="101"/>
      <c r="K25" s="121">
        <v>0</v>
      </c>
      <c r="L25" s="122"/>
      <c r="M25" s="27">
        <v>0</v>
      </c>
      <c r="N25" s="28">
        <f>ROUND(oknQuantity_5*oknPrice_5,2)</f>
        <v>0</v>
      </c>
      <c r="O25" s="24"/>
      <c r="P25" s="61"/>
      <c r="Q25" s="66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3" s="14" customFormat="1" ht="20.100000000000001" customHeight="1" x14ac:dyDescent="0.2">
      <c r="A26" s="63"/>
      <c r="B26" s="63"/>
      <c r="C26" s="18">
        <v>0</v>
      </c>
      <c r="D26" s="18">
        <v>0</v>
      </c>
      <c r="F26" s="88" t="s">
        <v>11</v>
      </c>
      <c r="G26" s="89"/>
      <c r="H26" s="111"/>
      <c r="I26" s="112"/>
      <c r="J26" s="113"/>
      <c r="K26" s="102">
        <v>0</v>
      </c>
      <c r="L26" s="103"/>
      <c r="M26" s="90">
        <v>0</v>
      </c>
      <c r="N26" s="91">
        <f>ROUND(oknQuantity_6*oknPrice_6,2)</f>
        <v>0</v>
      </c>
      <c r="O26" s="24"/>
      <c r="P26" s="61"/>
      <c r="Q26" s="6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3" s="14" customFormat="1" ht="20.100000000000001" customHeight="1" x14ac:dyDescent="0.2">
      <c r="A27" s="63"/>
      <c r="B27" s="63"/>
      <c r="C27" s="18">
        <v>0</v>
      </c>
      <c r="D27" s="18">
        <v>0</v>
      </c>
      <c r="F27" s="25" t="s">
        <v>11</v>
      </c>
      <c r="G27" s="26"/>
      <c r="H27" s="99"/>
      <c r="I27" s="100"/>
      <c r="J27" s="101"/>
      <c r="K27" s="121">
        <v>0</v>
      </c>
      <c r="L27" s="122"/>
      <c r="M27" s="27">
        <v>0</v>
      </c>
      <c r="N27" s="28">
        <f>ROUND(oknQuantity_7*oknPrice_7,2)</f>
        <v>0</v>
      </c>
      <c r="O27" s="24"/>
      <c r="P27" s="61"/>
      <c r="Q27" s="6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3" s="14" customFormat="1" ht="20.100000000000001" customHeight="1" x14ac:dyDescent="0.2">
      <c r="A28" s="63"/>
      <c r="B28" s="63"/>
      <c r="C28" s="18">
        <v>0</v>
      </c>
      <c r="D28" s="18">
        <v>0</v>
      </c>
      <c r="F28" s="88" t="s">
        <v>11</v>
      </c>
      <c r="G28" s="89"/>
      <c r="H28" s="111"/>
      <c r="I28" s="112"/>
      <c r="J28" s="113"/>
      <c r="K28" s="102">
        <v>0</v>
      </c>
      <c r="L28" s="103"/>
      <c r="M28" s="90">
        <v>0</v>
      </c>
      <c r="N28" s="91">
        <f>ROUND(oknQuantity_8*oknPrice_8,2)</f>
        <v>0</v>
      </c>
      <c r="O28" s="24"/>
      <c r="P28" s="61"/>
      <c r="Q28" s="67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3" s="14" customFormat="1" ht="20.100000000000001" customHeight="1" x14ac:dyDescent="0.2">
      <c r="A29" s="63"/>
      <c r="B29" s="63"/>
      <c r="C29" s="18">
        <v>0</v>
      </c>
      <c r="D29" s="18">
        <v>0</v>
      </c>
      <c r="F29" s="25" t="s">
        <v>11</v>
      </c>
      <c r="G29" s="29"/>
      <c r="H29" s="99"/>
      <c r="I29" s="100"/>
      <c r="J29" s="101"/>
      <c r="K29" s="121">
        <v>0</v>
      </c>
      <c r="L29" s="122"/>
      <c r="M29" s="27">
        <v>0</v>
      </c>
      <c r="N29" s="28">
        <f>ROUND(oknQuantity_9*oknPrice_9,2)</f>
        <v>0</v>
      </c>
      <c r="O29" s="24"/>
      <c r="P29" s="61"/>
      <c r="Q29" s="67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3" s="14" customFormat="1" ht="20.100000000000001" customHeight="1" x14ac:dyDescent="0.2">
      <c r="A30" s="63"/>
      <c r="B30" s="63"/>
      <c r="C30" s="18">
        <v>0</v>
      </c>
      <c r="D30" s="18">
        <v>0</v>
      </c>
      <c r="F30" s="88" t="s">
        <v>11</v>
      </c>
      <c r="G30" s="92"/>
      <c r="H30" s="111"/>
      <c r="I30" s="112"/>
      <c r="J30" s="113"/>
      <c r="K30" s="102">
        <v>0</v>
      </c>
      <c r="L30" s="103"/>
      <c r="M30" s="90">
        <v>0</v>
      </c>
      <c r="N30" s="91">
        <f>ROUND(oknQuantity_10*oknPrice_10,2)</f>
        <v>0</v>
      </c>
      <c r="O30" s="24"/>
      <c r="P30" s="61"/>
      <c r="Q30" s="67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3" s="14" customFormat="1" ht="20.100000000000001" customHeight="1" x14ac:dyDescent="0.2">
      <c r="A31" s="63"/>
      <c r="B31" s="63"/>
      <c r="C31" s="18">
        <v>0</v>
      </c>
      <c r="D31" s="18">
        <v>0</v>
      </c>
      <c r="F31" s="25" t="s">
        <v>11</v>
      </c>
      <c r="G31" s="29"/>
      <c r="H31" s="99"/>
      <c r="I31" s="100"/>
      <c r="J31" s="101"/>
      <c r="K31" s="121">
        <v>0</v>
      </c>
      <c r="L31" s="122"/>
      <c r="M31" s="27">
        <v>0</v>
      </c>
      <c r="N31" s="28">
        <f>ROUND(oknQuantity_11*oknPrice_11,2)</f>
        <v>0</v>
      </c>
      <c r="O31" s="24"/>
      <c r="P31" s="61"/>
      <c r="Q31" s="67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3" s="14" customFormat="1" ht="20.100000000000001" customHeight="1" x14ac:dyDescent="0.2">
      <c r="A32" s="63"/>
      <c r="B32" s="63"/>
      <c r="C32" s="18">
        <v>0</v>
      </c>
      <c r="D32" s="18">
        <v>0</v>
      </c>
      <c r="F32" s="84" t="s">
        <v>11</v>
      </c>
      <c r="G32" s="85"/>
      <c r="H32" s="108"/>
      <c r="I32" s="109"/>
      <c r="J32" s="110"/>
      <c r="K32" s="153">
        <v>0</v>
      </c>
      <c r="L32" s="154"/>
      <c r="M32" s="86">
        <v>0</v>
      </c>
      <c r="N32" s="87">
        <f>ROUND(oknQuantity_12*oknPrice_12,2)</f>
        <v>0</v>
      </c>
      <c r="O32" s="24"/>
      <c r="P32" s="61"/>
      <c r="Q32" s="63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s="14" customFormat="1" ht="18.75" customHeight="1" x14ac:dyDescent="0.2">
      <c r="A33" s="63"/>
      <c r="B33" s="63"/>
      <c r="C33" s="15"/>
      <c r="D33" s="30">
        <f t="array" ref="D33">SUM(oknTaxable_1:oknTaxable_12*oknLineTotal_1:oknLineTotal_12)</f>
        <v>0</v>
      </c>
      <c r="F33" s="31"/>
      <c r="G33" s="31"/>
      <c r="H33" s="31"/>
      <c r="I33" s="31"/>
      <c r="J33" s="31"/>
      <c r="K33" s="31"/>
      <c r="M33" s="46" t="s">
        <v>2</v>
      </c>
      <c r="N33" s="32">
        <f>SUM(oknLineTotal_1:oknLineTotal_12)</f>
        <v>0</v>
      </c>
      <c r="O33" s="23"/>
      <c r="P33" s="61"/>
      <c r="Q33" s="6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s="14" customFormat="1" ht="18.75" customHeight="1" x14ac:dyDescent="0.2">
      <c r="A34" s="63" t="s">
        <v>45</v>
      </c>
      <c r="B34" s="75" t="s">
        <v>49</v>
      </c>
      <c r="C34" s="15"/>
      <c r="D34" s="15"/>
      <c r="G34" s="33"/>
      <c r="H34" s="31"/>
      <c r="I34" s="31"/>
      <c r="J34" s="31"/>
      <c r="K34" s="31"/>
      <c r="L34" s="54" t="s">
        <v>32</v>
      </c>
      <c r="M34" s="47">
        <v>0.05</v>
      </c>
      <c r="N34" s="32">
        <f>ROUND(IF(oknTaxType=0,0, oknTax1Rate*(oknLineTotalTaxable+IF(oknTaxTotalIncludingShippingCost=0,0,oknShippingCost))),2)</f>
        <v>0</v>
      </c>
      <c r="O34" s="23"/>
      <c r="P34" s="61"/>
      <c r="Q34" s="63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14" customFormat="1" ht="18.75" hidden="1" customHeight="1" x14ac:dyDescent="0.2">
      <c r="A35" s="63"/>
      <c r="B35" s="63"/>
      <c r="C35" s="15"/>
      <c r="D35" s="15"/>
      <c r="G35" s="33"/>
      <c r="H35" s="33"/>
      <c r="I35" s="33"/>
      <c r="J35" s="33"/>
      <c r="K35" s="31"/>
      <c r="L35" s="55" t="s">
        <v>8</v>
      </c>
      <c r="M35" s="47">
        <v>0.06</v>
      </c>
      <c r="N35" s="32">
        <f>ROUND(IF(oknTaxType&lt;&gt;2,0,oknTax2Rate*(oknLineTotalTaxable+IF(oknTaxTotalIncludingShippingCost=0,0,oknShippingCost)+IF(oknTax2IsAppliedToTax1=0,0,oknTax1))),2)</f>
        <v>0</v>
      </c>
      <c r="O35" s="34"/>
      <c r="P35" s="61"/>
      <c r="Q35" s="63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14" customFormat="1" ht="18.75" customHeight="1" x14ac:dyDescent="0.2">
      <c r="A36" s="63"/>
      <c r="B36" s="63"/>
      <c r="C36" s="15"/>
      <c r="D36" s="15"/>
      <c r="F36" s="104" t="s">
        <v>30</v>
      </c>
      <c r="G36" s="104"/>
      <c r="H36" s="104"/>
      <c r="I36" s="33"/>
      <c r="J36" s="33"/>
      <c r="K36" s="31"/>
      <c r="M36" s="46" t="s">
        <v>31</v>
      </c>
      <c r="N36" s="40">
        <v>0</v>
      </c>
      <c r="O36" s="35"/>
      <c r="P36" s="61"/>
      <c r="Q36" s="63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s="14" customFormat="1" ht="18.75" customHeight="1" x14ac:dyDescent="0.2">
      <c r="A37" s="63"/>
      <c r="B37" s="63"/>
      <c r="C37" s="15"/>
      <c r="D37" s="15"/>
      <c r="F37" s="144"/>
      <c r="G37" s="145"/>
      <c r="H37" s="145"/>
      <c r="I37" s="145"/>
      <c r="J37" s="145"/>
      <c r="K37" s="146"/>
      <c r="M37" s="7" t="s">
        <v>0</v>
      </c>
      <c r="N37" s="32">
        <f>ROUND(oknSubTotal + oknShippingCost + IF(oknTaxType=0,0,IF(oknTaxType=1,oknTax1,oknTax1+oknTax2)),2)</f>
        <v>0</v>
      </c>
      <c r="O37" s="23"/>
      <c r="P37" s="61"/>
      <c r="Q37" s="63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s="11" customFormat="1" ht="18.75" customHeight="1" x14ac:dyDescent="0.2">
      <c r="A38" s="68"/>
      <c r="B38" s="68"/>
      <c r="C38" s="17"/>
      <c r="D38" s="17"/>
      <c r="F38" s="147"/>
      <c r="G38" s="148"/>
      <c r="H38" s="148"/>
      <c r="I38" s="148"/>
      <c r="J38" s="148"/>
      <c r="K38" s="149"/>
      <c r="M38" s="7" t="s">
        <v>3</v>
      </c>
      <c r="N38" s="40">
        <v>0</v>
      </c>
      <c r="P38" s="60"/>
      <c r="Q38" s="6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s="11" customFormat="1" ht="18.75" customHeight="1" x14ac:dyDescent="0.2">
      <c r="A39" s="68"/>
      <c r="B39" s="68"/>
      <c r="C39" s="17"/>
      <c r="D39" s="17"/>
      <c r="F39" s="150"/>
      <c r="G39" s="151"/>
      <c r="H39" s="151"/>
      <c r="I39" s="151"/>
      <c r="J39" s="151"/>
      <c r="K39" s="152"/>
      <c r="M39" s="7" t="s">
        <v>4</v>
      </c>
      <c r="N39" s="32">
        <f>ROUND(oknTotal-oknPayments,2)</f>
        <v>0</v>
      </c>
      <c r="P39" s="60"/>
      <c r="Q39" s="68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s="11" customFormat="1" ht="18.75" hidden="1" customHeight="1" x14ac:dyDescent="0.2">
      <c r="A40" s="68"/>
      <c r="B40" s="68"/>
      <c r="C40" s="17"/>
      <c r="D40" s="17"/>
      <c r="F40" s="41" t="s">
        <v>21</v>
      </c>
      <c r="P40" s="60"/>
      <c r="Q40" s="68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s="11" customFormat="1" ht="18.75" hidden="1" customHeight="1" x14ac:dyDescent="0.2">
      <c r="A41" s="68"/>
      <c r="B41" s="68"/>
      <c r="C41" s="17"/>
      <c r="D41" s="17"/>
      <c r="F41" s="97" t="s">
        <v>17</v>
      </c>
      <c r="G41" s="98"/>
      <c r="H41" s="52" t="s">
        <v>0</v>
      </c>
      <c r="I41" s="52" t="s">
        <v>22</v>
      </c>
      <c r="J41" s="52" t="s">
        <v>20</v>
      </c>
      <c r="K41" s="105" t="s">
        <v>19</v>
      </c>
      <c r="L41" s="106"/>
      <c r="M41" s="107"/>
      <c r="N41" s="53" t="s">
        <v>18</v>
      </c>
      <c r="P41" s="60"/>
      <c r="Q41" s="68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s="11" customFormat="1" ht="18.75" hidden="1" customHeight="1" x14ac:dyDescent="0.2">
      <c r="A42" s="68"/>
      <c r="B42" s="68"/>
      <c r="C42" s="17"/>
      <c r="D42" s="17"/>
      <c r="F42" s="42"/>
      <c r="G42" s="42"/>
      <c r="H42" s="43"/>
      <c r="I42" s="43"/>
      <c r="J42" s="43"/>
      <c r="K42" s="43"/>
      <c r="L42" s="43"/>
      <c r="M42" s="43"/>
      <c r="N42" s="43"/>
      <c r="P42" s="60"/>
      <c r="Q42" s="68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s="11" customFormat="1" ht="18.75" hidden="1" customHeight="1" x14ac:dyDescent="0.2">
      <c r="A43" s="68"/>
      <c r="B43" s="68"/>
      <c r="C43" s="17"/>
      <c r="D43" s="17"/>
      <c r="F43" s="42"/>
      <c r="G43" s="42"/>
      <c r="H43" s="43"/>
      <c r="I43" s="43"/>
      <c r="J43" s="43"/>
      <c r="K43" s="43"/>
      <c r="L43" s="43"/>
      <c r="M43" s="43"/>
      <c r="N43" s="43"/>
      <c r="P43" s="60"/>
      <c r="Q43" s="68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s="11" customFormat="1" ht="18.75" customHeight="1" x14ac:dyDescent="0.2">
      <c r="A44" s="68"/>
      <c r="B44" s="68"/>
      <c r="C44" s="17"/>
      <c r="D44" s="17"/>
      <c r="F44" s="42"/>
      <c r="G44" s="42"/>
      <c r="H44" s="43"/>
      <c r="I44" s="43"/>
      <c r="J44" s="43"/>
      <c r="K44" s="43"/>
      <c r="L44" s="43"/>
      <c r="M44" s="43"/>
      <c r="N44" s="43"/>
      <c r="P44" s="60"/>
      <c r="Q44" s="68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22.5" customHeight="1" x14ac:dyDescent="0.2">
      <c r="F45" s="142" t="s">
        <v>15</v>
      </c>
      <c r="G45" s="143"/>
      <c r="H45" s="143"/>
      <c r="I45" s="143"/>
      <c r="J45" s="143"/>
      <c r="K45" s="143"/>
      <c r="L45" s="143"/>
      <c r="M45" s="143"/>
      <c r="N45" s="143"/>
    </row>
    <row r="47" spans="1:41" x14ac:dyDescent="0.2">
      <c r="F47" s="2"/>
      <c r="G47" s="2"/>
      <c r="H47" s="2"/>
      <c r="I47" s="2"/>
      <c r="J47" s="2"/>
      <c r="K47" s="2"/>
    </row>
    <row r="916" spans="1:1" hidden="1" x14ac:dyDescent="0.2">
      <c r="A916" s="76" t="s">
        <v>56</v>
      </c>
    </row>
    <row r="962" spans="1:1" hidden="1" x14ac:dyDescent="0.2">
      <c r="A962" s="76" t="s">
        <v>56</v>
      </c>
    </row>
    <row r="969" spans="1:1" hidden="1" x14ac:dyDescent="0.2">
      <c r="A969" s="76" t="s">
        <v>56</v>
      </c>
    </row>
  </sheetData>
  <sheetProtection sheet="1" objects="1" scenarios="1" selectLockedCells="1"/>
  <dataConsolidate/>
  <mergeCells count="62">
    <mergeCell ref="A10:B10"/>
    <mergeCell ref="H6:J6"/>
    <mergeCell ref="M4:N4"/>
    <mergeCell ref="M5:N5"/>
    <mergeCell ref="M6:N6"/>
    <mergeCell ref="L9:N9"/>
    <mergeCell ref="H10:J10"/>
    <mergeCell ref="M10:N10"/>
    <mergeCell ref="F45:N45"/>
    <mergeCell ref="K22:L22"/>
    <mergeCell ref="K23:L23"/>
    <mergeCell ref="H29:J29"/>
    <mergeCell ref="K24:L24"/>
    <mergeCell ref="K25:L25"/>
    <mergeCell ref="H23:J23"/>
    <mergeCell ref="H28:J28"/>
    <mergeCell ref="K27:L27"/>
    <mergeCell ref="F37:K39"/>
    <mergeCell ref="K32:L32"/>
    <mergeCell ref="K31:L31"/>
    <mergeCell ref="H11:J11"/>
    <mergeCell ref="H12:J12"/>
    <mergeCell ref="F20:G20"/>
    <mergeCell ref="A3:B3"/>
    <mergeCell ref="A4:B4"/>
    <mergeCell ref="A5:B5"/>
    <mergeCell ref="A6:B6"/>
    <mergeCell ref="H3:L3"/>
    <mergeCell ref="H4:J4"/>
    <mergeCell ref="H5:J5"/>
    <mergeCell ref="A12:B12"/>
    <mergeCell ref="A17:B19"/>
    <mergeCell ref="K17:M17"/>
    <mergeCell ref="K18:M18"/>
    <mergeCell ref="I18:J18"/>
    <mergeCell ref="A9:B9"/>
    <mergeCell ref="F18:G18"/>
    <mergeCell ref="H15:J15"/>
    <mergeCell ref="H14:J14"/>
    <mergeCell ref="K29:L29"/>
    <mergeCell ref="H30:J30"/>
    <mergeCell ref="K20:L20"/>
    <mergeCell ref="K21:L21"/>
    <mergeCell ref="F17:G17"/>
    <mergeCell ref="H22:J22"/>
    <mergeCell ref="H21:J21"/>
    <mergeCell ref="M11:N11"/>
    <mergeCell ref="F41:G41"/>
    <mergeCell ref="H27:J27"/>
    <mergeCell ref="H25:J25"/>
    <mergeCell ref="K28:L28"/>
    <mergeCell ref="K26:L26"/>
    <mergeCell ref="F36:H36"/>
    <mergeCell ref="H31:J31"/>
    <mergeCell ref="K41:M41"/>
    <mergeCell ref="K30:L30"/>
    <mergeCell ref="H32:J32"/>
    <mergeCell ref="H24:J24"/>
    <mergeCell ref="I17:J17"/>
    <mergeCell ref="H13:J13"/>
    <mergeCell ref="H20:J20"/>
    <mergeCell ref="H26:J26"/>
  </mergeCells>
  <phoneticPr fontId="5" type="noConversion"/>
  <dataValidations count="8">
    <dataValidation type="textLength" allowBlank="1" showInputMessage="1" showErrorMessage="1" sqref="N18 A10 M6 F21:F32 H15:J15 F18:G18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H10:J10 H12:J13" xr:uid="{00000000-0002-0000-0000-000001000000}">
      <formula1>0</formula1>
      <formula2>60</formula2>
    </dataValidation>
    <dataValidation type="date" allowBlank="1" showErrorMessage="1" errorTitle="Invalid Input" error="Please enter a valid date." sqref="M4" xr:uid="{00000000-0002-0000-0000-000003000000}">
      <formula1>36526</formula1>
      <formula2>402132</formula2>
    </dataValidation>
    <dataValidation type="textLength" allowBlank="1" showInputMessage="1" showErrorMessage="1" sqref="G34 G35:H35 I35:J36 F37:K39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1:J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N38 K21:M32 M34:M35 N36" xr:uid="{00000000-0002-0000-0000-000006000000}">
      <formula1>999999999.99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  <dataValidation type="list" allowBlank="1" showInputMessage="1" showErrorMessage="1" sqref="K18:M18" xr:uid="{00000000-0002-0000-0000-000008000000}">
      <formula1>$Q$18:$Q$31</formula1>
    </dataValidation>
  </dataValidations>
  <hyperlinks>
    <hyperlink ref="A969" r:id="rId1" tooltip="Blank Vehicle Repair Invoice (2)" display="http://www.invoicingtemplate.com/autorepair2.html" xr:uid="{00000000-0004-0000-0000-000004000000}"/>
    <hyperlink ref="A962" r:id="rId2" tooltip="Blank Vehicle Repair Invoice (2)" display="http://www.invoicingtemplate.com/autorepair2.html" xr:uid="{00000000-0004-0000-0000-000005000000}"/>
    <hyperlink ref="IT1" r:id="rId3" tooltip="Auto Repair Invoicing Sample (2)" display="http://www.invoicingtemplate.com/autorepair2.html" xr:uid="{00000000-0004-0000-0000-000006000000}"/>
    <hyperlink ref="A916" r:id="rId4" tooltip="Blank Vehicle Repair Invoice (2)" display="http://www.invoicingtemplate.com/autorepair2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3" r:id="rId8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228600</xdr:rowOff>
                  </from>
                  <to>
                    <xdr:col>1</xdr:col>
                    <xdr:colOff>390525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9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228600</xdr:rowOff>
                  </from>
                  <to>
                    <xdr:col>1</xdr:col>
                    <xdr:colOff>390525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21</xdr:row>
                    <xdr:rowOff>228600</xdr:rowOff>
                  </from>
                  <to>
                    <xdr:col>1</xdr:col>
                    <xdr:colOff>390525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228600</xdr:rowOff>
                  </from>
                  <to>
                    <xdr:col>1</xdr:col>
                    <xdr:colOff>390525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2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228600</xdr:rowOff>
                  </from>
                  <to>
                    <xdr:col>1</xdr:col>
                    <xdr:colOff>390525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3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228600</xdr:rowOff>
                  </from>
                  <to>
                    <xdr:col>1</xdr:col>
                    <xdr:colOff>390525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228600</xdr:rowOff>
                  </from>
                  <to>
                    <xdr:col>1</xdr:col>
                    <xdr:colOff>390525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228600</xdr:rowOff>
                  </from>
                  <to>
                    <xdr:col>1</xdr:col>
                    <xdr:colOff>390525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228600</xdr:rowOff>
                  </from>
                  <to>
                    <xdr:col>1</xdr:col>
                    <xdr:colOff>390525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7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228600</xdr:rowOff>
                  </from>
                  <to>
                    <xdr:col>1</xdr:col>
                    <xdr:colOff>390525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8" name="oknWidget_taxable1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29</xdr:row>
                    <xdr:rowOff>228600</xdr:rowOff>
                  </from>
                  <to>
                    <xdr:col>1</xdr:col>
                    <xdr:colOff>390525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9" name="oknWidget_taxable1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30</xdr:row>
                    <xdr:rowOff>228600</xdr:rowOff>
                  </from>
                  <to>
                    <xdr:col>1</xdr:col>
                    <xdr:colOff>390525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2D49-FD39-4502-A81A-B225D7E29E9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146</vt:i4>
      </vt:variant>
    </vt:vector>
  </HeadingPairs>
  <TitlesOfParts>
    <vt:vector size="148" baseType="lpstr">
      <vt:lpstr>Invoice</vt:lpstr>
      <vt:lpstr>UniformSoftware.com</vt:lpstr>
      <vt:lpstr>oknAutoColor</vt:lpstr>
      <vt:lpstr>oknAutoMake</vt:lpstr>
      <vt:lpstr>oknAutoModel</vt:lpstr>
      <vt:lpstr>oknAutoYear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oknInsuranceClaim</vt:lpstr>
      <vt:lpstr>oknInsuranceCompany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oknTimeIn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Invoicing Sample (2)</dc:title>
  <dc:subject>"Auto Repair Invoicing Sample (2)" summary: &lt;strong&gt;Auto Repair Invoice Template (2)&lt;/strong&gt; is a sample on customizing &lt;strong&gt;&lt;a href="autorepair.html"&gt;Auto Repair Invoice Template (1)&lt;/a&gt;&lt;/strong&gt;. This sample adds a drop-down list box to the original design, allowing to select car model from a list, instead of typing in manually.</dc:subject>
  <dc:creator>https://www.invoicingtemplate.com/</dc:creator>
  <cp:keywords/>
  <dc:description>https://www.invoicingtemplate.com/autorepair2.html</dc:description>
  <cp:lastModifiedBy>liangjun yu</cp:lastModifiedBy>
  <cp:lastPrinted>2012-09-25T07:02:51Z</cp:lastPrinted>
  <dcterms:created xsi:type="dcterms:W3CDTF">2000-07-27T22:24:14Z</dcterms:created>
  <dcterms:modified xsi:type="dcterms:W3CDTF">2024-03-08T11:27:20Z</dcterms:modified>
  <cp:category>Auto Repair Invoicing Sample (2), Blank Vehicle Repair Invoice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