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19\"/>
    </mc:Choice>
  </mc:AlternateContent>
  <xr:revisionPtr revIDLastSave="0" documentId="13_ncr:1_{50271726-BE71-4161-A2EC-D2511859BA0E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AutoColor">Invoice!$M$18</definedName>
    <definedName name="oknAutoMake">Invoice!$H$18</definedName>
    <definedName name="oknAutoModel">Invoice!$J$18</definedName>
    <definedName name="oknAutoYear">Invoice!$G$18</definedName>
    <definedName name="oknBalanceDue">Invoice!$M$39</definedName>
    <definedName name="oknCellPhone">Invoice!$G$14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uranceClaim">Invoice!$L$11</definedName>
    <definedName name="oknInsuranceCompany">Invoice!$L$10</definedName>
    <definedName name="oknInvoiceBodyMaxNumber" hidden="1">'Office-Kit.com.System'!$B$19</definedName>
    <definedName name="oknInvoiceBodyMinNumber" hidden="1">'Office-Kit.com.System'!$B$18</definedName>
    <definedName name="oknInvoiceDate">Invoice!$L$4</definedName>
    <definedName name="oknInvoiceID">Invoice!$L$6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Invoice!$C$33</definedName>
    <definedName name="oknNotes">Invoice!$E$37</definedName>
    <definedName name="oknOrderID">Invoice!$AM$19</definedName>
    <definedName name="oknPaymentAmount">Invoice!$G$41</definedName>
    <definedName name="oknPaymentCheckNumber">Invoice!$J$41</definedName>
    <definedName name="oknPaymentCreatedDate">Invoice!$E$41</definedName>
    <definedName name="oknPaymentDetail">Invoice!$E$42:$M$44</definedName>
    <definedName name="oknPaymentNotes">Invoice!$M$41</definedName>
    <definedName name="oknPaymentPaymentTerm">Invoice!$I$41</definedName>
    <definedName name="oknPayments">Invoice!$M$38</definedName>
    <definedName name="oknPaymentTerm">Invoice!$L$18</definedName>
    <definedName name="oknPaymentTotalApplied">Invoice!$H$41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2">Invoice!$E$22</definedName>
    <definedName name="oknProductID_3">Invoice!$E$23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O">Invoice!$E$18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Invoice!$AM$16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Invoice!$AL$7</definedName>
    <definedName name="oknShipCityStateZip">Invoice!$AL$8</definedName>
    <definedName name="oknShipContact">Invoice!$AL$11</definedName>
    <definedName name="oknShipCountry">Invoice!$AL$10</definedName>
    <definedName name="oknShipDate">Invoice!$I$18</definedName>
    <definedName name="oknShipName">Invoice!$AL$6</definedName>
    <definedName name="oknShippingCost">Invoice!$M$36</definedName>
    <definedName name="oknShipVia">Invoice!$AM$17</definedName>
    <definedName name="oknShipZipPostcode">Invoice!$AL$9</definedName>
    <definedName name="oknStatus">Invoice!$A$6</definedName>
    <definedName name="oknSubTotal">Invoice!$M$33</definedName>
    <definedName name="oknTax1">Invoice!$M$34</definedName>
    <definedName name="oknTax1Name">Invoice!$K$34</definedName>
    <definedName name="oknTax1Rate">Invoice!$L$34</definedName>
    <definedName name="oknTax1RateDefault">Invoice!$B$12</definedName>
    <definedName name="oknTax2">Invoice!$M$35</definedName>
    <definedName name="oknTax2IsAppliedToTax1">Invoice!$B$10</definedName>
    <definedName name="oknTax2Name">Invoice!$K$35</definedName>
    <definedName name="oknTax2Rate">Invoice!$L$35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imeIn">Invoice!$L$5</definedName>
    <definedName name="oknTotal">Invoice!$M$37</definedName>
    <definedName name="oknWhoAddress">Invoice!$G$11</definedName>
    <definedName name="oknWhoCityStateZip">Invoice!$G$12</definedName>
    <definedName name="oknWhoCountry">Invoice!$AL$22</definedName>
    <definedName name="oknWhoID">Invoice!$A$10</definedName>
    <definedName name="oknWhoName">Invoice!$G$10</definedName>
    <definedName name="oknWhoPhone">Invoice!$G$15</definedName>
    <definedName name="oknWhoZipPostcode">Invoice!$G$13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Invoice!$E$3:$M$45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M21" i="1"/>
  <c r="M22" i="1"/>
  <c r="M23" i="1"/>
  <c r="M24" i="1"/>
  <c r="M25" i="1"/>
  <c r="C33" i="1" s="1" a="1"/>
  <c r="C33" i="1" s="1"/>
  <c r="M34" i="1" s="1"/>
  <c r="M26" i="1"/>
  <c r="M27" i="1"/>
  <c r="M28" i="1"/>
  <c r="M29" i="1"/>
  <c r="M30" i="1"/>
  <c r="M31" i="1"/>
  <c r="M32" i="1"/>
  <c r="M35" i="1"/>
  <c r="M33" i="1" l="1"/>
  <c r="M37" i="1" s="1"/>
  <c r="M39" i="1" s="1"/>
</calcChain>
</file>

<file path=xl/sharedStrings.xml><?xml version="1.0" encoding="utf-8"?>
<sst xmlns="http://schemas.openxmlformats.org/spreadsheetml/2006/main" count="212" uniqueCount="147">
  <si>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</si>
  <si>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</si>
  <si>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</si>
  <si>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</si>
  <si>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</si>
  <si>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</si>
  <si>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</si>
  <si>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</si>
  <si>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</si>
  <si>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</si>
  <si>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</si>
  <si>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</si>
  <si>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</si>
  <si>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</si>
  <si>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</si>
  <si>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</si>
  <si>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</si>
  <si>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</si>
  <si>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</si>
  <si>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</si>
  <si>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</si>
  <si>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</si>
  <si>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</si>
  <si>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</si>
  <si>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</si>
  <si>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</si>
  <si>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</si>
  <si>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</si>
  <si>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</si>
  <si>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</si>
  <si>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</si>
  <si>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</si>
  <si>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</si>
  <si>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</si>
  <si>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</si>
  <si>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</si>
  <si>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</si>
  <si>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</si>
  <si>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</si>
  <si>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</si>
  <si>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</si>
  <si>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</si>
  <si>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</si>
  <si>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</si>
  <si>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</si>
  <si>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</si>
  <si>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</si>
  <si>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</si>
  <si>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</si>
  <si>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</si>
  <si>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</si>
  <si>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</si>
  <si>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</si>
  <si>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</si>
  <si>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</si>
  <si>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</si>
  <si>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</si>
  <si>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</si>
  <si>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</si>
  <si>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</si>
  <si>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</si>
  <si>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</si>
  <si>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</si>
  <si>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</si>
  <si>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</si>
  <si>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</si>
  <si>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</si>
  <si>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</si>
  <si>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</si>
  <si>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</si>
  <si>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</si>
  <si>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</si>
  <si>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</si>
  <si>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</si>
  <si>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</si>
  <si>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</si>
  <si>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</si>
  <si>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</si>
  <si>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</si>
  <si>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$C$3</t>
  </si>
  <si>
    <t>Total Applied</t>
  </si>
  <si>
    <t>APPLIED</t>
  </si>
  <si>
    <t>TIME IN:</t>
  </si>
  <si>
    <t>DATE IN:</t>
  </si>
  <si>
    <t>R.O. #</t>
  </si>
  <si>
    <t>YEAR</t>
  </si>
  <si>
    <t>MAKE</t>
  </si>
  <si>
    <t>MODEL</t>
  </si>
  <si>
    <t>COLOR</t>
  </si>
  <si>
    <t>CUSTOMER OWES:</t>
  </si>
  <si>
    <t>SUBLET</t>
  </si>
  <si>
    <t>TAX</t>
  </si>
  <si>
    <t>INVOICE #:</t>
  </si>
  <si>
    <t>Cell Phone</t>
  </si>
  <si>
    <t>Name</t>
    <phoneticPr fontId="6" type="noConversion"/>
  </si>
  <si>
    <t>Address</t>
    <phoneticPr fontId="6" type="noConversion"/>
  </si>
  <si>
    <t>City, ST ZIP</t>
    <phoneticPr fontId="6" type="noConversion"/>
  </si>
  <si>
    <t>Phone</t>
    <phoneticPr fontId="6" type="noConversion"/>
  </si>
  <si>
    <t>Company</t>
    <phoneticPr fontId="6" type="noConversion"/>
  </si>
  <si>
    <t>Claim #</t>
    <phoneticPr fontId="6" type="noConversion"/>
  </si>
  <si>
    <t>INSURANCE INFORMATION:</t>
    <phoneticPr fontId="6" type="noConversion"/>
  </si>
  <si>
    <t>address</t>
    <phoneticPr fontId="6" type="noConversion"/>
  </si>
  <si>
    <t>city, state ZIP</t>
    <phoneticPr fontId="6" type="noConversion"/>
  </si>
  <si>
    <t>phone, fax, web address etc.</t>
    <phoneticPr fontId="6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</si>
  <si>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</si>
  <si>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</si>
  <si>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</si>
  <si>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</si>
  <si>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</si>
  <si>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</si>
  <si>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</si>
  <si>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Pending</t>
  </si>
  <si>
    <t>UPS</t>
  </si>
  <si>
    <t>Sales1</t>
  </si>
  <si>
    <t>http://www.office-kit.com</t>
  </si>
  <si>
    <t>Invoicing software powered by Excel invoice templates</t>
  </si>
  <si>
    <t>Customer#</t>
  </si>
  <si>
    <t>c5019</t>
  </si>
  <si>
    <t>c5019.mdb</t>
  </si>
  <si>
    <t>Auto Repair Service Name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</si>
  <si>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</si>
  <si>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</si>
  <si>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</si>
  <si>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</si>
  <si>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</si>
  <si>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</si>
  <si>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</si>
  <si>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Not-used fields</t>
  </si>
  <si>
    <t xml:space="preserve">Sales Rep. </t>
  </si>
  <si>
    <t>Ship Via</t>
  </si>
  <si>
    <t>OrderID</t>
  </si>
  <si>
    <t>Customer, Country</t>
  </si>
  <si>
    <t># / Taxable</t>
  </si>
  <si>
    <t>BILL TO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</si>
  <si>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</si>
  <si>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</si>
  <si>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</si>
  <si>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</si>
  <si>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</si>
  <si>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</si>
  <si>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</si>
  <si>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</si>
  <si>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</si>
  <si>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Auto Repair Invoice Template - c5019</t>
  </si>
  <si>
    <t>Blank Vehicle Repair Invoice - 193, Olathe, Kansas, 135473, 125872, 7000762758993263000?+7.63%, 60.9 sq mi, 157.7 km2, 2,225/sq mi, 859/km2, 38°53′03″N 94°49′10″W? / ?38.8843°N 94.8195°W? / 38.8843; -94.8195? (Olathe)</t>
  </si>
  <si>
    <t>Auto Repair Invoice Templatec5019 - 193, Olathe, Kansas, 135473, 125872, 7000762758993263000?+7.63%, 60.9 sq mi, 157.7 km2, 2,225/sq mi, 859/km2, 38°53′03″N 94°49′10″W? / ?38.8843°N 94.8195°W? / 38.8843; -94.8195? (Olathe)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</si>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</sst>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Franklin Gothic Book"/>
      <family val="2"/>
    </font>
    <font>
      <b/>
      <sz val="9"/>
      <name val="Franklin Gothic Book"/>
      <family val="2"/>
    </font>
    <font>
      <sz val="9"/>
      <name val="Franklin Gothic Book"/>
      <family val="2"/>
    </font>
    <font>
      <b/>
      <sz val="10"/>
      <name val="Franklin Gothic Book"/>
      <family val="2"/>
    </font>
    <font>
      <sz val="10"/>
      <color indexed="42"/>
      <name val="Franklin Gothic Book"/>
      <family val="2"/>
    </font>
    <font>
      <sz val="11"/>
      <name val="Franklin Gothic Book"/>
      <family val="2"/>
    </font>
    <font>
      <b/>
      <sz val="11"/>
      <name val="Franklin Gothic Book"/>
      <family val="2"/>
    </font>
    <font>
      <u/>
      <sz val="10"/>
      <color indexed="12"/>
      <name val="Franklin Gothic Book"/>
      <family val="2"/>
    </font>
    <font>
      <sz val="8"/>
      <name val="Franklin Gothic Book"/>
      <family val="2"/>
    </font>
    <font>
      <b/>
      <sz val="11"/>
      <name val="Eras Light ITC"/>
      <family val="2"/>
    </font>
    <font>
      <b/>
      <sz val="10"/>
      <color theme="3" tint="-0.249977111117893"/>
      <name val="Franklin Gothic Book"/>
      <family val="2"/>
    </font>
    <font>
      <b/>
      <sz val="18"/>
      <color theme="9" tint="-0.249977111117893"/>
      <name val="Eras Demi ITC"/>
      <family val="2"/>
    </font>
    <font>
      <sz val="10"/>
      <name val="Eras Light ITC"/>
      <family val="2"/>
    </font>
    <font>
      <sz val="10"/>
      <color theme="3" tint="-0.249977111117893"/>
      <name val="Franklin Gothic Book"/>
      <family val="2"/>
    </font>
    <font>
      <sz val="26"/>
      <color theme="4" tint="-0.499984740745262"/>
      <name val="Elephant"/>
      <family val="1"/>
    </font>
    <font>
      <i/>
      <sz val="11"/>
      <name val="Footlight MT Light"/>
      <family val="1"/>
    </font>
    <font>
      <sz val="11"/>
      <name val="Footlight MT Light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2" tint="-0.89996032593768116"/>
      </top>
      <bottom style="thin">
        <color theme="2" tint="-0.89996032593768116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5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9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11" xfId="0" applyNumberFormat="1" applyFont="1" applyFill="1" applyBorder="1" applyAlignment="1">
      <alignment horizontal="left" indent="1"/>
    </xf>
    <xf numFmtId="164" fontId="7" fillId="0" borderId="13" xfId="0" applyNumberFormat="1" applyFont="1" applyBorder="1" applyProtection="1">
      <protection locked="0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9" fillId="0" borderId="0" xfId="1" applyAlignment="1" applyProtection="1"/>
    <xf numFmtId="0" fontId="14" fillId="7" borderId="0" xfId="0" applyFont="1" applyFill="1" applyAlignment="1">
      <alignment horizontal="center" vertical="center"/>
    </xf>
    <xf numFmtId="0" fontId="18" fillId="2" borderId="0" xfId="0" applyFont="1" applyFill="1"/>
    <xf numFmtId="0" fontId="18" fillId="0" borderId="0" xfId="0" applyFont="1" applyProtection="1">
      <protection locked="0" hidden="1"/>
    </xf>
    <xf numFmtId="0" fontId="18" fillId="0" borderId="0" xfId="0" applyFont="1"/>
    <xf numFmtId="0" fontId="22" fillId="0" borderId="0" xfId="0" applyFont="1" applyAlignment="1">
      <alignment horizontal="right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horizontal="left"/>
    </xf>
    <xf numFmtId="168" fontId="18" fillId="0" borderId="0" xfId="0" applyNumberFormat="1" applyFont="1" applyAlignment="1">
      <alignment horizontal="left" shrinkToFit="1"/>
    </xf>
    <xf numFmtId="0" fontId="25" fillId="0" borderId="0" xfId="1" applyFont="1" applyAlignment="1" applyProtection="1">
      <alignment horizontal="left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18" fillId="0" borderId="0" xfId="0" applyFont="1" applyAlignment="1" applyProtection="1">
      <alignment horizontal="right"/>
      <protection locked="0" hidden="1"/>
    </xf>
    <xf numFmtId="49" fontId="21" fillId="0" borderId="0" xfId="0" applyNumberFormat="1" applyFont="1" applyAlignment="1">
      <alignment vertical="center"/>
    </xf>
    <xf numFmtId="0" fontId="26" fillId="0" borderId="0" xfId="0" applyFont="1"/>
    <xf numFmtId="0" fontId="21" fillId="0" borderId="0" xfId="0" applyFont="1"/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14" fontId="18" fillId="0" borderId="3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49" fontId="18" fillId="0" borderId="4" xfId="0" applyNumberFormat="1" applyFont="1" applyBorder="1" applyAlignment="1" applyProtection="1">
      <alignment horizontal="left" vertical="center"/>
      <protection locked="0"/>
    </xf>
    <xf numFmtId="169" fontId="18" fillId="0" borderId="6" xfId="0" applyNumberFormat="1" applyFont="1" applyBorder="1" applyAlignment="1" applyProtection="1">
      <alignment horizontal="right" vertical="center" indent="1"/>
      <protection locked="0"/>
    </xf>
    <xf numFmtId="170" fontId="18" fillId="0" borderId="6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49" fontId="18" fillId="0" borderId="7" xfId="0" applyNumberFormat="1" applyFont="1" applyBorder="1" applyAlignment="1" applyProtection="1">
      <alignment horizontal="left" vertical="center"/>
      <protection locked="0"/>
    </xf>
    <xf numFmtId="169" fontId="18" fillId="0" borderId="8" xfId="0" applyNumberFormat="1" applyFont="1" applyBorder="1" applyAlignment="1" applyProtection="1">
      <alignment horizontal="right" vertical="center" indent="1"/>
      <protection locked="0"/>
    </xf>
    <xf numFmtId="170" fontId="18" fillId="0" borderId="8" xfId="0" applyNumberFormat="1" applyFont="1" applyBorder="1" applyAlignment="1" applyProtection="1">
      <alignment horizontal="left"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top" wrapText="1"/>
    </xf>
    <xf numFmtId="10" fontId="18" fillId="0" borderId="0" xfId="0" applyNumberFormat="1" applyFont="1" applyAlignment="1">
      <alignment horizontal="right" vertical="center"/>
    </xf>
    <xf numFmtId="43" fontId="18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172" fontId="20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>
      <alignment horizontal="center"/>
    </xf>
    <xf numFmtId="0" fontId="27" fillId="0" borderId="0" xfId="0" applyFont="1" applyAlignment="1">
      <alignment horizontal="right" vertical="center"/>
    </xf>
    <xf numFmtId="49" fontId="18" fillId="11" borderId="7" xfId="0" applyNumberFormat="1" applyFont="1" applyFill="1" applyBorder="1" applyAlignment="1" applyProtection="1">
      <alignment horizontal="left" vertical="center"/>
      <protection locked="0"/>
    </xf>
    <xf numFmtId="169" fontId="18" fillId="11" borderId="8" xfId="0" applyNumberFormat="1" applyFont="1" applyFill="1" applyBorder="1" applyAlignment="1" applyProtection="1">
      <alignment horizontal="right" vertical="center" indent="1"/>
      <protection locked="0"/>
    </xf>
    <xf numFmtId="170" fontId="18" fillId="11" borderId="8" xfId="0" applyNumberFormat="1" applyFont="1" applyFill="1" applyBorder="1" applyAlignment="1" applyProtection="1">
      <alignment horizontal="left" vertical="center"/>
      <protection hidden="1"/>
    </xf>
    <xf numFmtId="49" fontId="18" fillId="11" borderId="9" xfId="0" applyNumberFormat="1" applyFont="1" applyFill="1" applyBorder="1" applyAlignment="1" applyProtection="1">
      <alignment horizontal="left" vertical="center"/>
      <protection locked="0"/>
    </xf>
    <xf numFmtId="169" fontId="18" fillId="11" borderId="11" xfId="0" applyNumberFormat="1" applyFont="1" applyFill="1" applyBorder="1" applyAlignment="1" applyProtection="1">
      <alignment horizontal="right" vertical="center" indent="1"/>
      <protection locked="0"/>
    </xf>
    <xf numFmtId="170" fontId="18" fillId="11" borderId="11" xfId="0" applyNumberFormat="1" applyFont="1" applyFill="1" applyBorder="1" applyAlignment="1" applyProtection="1">
      <alignment horizontal="left" vertical="center"/>
      <protection hidden="1"/>
    </xf>
    <xf numFmtId="0" fontId="28" fillId="10" borderId="3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right" vertical="center" indent="1"/>
    </xf>
    <xf numFmtId="10" fontId="31" fillId="0" borderId="0" xfId="0" applyNumberFormat="1" applyFont="1" applyAlignment="1" applyProtection="1">
      <alignment horizontal="right" vertical="center" indent="1"/>
      <protection locked="0"/>
    </xf>
    <xf numFmtId="0" fontId="28" fillId="0" borderId="0" xfId="0" applyFont="1" applyAlignment="1">
      <alignment horizontal="right" vertical="center" indent="1"/>
    </xf>
    <xf numFmtId="0" fontId="31" fillId="0" borderId="0" xfId="0" applyFont="1"/>
    <xf numFmtId="43" fontId="31" fillId="0" borderId="12" xfId="0" applyNumberFormat="1" applyFont="1" applyBorder="1" applyAlignment="1" applyProtection="1">
      <alignment horizontal="right" vertical="center"/>
      <protection hidden="1"/>
    </xf>
    <xf numFmtId="43" fontId="31" fillId="0" borderId="12" xfId="0" applyNumberFormat="1" applyFont="1" applyBorder="1" applyAlignment="1" applyProtection="1">
      <alignment horizontal="right" vertical="center"/>
      <protection locked="0" hidden="1"/>
    </xf>
    <xf numFmtId="0" fontId="32" fillId="0" borderId="0" xfId="0" applyFont="1" applyAlignment="1">
      <alignment horizontal="right"/>
    </xf>
    <xf numFmtId="0" fontId="18" fillId="10" borderId="0" xfId="0" applyFont="1" applyFill="1"/>
    <xf numFmtId="0" fontId="21" fillId="10" borderId="0" xfId="0" applyFont="1" applyFill="1" applyAlignment="1">
      <alignment horizontal="center" wrapText="1"/>
    </xf>
    <xf numFmtId="10" fontId="26" fillId="10" borderId="0" xfId="0" applyNumberFormat="1" applyFont="1" applyFill="1" applyAlignment="1">
      <alignment horizontal="right" vertical="center"/>
    </xf>
    <xf numFmtId="165" fontId="26" fillId="10" borderId="0" xfId="0" applyNumberFormat="1" applyFont="1" applyFill="1" applyAlignment="1">
      <alignment horizontal="center" vertical="center"/>
    </xf>
    <xf numFmtId="0" fontId="0" fillId="10" borderId="0" xfId="0" applyFill="1"/>
    <xf numFmtId="0" fontId="18" fillId="10" borderId="0" xfId="0" applyFont="1" applyFill="1" applyAlignment="1">
      <alignment vertical="center"/>
    </xf>
    <xf numFmtId="49" fontId="21" fillId="9" borderId="0" xfId="0" applyNumberFormat="1" applyFont="1" applyFill="1" applyAlignment="1" applyProtection="1">
      <alignment horizontal="center" vertical="center"/>
      <protection locked="0"/>
    </xf>
    <xf numFmtId="0" fontId="18" fillId="9" borderId="0" xfId="0" applyFont="1" applyFill="1" applyAlignment="1" applyProtection="1">
      <alignment horizontal="center"/>
      <protection locked="0"/>
    </xf>
    <xf numFmtId="0" fontId="18" fillId="11" borderId="0" xfId="0" applyFont="1" applyFill="1"/>
    <xf numFmtId="0" fontId="18" fillId="11" borderId="0" xfId="0" applyFont="1" applyFill="1" applyAlignment="1">
      <alignment vertical="center"/>
    </xf>
    <xf numFmtId="0" fontId="18" fillId="12" borderId="0" xfId="0" applyFont="1" applyFill="1"/>
    <xf numFmtId="0" fontId="18" fillId="12" borderId="0" xfId="0" applyFont="1" applyFill="1" applyProtection="1">
      <protection locked="0" hidden="1"/>
    </xf>
    <xf numFmtId="0" fontId="0" fillId="12" borderId="0" xfId="0" applyFill="1"/>
    <xf numFmtId="1" fontId="18" fillId="0" borderId="5" xfId="0" applyNumberFormat="1" applyFont="1" applyBorder="1" applyAlignment="1" applyProtection="1">
      <alignment vertical="center"/>
      <protection locked="0"/>
    </xf>
    <xf numFmtId="1" fontId="18" fillId="11" borderId="0" xfId="0" applyNumberFormat="1" applyFont="1" applyFill="1" applyAlignment="1" applyProtection="1">
      <alignment vertical="center"/>
      <protection locked="0"/>
    </xf>
    <xf numFmtId="1" fontId="18" fillId="0" borderId="0" xfId="0" applyNumberFormat="1" applyFont="1" applyAlignment="1" applyProtection="1">
      <alignment vertical="center"/>
      <protection locked="0"/>
    </xf>
    <xf numFmtId="1" fontId="18" fillId="0" borderId="0" xfId="0" applyNumberFormat="1" applyFont="1" applyAlignment="1" applyProtection="1">
      <alignment horizontal="center" vertical="center"/>
      <protection locked="0"/>
    </xf>
    <xf numFmtId="1" fontId="18" fillId="11" borderId="0" xfId="0" applyNumberFormat="1" applyFont="1" applyFill="1" applyAlignment="1" applyProtection="1">
      <alignment horizontal="center" vertical="center"/>
      <protection locked="0"/>
    </xf>
    <xf numFmtId="1" fontId="18" fillId="11" borderId="10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/>
    <xf numFmtId="0" fontId="35" fillId="0" borderId="23" xfId="2" applyFont="1" applyBorder="1"/>
    <xf numFmtId="0" fontId="37" fillId="0" borderId="24" xfId="2" applyFont="1" applyBorder="1" applyAlignment="1">
      <alignment horizontal="left" vertical="center"/>
    </xf>
    <xf numFmtId="0" fontId="36" fillId="0" borderId="23" xfId="2" applyBorder="1"/>
    <xf numFmtId="0" fontId="36" fillId="0" borderId="0" xfId="2"/>
    <xf numFmtId="0" fontId="38" fillId="0" borderId="25" xfId="2" applyFont="1" applyBorder="1" applyAlignment="1">
      <alignment horizontal="left" wrapText="1" indent="1"/>
    </xf>
    <xf numFmtId="0" fontId="38" fillId="0" borderId="23" xfId="2" applyFont="1" applyBorder="1"/>
    <xf numFmtId="0" fontId="38" fillId="0" borderId="23" xfId="2" applyFont="1" applyBorder="1" applyAlignment="1">
      <alignment horizontal="left" wrapText="1"/>
    </xf>
    <xf numFmtId="0" fontId="39" fillId="0" borderId="23" xfId="2" applyFont="1" applyBorder="1" applyAlignment="1">
      <alignment horizontal="left" wrapText="1"/>
    </xf>
    <xf numFmtId="0" fontId="40" fillId="0" borderId="23" xfId="4" applyBorder="1" applyAlignment="1" applyProtection="1">
      <alignment horizontal="left" wrapText="1"/>
    </xf>
    <xf numFmtId="0" fontId="38" fillId="0" borderId="23" xfId="2" applyFont="1" applyBorder="1" applyAlignment="1">
      <alignment horizontal="left"/>
    </xf>
    <xf numFmtId="0" fontId="35" fillId="0" borderId="0" xfId="2" applyFont="1"/>
    <xf numFmtId="0" fontId="9" fillId="10" borderId="0" xfId="1" applyFill="1" applyAlignment="1" applyProtection="1"/>
    <xf numFmtId="0" fontId="9" fillId="12" borderId="0" xfId="1" applyFill="1" applyAlignment="1" applyProtection="1"/>
    <xf numFmtId="43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 applyAlignment="1" applyProtection="1">
      <alignment horizontal="centerContinuous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" fillId="0" borderId="0" xfId="7"/>
    <xf numFmtId="0" fontId="1" fillId="0" borderId="0" xfId="8"/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left" vertical="center"/>
      <protection locked="0"/>
    </xf>
    <xf numFmtId="0" fontId="18" fillId="0" borderId="7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 vertical="center"/>
      <protection locked="0"/>
    </xf>
    <xf numFmtId="0" fontId="33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167" fontId="18" fillId="11" borderId="7" xfId="0" applyNumberFormat="1" applyFont="1" applyFill="1" applyBorder="1" applyAlignment="1" applyProtection="1">
      <alignment horizontal="right" vertical="center" indent="1"/>
      <protection locked="0"/>
    </xf>
    <xf numFmtId="167" fontId="18" fillId="11" borderId="8" xfId="0" applyNumberFormat="1" applyFont="1" applyFill="1" applyBorder="1" applyAlignment="1" applyProtection="1">
      <alignment horizontal="right" vertical="center" indent="1"/>
      <protection locked="0"/>
    </xf>
    <xf numFmtId="167" fontId="18" fillId="0" borderId="7" xfId="0" applyNumberFormat="1" applyFont="1" applyBorder="1" applyAlignment="1" applyProtection="1">
      <alignment horizontal="right" vertical="center" indent="1"/>
      <protection locked="0"/>
    </xf>
    <xf numFmtId="167" fontId="18" fillId="0" borderId="8" xfId="0" applyNumberFormat="1" applyFont="1" applyBorder="1" applyAlignment="1" applyProtection="1">
      <alignment horizontal="right" vertical="center" indent="1"/>
      <protection locked="0"/>
    </xf>
    <xf numFmtId="0" fontId="18" fillId="11" borderId="7" xfId="0" applyFont="1" applyFill="1" applyBorder="1" applyAlignment="1" applyProtection="1">
      <alignment horizontal="left" vertical="center"/>
      <protection locked="0"/>
    </xf>
    <xf numFmtId="0" fontId="18" fillId="11" borderId="0" xfId="0" applyFont="1" applyFill="1" applyAlignment="1" applyProtection="1">
      <alignment horizontal="left" vertical="center"/>
      <protection locked="0"/>
    </xf>
    <xf numFmtId="0" fontId="18" fillId="11" borderId="8" xfId="0" applyFont="1" applyFill="1" applyBorder="1" applyAlignment="1" applyProtection="1">
      <alignment horizontal="left" vertical="center"/>
      <protection locked="0"/>
    </xf>
    <xf numFmtId="171" fontId="19" fillId="3" borderId="2" xfId="0" applyNumberFormat="1" applyFont="1" applyFill="1" applyBorder="1" applyAlignment="1" applyProtection="1">
      <alignment horizontal="center" vertical="center"/>
      <protection locked="0"/>
    </xf>
    <xf numFmtId="171" fontId="19" fillId="3" borderId="3" xfId="0" applyNumberFormat="1" applyFont="1" applyFill="1" applyBorder="1" applyAlignment="1" applyProtection="1">
      <alignment horizontal="center" vertical="center"/>
      <protection locked="0"/>
    </xf>
    <xf numFmtId="0" fontId="24" fillId="0" borderId="21" xfId="0" applyFont="1" applyBorder="1" applyAlignment="1">
      <alignment horizontal="left" vertical="center"/>
    </xf>
    <xf numFmtId="0" fontId="29" fillId="0" borderId="0" xfId="0" applyFont="1" applyAlignment="1">
      <alignment horizontal="left"/>
    </xf>
    <xf numFmtId="0" fontId="18" fillId="0" borderId="0" xfId="0" applyFont="1" applyAlignment="1" applyProtection="1">
      <alignment horizontal="left" vertical="top" wrapText="1"/>
      <protection locked="0"/>
    </xf>
    <xf numFmtId="0" fontId="21" fillId="10" borderId="0" xfId="0" applyFont="1" applyFill="1" applyAlignment="1">
      <alignment horizontal="center"/>
    </xf>
    <xf numFmtId="0" fontId="24" fillId="10" borderId="0" xfId="0" applyFont="1" applyFill="1" applyAlignment="1">
      <alignment horizontal="center"/>
    </xf>
    <xf numFmtId="168" fontId="30" fillId="0" borderId="0" xfId="0" applyNumberFormat="1" applyFont="1" applyAlignment="1" applyProtection="1">
      <alignment horizontal="left" vertical="center" shrinkToFit="1"/>
      <protection locked="0"/>
    </xf>
    <xf numFmtId="49" fontId="30" fillId="0" borderId="0" xfId="0" applyNumberFormat="1" applyFont="1" applyAlignment="1" applyProtection="1">
      <alignment horizontal="left" vertical="center"/>
      <protection locked="0"/>
    </xf>
    <xf numFmtId="0" fontId="28" fillId="10" borderId="2" xfId="0" applyFont="1" applyFill="1" applyBorder="1" applyAlignment="1">
      <alignment horizontal="center" vertical="center"/>
    </xf>
    <xf numFmtId="0" fontId="28" fillId="10" borderId="3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19" fillId="3" borderId="2" xfId="0" applyFont="1" applyFill="1" applyBorder="1" applyAlignment="1" applyProtection="1">
      <alignment horizontal="center" vertical="center"/>
      <protection locked="0"/>
    </xf>
    <xf numFmtId="0" fontId="19" fillId="3" borderId="14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21" fillId="5" borderId="15" xfId="0" applyFont="1" applyFill="1" applyBorder="1" applyAlignment="1" applyProtection="1">
      <alignment horizontal="left" vertical="top" wrapText="1"/>
      <protection locked="0"/>
    </xf>
    <xf numFmtId="0" fontId="18" fillId="5" borderId="16" xfId="0" applyFont="1" applyFill="1" applyBorder="1" applyAlignment="1" applyProtection="1">
      <alignment horizontal="left" vertical="top" wrapText="1"/>
      <protection locked="0"/>
    </xf>
    <xf numFmtId="0" fontId="18" fillId="5" borderId="17" xfId="0" applyFont="1" applyFill="1" applyBorder="1" applyAlignment="1" applyProtection="1">
      <alignment horizontal="left" vertical="top" wrapText="1"/>
      <protection locked="0"/>
    </xf>
    <xf numFmtId="0" fontId="18" fillId="5" borderId="18" xfId="0" applyFont="1" applyFill="1" applyBorder="1" applyAlignment="1" applyProtection="1">
      <alignment horizontal="left" vertical="top" wrapText="1"/>
      <protection locked="0"/>
    </xf>
    <xf numFmtId="0" fontId="18" fillId="5" borderId="0" xfId="0" applyFont="1" applyFill="1" applyAlignment="1" applyProtection="1">
      <alignment horizontal="left" vertical="top" wrapText="1"/>
      <protection locked="0"/>
    </xf>
    <xf numFmtId="0" fontId="18" fillId="5" borderId="19" xfId="0" applyFont="1" applyFill="1" applyBorder="1" applyAlignment="1" applyProtection="1">
      <alignment horizontal="left" vertical="top" wrapText="1"/>
      <protection locked="0"/>
    </xf>
    <xf numFmtId="0" fontId="18" fillId="5" borderId="20" xfId="0" applyFont="1" applyFill="1" applyBorder="1" applyAlignment="1" applyProtection="1">
      <alignment horizontal="left" vertical="top" wrapText="1"/>
      <protection locked="0"/>
    </xf>
    <xf numFmtId="0" fontId="18" fillId="5" borderId="21" xfId="0" applyFont="1" applyFill="1" applyBorder="1" applyAlignment="1" applyProtection="1">
      <alignment horizontal="left" vertical="top" wrapText="1"/>
      <protection locked="0"/>
    </xf>
    <xf numFmtId="0" fontId="18" fillId="5" borderId="22" xfId="0" applyFont="1" applyFill="1" applyBorder="1" applyAlignment="1" applyProtection="1">
      <alignment horizontal="left" vertical="top" wrapText="1"/>
      <protection locked="0"/>
    </xf>
    <xf numFmtId="167" fontId="18" fillId="11" borderId="9" xfId="0" applyNumberFormat="1" applyFont="1" applyFill="1" applyBorder="1" applyAlignment="1" applyProtection="1">
      <alignment horizontal="right" vertical="center" indent="1"/>
      <protection locked="0"/>
    </xf>
    <xf numFmtId="167" fontId="18" fillId="11" borderId="11" xfId="0" applyNumberFormat="1" applyFont="1" applyFill="1" applyBorder="1" applyAlignment="1" applyProtection="1">
      <alignment horizontal="right" vertical="center" indent="1"/>
      <protection locked="0"/>
    </xf>
    <xf numFmtId="0" fontId="18" fillId="11" borderId="9" xfId="0" applyFont="1" applyFill="1" applyBorder="1" applyAlignment="1" applyProtection="1">
      <alignment horizontal="left" vertical="center"/>
      <protection locked="0"/>
    </xf>
    <xf numFmtId="0" fontId="18" fillId="11" borderId="10" xfId="0" applyFont="1" applyFill="1" applyBorder="1" applyAlignment="1" applyProtection="1">
      <alignment horizontal="left" vertical="center"/>
      <protection locked="0"/>
    </xf>
    <xf numFmtId="0" fontId="18" fillId="11" borderId="11" xfId="0" applyFont="1" applyFill="1" applyBorder="1" applyAlignment="1" applyProtection="1">
      <alignment horizontal="left" vertical="center"/>
      <protection locked="0"/>
    </xf>
    <xf numFmtId="167" fontId="18" fillId="0" borderId="4" xfId="0" applyNumberFormat="1" applyFont="1" applyBorder="1" applyAlignment="1" applyProtection="1">
      <alignment horizontal="right" vertical="center" indent="1"/>
      <protection locked="0"/>
    </xf>
    <xf numFmtId="167" fontId="18" fillId="0" borderId="6" xfId="0" applyNumberFormat="1" applyFont="1" applyBorder="1" applyAlignment="1" applyProtection="1">
      <alignment horizontal="right" vertical="center" indent="1"/>
      <protection locked="0"/>
    </xf>
    <xf numFmtId="0" fontId="28" fillId="10" borderId="14" xfId="0" applyFont="1" applyFill="1" applyBorder="1" applyAlignment="1">
      <alignment horizontal="center" vertical="center"/>
    </xf>
    <xf numFmtId="0" fontId="18" fillId="0" borderId="4" xfId="0" applyFont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  <xf numFmtId="14" fontId="18" fillId="0" borderId="2" xfId="0" applyNumberFormat="1" applyFont="1" applyBorder="1" applyAlignment="1" applyProtection="1">
      <alignment horizontal="center" vertical="center"/>
      <protection locked="0"/>
    </xf>
    <xf numFmtId="14" fontId="18" fillId="0" borderId="14" xfId="0" applyNumberFormat="1" applyFont="1" applyBorder="1" applyAlignment="1" applyProtection="1">
      <alignment horizontal="center" vertical="center"/>
      <protection locked="0"/>
    </xf>
    <xf numFmtId="14" fontId="18" fillId="0" borderId="3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26" xfId="0" applyFont="1" applyBorder="1" applyAlignment="1" applyProtection="1">
      <alignment horizontal="left"/>
      <protection locked="0"/>
    </xf>
    <xf numFmtId="0" fontId="18" fillId="0" borderId="26" xfId="0" applyFont="1" applyBorder="1" applyAlignment="1" applyProtection="1">
      <alignment horizontal="left" vertical="top" wrapText="1"/>
      <protection locked="0"/>
    </xf>
    <xf numFmtId="0" fontId="14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left" vertical="center" wrapText="1"/>
    </xf>
    <xf numFmtId="0" fontId="16" fillId="7" borderId="0" xfId="0" applyFont="1" applyFill="1" applyAlignment="1">
      <alignment horizontal="center" vertical="center"/>
    </xf>
    <xf numFmtId="0" fontId="9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left" vertical="center" wrapText="1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6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  <xf numFmtId="14" fontId="10" fillId="3" borderId="11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1526F4EA-1B57-4DF4-9E4E-907F3B714E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autorepai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</xdr:colOff>
      <xdr:row>6</xdr:row>
      <xdr:rowOff>200025</xdr:rowOff>
    </xdr:from>
    <xdr:to>
      <xdr:col>12</xdr:col>
      <xdr:colOff>1095375</xdr:colOff>
      <xdr:row>6</xdr:row>
      <xdr:rowOff>209550</xdr:rowOff>
    </xdr:to>
    <xdr:sp macro="" textlink="">
      <xdr:nvSpPr>
        <xdr:cNvPr id="1176" name="oknWidget_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ShapeType="1"/>
        </xdr:cNvSpPr>
      </xdr:nvSpPr>
      <xdr:spPr bwMode="auto">
        <a:xfrm>
          <a:off x="1295400" y="2181225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20</xdr:row>
          <xdr:rowOff>47625</xdr:rowOff>
        </xdr:from>
        <xdr:to>
          <xdr:col>5</xdr:col>
          <xdr:colOff>133350</xdr:colOff>
          <xdr:row>20</xdr:row>
          <xdr:rowOff>238125</xdr:rowOff>
        </xdr:to>
        <xdr:sp macro="" textlink="">
          <xdr:nvSpPr>
            <xdr:cNvPr id="1171" name="oknWidget_taxable1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21</xdr:row>
          <xdr:rowOff>47625</xdr:rowOff>
        </xdr:from>
        <xdr:to>
          <xdr:col>5</xdr:col>
          <xdr:colOff>142875</xdr:colOff>
          <xdr:row>22</xdr:row>
          <xdr:rowOff>9525</xdr:rowOff>
        </xdr:to>
        <xdr:sp macro="" textlink="">
          <xdr:nvSpPr>
            <xdr:cNvPr id="1172" name="oknWidget_taxable2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22</xdr:row>
          <xdr:rowOff>57150</xdr:rowOff>
        </xdr:from>
        <xdr:to>
          <xdr:col>5</xdr:col>
          <xdr:colOff>142875</xdr:colOff>
          <xdr:row>23</xdr:row>
          <xdr:rowOff>19050</xdr:rowOff>
        </xdr:to>
        <xdr:sp macro="" textlink="">
          <xdr:nvSpPr>
            <xdr:cNvPr id="1173" name="oknWidget_taxable3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23</xdr:row>
          <xdr:rowOff>47625</xdr:rowOff>
        </xdr:from>
        <xdr:to>
          <xdr:col>5</xdr:col>
          <xdr:colOff>142875</xdr:colOff>
          <xdr:row>24</xdr:row>
          <xdr:rowOff>9525</xdr:rowOff>
        </xdr:to>
        <xdr:sp macro="" textlink="">
          <xdr:nvSpPr>
            <xdr:cNvPr id="1174" name="oknWidget_taxable4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24</xdr:row>
          <xdr:rowOff>28575</xdr:rowOff>
        </xdr:from>
        <xdr:to>
          <xdr:col>5</xdr:col>
          <xdr:colOff>142875</xdr:colOff>
          <xdr:row>24</xdr:row>
          <xdr:rowOff>238125</xdr:rowOff>
        </xdr:to>
        <xdr:sp macro="" textlink="">
          <xdr:nvSpPr>
            <xdr:cNvPr id="1175" name="oknWidget_taxable5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25</xdr:row>
          <xdr:rowOff>38100</xdr:rowOff>
        </xdr:from>
        <xdr:to>
          <xdr:col>5</xdr:col>
          <xdr:colOff>142875</xdr:colOff>
          <xdr:row>26</xdr:row>
          <xdr:rowOff>0</xdr:rowOff>
        </xdr:to>
        <xdr:sp macro="" textlink="">
          <xdr:nvSpPr>
            <xdr:cNvPr id="2" name="oknWidget_taxable6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26</xdr:row>
          <xdr:rowOff>47625</xdr:rowOff>
        </xdr:from>
        <xdr:to>
          <xdr:col>5</xdr:col>
          <xdr:colOff>142875</xdr:colOff>
          <xdr:row>27</xdr:row>
          <xdr:rowOff>9525</xdr:rowOff>
        </xdr:to>
        <xdr:sp macro="" textlink="">
          <xdr:nvSpPr>
            <xdr:cNvPr id="1177" name="oknWidget_taxable7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27</xdr:row>
          <xdr:rowOff>38100</xdr:rowOff>
        </xdr:from>
        <xdr:to>
          <xdr:col>5</xdr:col>
          <xdr:colOff>142875</xdr:colOff>
          <xdr:row>28</xdr:row>
          <xdr:rowOff>0</xdr:rowOff>
        </xdr:to>
        <xdr:sp macro="" textlink="">
          <xdr:nvSpPr>
            <xdr:cNvPr id="1178" name="oknWidget_taxable8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28</xdr:row>
          <xdr:rowOff>19050</xdr:rowOff>
        </xdr:from>
        <xdr:to>
          <xdr:col>5</xdr:col>
          <xdr:colOff>142875</xdr:colOff>
          <xdr:row>28</xdr:row>
          <xdr:rowOff>228600</xdr:rowOff>
        </xdr:to>
        <xdr:sp macro="" textlink="">
          <xdr:nvSpPr>
            <xdr:cNvPr id="1179" name="oknWidget_taxable9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29</xdr:row>
          <xdr:rowOff>9525</xdr:rowOff>
        </xdr:from>
        <xdr:to>
          <xdr:col>5</xdr:col>
          <xdr:colOff>142875</xdr:colOff>
          <xdr:row>29</xdr:row>
          <xdr:rowOff>219075</xdr:rowOff>
        </xdr:to>
        <xdr:sp macro="" textlink="">
          <xdr:nvSpPr>
            <xdr:cNvPr id="1180" name="oknWidget_taxable10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30</xdr:row>
          <xdr:rowOff>28575</xdr:rowOff>
        </xdr:from>
        <xdr:to>
          <xdr:col>5</xdr:col>
          <xdr:colOff>142875</xdr:colOff>
          <xdr:row>30</xdr:row>
          <xdr:rowOff>238125</xdr:rowOff>
        </xdr:to>
        <xdr:sp macro="" textlink="">
          <xdr:nvSpPr>
            <xdr:cNvPr id="1181" name="oknWidget_taxable11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31</xdr:row>
          <xdr:rowOff>28575</xdr:rowOff>
        </xdr:from>
        <xdr:to>
          <xdr:col>5</xdr:col>
          <xdr:colOff>142875</xdr:colOff>
          <xdr:row>31</xdr:row>
          <xdr:rowOff>238125</xdr:rowOff>
        </xdr:to>
        <xdr:sp macro="" textlink="">
          <xdr:nvSpPr>
            <xdr:cNvPr id="1182" name="oknWidget_taxable12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9525</xdr:colOff>
      <xdr:row>0</xdr:row>
      <xdr:rowOff>95250</xdr:rowOff>
    </xdr:from>
    <xdr:ext cx="9620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9525</xdr:colOff>
      <xdr:row>0</xdr:row>
      <xdr:rowOff>400050</xdr:rowOff>
    </xdr:from>
    <xdr:ext cx="9620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228600</xdr:colOff>
      <xdr:row>0</xdr:row>
      <xdr:rowOff>95250</xdr:rowOff>
    </xdr:from>
    <xdr:ext cx="9620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228600</xdr:colOff>
      <xdr:row>0</xdr:row>
      <xdr:rowOff>400050</xdr:rowOff>
    </xdr:from>
    <xdr:ext cx="9620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95250</xdr:rowOff>
    </xdr:from>
    <xdr:ext cx="9620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400050</xdr:rowOff>
    </xdr:from>
    <xdr:ext cx="9620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676275</xdr:colOff>
      <xdr:row>0</xdr:row>
      <xdr:rowOff>95250</xdr:rowOff>
    </xdr:from>
    <xdr:ext cx="9620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676275</xdr:colOff>
      <xdr:row>0</xdr:row>
      <xdr:rowOff>400050</xdr:rowOff>
    </xdr:from>
    <xdr:ext cx="9620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133350</xdr:colOff>
      <xdr:row>0</xdr:row>
      <xdr:rowOff>95250</xdr:rowOff>
    </xdr:from>
    <xdr:ext cx="9620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133350</xdr:colOff>
      <xdr:row>0</xdr:row>
      <xdr:rowOff>400050</xdr:rowOff>
    </xdr:from>
    <xdr:ext cx="9620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209550</xdr:colOff>
      <xdr:row>0</xdr:row>
      <xdr:rowOff>95250</xdr:rowOff>
    </xdr:from>
    <xdr:ext cx="9620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209550</xdr:colOff>
      <xdr:row>0</xdr:row>
      <xdr:rowOff>400050</xdr:rowOff>
    </xdr:from>
    <xdr:ext cx="9620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361950</xdr:colOff>
      <xdr:row>7</xdr:row>
      <xdr:rowOff>142875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05075" y="23526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66675</xdr:colOff>
      <xdr:row>7</xdr:row>
      <xdr:rowOff>142875</xdr:rowOff>
    </xdr:from>
    <xdr:ext cx="1371600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133850" y="23526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276225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27622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7</xdr:col>
      <xdr:colOff>44450</xdr:colOff>
      <xdr:row>3</xdr:row>
      <xdr:rowOff>177800</xdr:rowOff>
    </xdr:from>
    <xdr:to>
      <xdr:col>8</xdr:col>
      <xdr:colOff>619125</xdr:colOff>
      <xdr:row>7</xdr:row>
      <xdr:rowOff>25400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9600" y="1473200"/>
          <a:ext cx="15367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4" name="oknWidget_2">
          <a:extLst>
            <a:ext uri="{FF2B5EF4-FFF2-40B4-BE49-F238E27FC236}">
              <a16:creationId xmlns:a16="http://schemas.microsoft.com/office/drawing/2014/main" id="{00000000-0008-0000-0100-00000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8" name="oknWidget_2">
          <a:extLst>
            <a:ext uri="{FF2B5EF4-FFF2-40B4-BE49-F238E27FC236}">
              <a16:creationId xmlns:a16="http://schemas.microsoft.com/office/drawing/2014/main" id="{00000000-0008-0000-0200-00000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2" name="oknWidget_2">
          <a:extLst>
            <a:ext uri="{FF2B5EF4-FFF2-40B4-BE49-F238E27FC236}">
              <a16:creationId xmlns:a16="http://schemas.microsoft.com/office/drawing/2014/main" id="{00000000-0008-0000-0300-00000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6" name="oknWidget_2">
          <a:extLst>
            <a:ext uri="{FF2B5EF4-FFF2-40B4-BE49-F238E27FC236}">
              <a16:creationId xmlns:a16="http://schemas.microsoft.com/office/drawing/2014/main" id="{00000000-0008-0000-0400-00000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0" name="oknWidget_2">
          <a:extLst>
            <a:ext uri="{FF2B5EF4-FFF2-40B4-BE49-F238E27FC236}">
              <a16:creationId xmlns:a16="http://schemas.microsoft.com/office/drawing/2014/main" id="{00000000-0008-0000-0500-00000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4" name="oknWidget_PaymentReport2">
          <a:extLst>
            <a:ext uri="{FF2B5EF4-FFF2-40B4-BE49-F238E27FC236}">
              <a16:creationId xmlns:a16="http://schemas.microsoft.com/office/drawing/2014/main" id="{00000000-0008-0000-0600-00000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autorepair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autorepair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autorepair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autorepair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autorepair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autorepair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87"/>
  <sheetViews>
    <sheetView showGridLines="0" showRowColHeaders="0" showZeros="0" tabSelected="1" showOutlineSymbols="0" zoomScaleNormal="100" workbookViewId="0">
      <selection activeCell="G10" sqref="G10:I10"/>
    </sheetView>
  </sheetViews>
  <sheetFormatPr defaultRowHeight="13.5" x14ac:dyDescent="0.25"/>
  <cols>
    <col min="1" max="1" width="19.140625" style="104" customWidth="1"/>
    <col min="2" max="2" width="10.28515625" style="48" hidden="1" customWidth="1"/>
    <col min="3" max="3" width="16" style="48" hidden="1" customWidth="1"/>
    <col min="4" max="4" width="0.7109375" style="49" customWidth="1"/>
    <col min="5" max="5" width="9.140625" style="49"/>
    <col min="6" max="6" width="3.140625" style="49" customWidth="1"/>
    <col min="7" max="8" width="14.42578125" style="49" customWidth="1"/>
    <col min="9" max="9" width="13.42578125" style="49" customWidth="1"/>
    <col min="10" max="10" width="2.85546875" style="49" customWidth="1"/>
    <col min="11" max="11" width="7" style="49" customWidth="1"/>
    <col min="12" max="12" width="13.85546875" style="49" customWidth="1"/>
    <col min="13" max="13" width="17" style="49" customWidth="1"/>
    <col min="14" max="14" width="0.85546875" style="49" customWidth="1"/>
    <col min="15" max="15" width="1" style="112" customWidth="1"/>
    <col min="16" max="16" width="9.140625" style="47"/>
    <col min="17" max="17" width="14.28515625" style="47" customWidth="1"/>
    <col min="18" max="18" width="4" style="47" customWidth="1"/>
    <col min="19" max="20" width="9.140625" style="47"/>
    <col min="21" max="37" width="9.140625" style="49"/>
    <col min="38" max="40" width="9.140625" style="47"/>
    <col min="41" max="16384" width="9.140625" style="49"/>
  </cols>
  <sheetData>
    <row r="1" spans="1:961" s="114" customFormat="1" ht="57" customHeight="1" x14ac:dyDescent="0.25">
      <c r="B1" s="115"/>
      <c r="C1" s="115"/>
      <c r="P1" s="116"/>
      <c r="Q1" s="116"/>
      <c r="R1" s="116"/>
      <c r="S1" s="116"/>
      <c r="T1" s="116"/>
      <c r="U1" s="116"/>
      <c r="V1" s="116"/>
      <c r="W1" s="116"/>
      <c r="AIL1" s="136" t="s">
        <v>145</v>
      </c>
      <c r="AJY1" s="136" t="s">
        <v>145</v>
      </c>
    </row>
    <row r="2" spans="1:961" ht="3.75" customHeight="1" x14ac:dyDescent="0.25">
      <c r="P2" s="123"/>
      <c r="Q2" s="123"/>
      <c r="R2" s="123"/>
      <c r="S2" s="123"/>
      <c r="T2" s="123"/>
      <c r="U2"/>
      <c r="V2"/>
      <c r="W2"/>
    </row>
    <row r="3" spans="1:961" ht="41.25" customHeight="1" x14ac:dyDescent="0.6">
      <c r="A3" s="105" t="s">
        <v>24</v>
      </c>
      <c r="E3" s="160" t="s">
        <v>119</v>
      </c>
      <c r="F3" s="160"/>
      <c r="G3" s="160"/>
      <c r="H3" s="160"/>
      <c r="I3" s="160"/>
      <c r="M3" s="103" t="s">
        <v>73</v>
      </c>
      <c r="N3" s="50"/>
      <c r="P3" s="201" t="s">
        <v>120</v>
      </c>
      <c r="Q3" s="201"/>
      <c r="R3" s="201"/>
      <c r="S3" s="201"/>
      <c r="T3" s="201"/>
      <c r="U3"/>
      <c r="V3"/>
      <c r="W3"/>
      <c r="X3" s="63"/>
      <c r="Y3" s="63"/>
      <c r="Z3" s="63"/>
    </row>
    <row r="4" spans="1:961" ht="18" customHeight="1" x14ac:dyDescent="0.3">
      <c r="A4" s="111" t="s">
        <v>117</v>
      </c>
      <c r="E4" s="168" t="s">
        <v>101</v>
      </c>
      <c r="F4" s="168"/>
      <c r="G4" s="168"/>
      <c r="H4" s="52"/>
      <c r="I4" s="52"/>
      <c r="K4" s="86" t="s">
        <v>83</v>
      </c>
      <c r="L4" s="164"/>
      <c r="M4" s="164"/>
      <c r="P4" s="201"/>
      <c r="Q4" s="201"/>
      <c r="R4" s="201"/>
      <c r="S4" s="201"/>
      <c r="T4" s="201"/>
      <c r="U4"/>
      <c r="V4"/>
      <c r="W4"/>
      <c r="X4" s="63"/>
      <c r="Y4" s="63"/>
      <c r="Z4" s="63"/>
    </row>
    <row r="5" spans="1:961" ht="18" customHeight="1" x14ac:dyDescent="0.3">
      <c r="A5" s="105" t="s">
        <v>25</v>
      </c>
      <c r="E5" s="168" t="s">
        <v>102</v>
      </c>
      <c r="F5" s="168"/>
      <c r="G5" s="168"/>
      <c r="H5" s="52"/>
      <c r="I5" s="52"/>
      <c r="K5" s="86" t="s">
        <v>82</v>
      </c>
      <c r="L5" s="165" t="s">
        <v>62</v>
      </c>
      <c r="M5" s="165"/>
      <c r="N5" s="53"/>
      <c r="P5" s="46">
        <v>1</v>
      </c>
      <c r="Q5" s="202" t="s">
        <v>121</v>
      </c>
      <c r="R5" s="202"/>
      <c r="S5" s="202"/>
      <c r="T5" s="202"/>
      <c r="U5"/>
      <c r="V5"/>
      <c r="W5"/>
      <c r="X5" s="63"/>
      <c r="Y5" s="63"/>
      <c r="Z5" s="63"/>
      <c r="AL5" s="47" t="s">
        <v>35</v>
      </c>
    </row>
    <row r="6" spans="1:961" ht="18" customHeight="1" x14ac:dyDescent="0.3">
      <c r="A6" s="111" t="s">
        <v>111</v>
      </c>
      <c r="E6" s="54" t="s">
        <v>103</v>
      </c>
      <c r="F6" s="55"/>
      <c r="G6" s="55"/>
      <c r="H6" s="55"/>
      <c r="I6" s="52"/>
      <c r="K6" s="86" t="s">
        <v>92</v>
      </c>
      <c r="L6" s="165" t="s">
        <v>62</v>
      </c>
      <c r="M6" s="165"/>
      <c r="N6" s="52"/>
      <c r="P6" s="198">
        <v>2</v>
      </c>
      <c r="Q6" s="203" t="s">
        <v>122</v>
      </c>
      <c r="R6" s="203"/>
      <c r="S6" s="203"/>
      <c r="T6" s="203"/>
      <c r="U6"/>
      <c r="V6"/>
      <c r="W6"/>
      <c r="X6" s="63"/>
      <c r="Y6" s="63"/>
      <c r="Z6" s="63"/>
      <c r="AL6" s="146"/>
      <c r="AM6" s="146"/>
    </row>
    <row r="7" spans="1:961" ht="18" customHeight="1" x14ac:dyDescent="0.25">
      <c r="L7" s="56"/>
      <c r="M7" s="52"/>
      <c r="N7" s="52"/>
      <c r="P7" s="198"/>
      <c r="Q7" s="203"/>
      <c r="R7" s="203"/>
      <c r="S7" s="203"/>
      <c r="T7" s="203"/>
      <c r="U7"/>
      <c r="V7"/>
      <c r="W7"/>
      <c r="X7" s="63"/>
      <c r="Y7" s="63"/>
      <c r="Z7" s="63"/>
      <c r="AL7" s="161"/>
      <c r="AM7" s="161"/>
    </row>
    <row r="8" spans="1:961" ht="12.75" customHeight="1" x14ac:dyDescent="0.25">
      <c r="A8" s="106"/>
      <c r="B8" s="48" t="s">
        <v>71</v>
      </c>
      <c r="P8" s="198"/>
      <c r="Q8" s="203"/>
      <c r="R8" s="203"/>
      <c r="S8" s="203"/>
      <c r="T8" s="203"/>
      <c r="U8"/>
      <c r="V8"/>
      <c r="W8"/>
      <c r="X8" s="63"/>
      <c r="Y8" s="63"/>
      <c r="Z8" s="63"/>
      <c r="AA8" s="63"/>
      <c r="AL8" s="146"/>
      <c r="AM8" s="146"/>
    </row>
    <row r="9" spans="1:961" ht="18" customHeight="1" x14ac:dyDescent="0.3">
      <c r="A9" s="107" t="s">
        <v>116</v>
      </c>
      <c r="B9" s="48">
        <v>1</v>
      </c>
      <c r="C9" s="57"/>
      <c r="E9" s="162" t="s">
        <v>133</v>
      </c>
      <c r="F9" s="163"/>
      <c r="G9" s="163"/>
      <c r="H9" s="58"/>
      <c r="K9" s="162" t="s">
        <v>100</v>
      </c>
      <c r="L9" s="163"/>
      <c r="M9" s="163"/>
      <c r="P9" s="198"/>
      <c r="Q9" s="203"/>
      <c r="R9" s="203"/>
      <c r="S9" s="203"/>
      <c r="T9" s="203"/>
      <c r="U9"/>
      <c r="V9"/>
      <c r="W9"/>
      <c r="X9" s="63"/>
      <c r="Y9" s="63"/>
      <c r="Z9" s="63"/>
      <c r="AA9" s="63"/>
      <c r="AL9" s="146"/>
      <c r="AM9" s="146"/>
    </row>
    <row r="10" spans="1:961" ht="18" customHeight="1" x14ac:dyDescent="0.25">
      <c r="A10" s="110"/>
      <c r="B10" s="48">
        <v>0</v>
      </c>
      <c r="C10" s="57"/>
      <c r="E10" s="59" t="s">
        <v>94</v>
      </c>
      <c r="F10" s="60"/>
      <c r="G10" s="146"/>
      <c r="H10" s="146"/>
      <c r="I10" s="146"/>
      <c r="J10" s="59" t="s">
        <v>98</v>
      </c>
      <c r="K10" s="59"/>
      <c r="L10" s="195"/>
      <c r="M10" s="195"/>
      <c r="P10" s="198"/>
      <c r="Q10" s="203"/>
      <c r="R10" s="203"/>
      <c r="S10" s="203"/>
      <c r="T10" s="203"/>
      <c r="U10"/>
      <c r="V10"/>
      <c r="W10"/>
      <c r="X10" s="63"/>
      <c r="Y10" s="63"/>
      <c r="Z10" s="63"/>
      <c r="AA10" s="63"/>
      <c r="AL10" s="146"/>
      <c r="AM10" s="146"/>
    </row>
    <row r="11" spans="1:961" ht="18" customHeight="1" x14ac:dyDescent="0.25">
      <c r="A11" s="106"/>
      <c r="B11" s="48">
        <v>0</v>
      </c>
      <c r="C11" s="57"/>
      <c r="E11" s="59" t="s">
        <v>95</v>
      </c>
      <c r="G11" s="197"/>
      <c r="H11" s="197"/>
      <c r="I11" s="197"/>
      <c r="J11" s="59" t="s">
        <v>99</v>
      </c>
      <c r="K11" s="59"/>
      <c r="L11" s="196"/>
      <c r="M11" s="196"/>
      <c r="P11" s="198">
        <v>3</v>
      </c>
      <c r="Q11" s="203" t="s">
        <v>123</v>
      </c>
      <c r="R11" s="203"/>
      <c r="S11" s="203"/>
      <c r="T11" s="203"/>
      <c r="U11"/>
      <c r="V11"/>
      <c r="W11"/>
      <c r="X11" s="63"/>
      <c r="Y11" s="63"/>
      <c r="Z11" s="63"/>
      <c r="AA11" s="63"/>
      <c r="AL11" s="146"/>
      <c r="AM11" s="146"/>
    </row>
    <row r="12" spans="1:961" ht="18" customHeight="1" x14ac:dyDescent="0.25">
      <c r="A12" s="108"/>
      <c r="B12" s="48">
        <v>0.05</v>
      </c>
      <c r="C12" s="57"/>
      <c r="E12" s="59" t="s">
        <v>96</v>
      </c>
      <c r="G12" s="144"/>
      <c r="H12" s="144"/>
      <c r="I12" s="144"/>
      <c r="P12" s="198"/>
      <c r="Q12" s="203"/>
      <c r="R12" s="203"/>
      <c r="S12" s="203"/>
      <c r="T12" s="203"/>
      <c r="U12"/>
      <c r="V12"/>
      <c r="W12"/>
      <c r="X12" s="63"/>
      <c r="Y12" s="63"/>
      <c r="Z12" s="63"/>
      <c r="AA12" s="63"/>
    </row>
    <row r="13" spans="1:961" ht="18" hidden="1" customHeight="1" x14ac:dyDescent="0.25">
      <c r="A13" s="108"/>
      <c r="C13" s="57"/>
      <c r="E13" s="59"/>
      <c r="G13" s="144"/>
      <c r="H13" s="144"/>
      <c r="I13" s="144"/>
      <c r="P13" s="198"/>
      <c r="Q13" s="203"/>
      <c r="R13" s="203"/>
      <c r="S13" s="203"/>
      <c r="T13" s="203"/>
      <c r="U13"/>
      <c r="V13"/>
      <c r="W13"/>
      <c r="X13" s="63"/>
      <c r="Y13" s="63"/>
      <c r="Z13" s="63"/>
      <c r="AA13" s="63"/>
    </row>
    <row r="14" spans="1:961" ht="18" customHeight="1" x14ac:dyDescent="0.25">
      <c r="A14" s="108"/>
      <c r="B14" s="48">
        <v>0.06</v>
      </c>
      <c r="C14" s="57"/>
      <c r="E14" s="59" t="s">
        <v>93</v>
      </c>
      <c r="G14" s="144"/>
      <c r="H14" s="144"/>
      <c r="I14" s="144"/>
      <c r="P14" s="198"/>
      <c r="Q14" s="203"/>
      <c r="R14" s="203"/>
      <c r="S14" s="203"/>
      <c r="T14" s="203"/>
      <c r="U14"/>
      <c r="V14"/>
      <c r="W14"/>
      <c r="X14" s="63"/>
      <c r="Y14" s="63"/>
      <c r="Z14" s="63"/>
      <c r="AA14" s="63"/>
      <c r="AL14" s="47" t="s">
        <v>127</v>
      </c>
    </row>
    <row r="15" spans="1:961" ht="18" customHeight="1" x14ac:dyDescent="0.25">
      <c r="A15" s="108"/>
      <c r="E15" s="59" t="s">
        <v>97</v>
      </c>
      <c r="G15" s="144"/>
      <c r="H15" s="144"/>
      <c r="I15" s="144"/>
      <c r="P15" s="198"/>
      <c r="Q15" s="203"/>
      <c r="R15" s="203"/>
      <c r="S15" s="203"/>
      <c r="T15" s="203"/>
      <c r="U15"/>
      <c r="V15"/>
      <c r="W15"/>
      <c r="X15" s="63"/>
      <c r="Y15" s="63"/>
      <c r="Z15" s="63"/>
      <c r="AA15" s="63"/>
    </row>
    <row r="16" spans="1:961" ht="19.5" customHeight="1" x14ac:dyDescent="0.25">
      <c r="A16" s="108"/>
      <c r="P16" s="200">
        <v>4</v>
      </c>
      <c r="Q16" s="199" t="s">
        <v>124</v>
      </c>
      <c r="R16" s="199"/>
      <c r="S16" s="199"/>
      <c r="T16" s="199"/>
      <c r="U16"/>
      <c r="V16"/>
      <c r="W16"/>
      <c r="X16" s="63"/>
      <c r="Y16" s="63"/>
      <c r="Z16" s="63"/>
      <c r="AA16" s="63"/>
      <c r="AL16" s="47" t="s">
        <v>128</v>
      </c>
      <c r="AM16" s="61" t="s">
        <v>113</v>
      </c>
    </row>
    <row r="17" spans="1:40" s="63" customFormat="1" ht="20.100000000000001" customHeight="1" x14ac:dyDescent="0.25">
      <c r="A17" s="108"/>
      <c r="B17" s="62"/>
      <c r="C17" s="62"/>
      <c r="E17" s="166" t="s">
        <v>84</v>
      </c>
      <c r="F17" s="167"/>
      <c r="G17" s="94" t="s">
        <v>85</v>
      </c>
      <c r="H17" s="166" t="s">
        <v>86</v>
      </c>
      <c r="I17" s="167"/>
      <c r="J17" s="166" t="s">
        <v>87</v>
      </c>
      <c r="K17" s="188"/>
      <c r="L17" s="167"/>
      <c r="M17" s="95" t="s">
        <v>88</v>
      </c>
      <c r="N17" s="64"/>
      <c r="O17" s="113"/>
      <c r="P17" s="200"/>
      <c r="Q17" s="199"/>
      <c r="R17" s="199"/>
      <c r="S17" s="199"/>
      <c r="T17" s="199"/>
      <c r="U17"/>
      <c r="V17"/>
      <c r="W17"/>
      <c r="AL17" s="47" t="s">
        <v>129</v>
      </c>
      <c r="AM17" s="61" t="s">
        <v>112</v>
      </c>
      <c r="AN17" s="47"/>
    </row>
    <row r="18" spans="1:40" s="63" customFormat="1" ht="20.100000000000001" customHeight="1" x14ac:dyDescent="0.25">
      <c r="A18" s="108"/>
      <c r="B18" s="62"/>
      <c r="C18" s="62"/>
      <c r="E18" s="142"/>
      <c r="F18" s="143"/>
      <c r="G18" s="65"/>
      <c r="H18" s="142"/>
      <c r="I18" s="143"/>
      <c r="J18" s="192"/>
      <c r="K18" s="193"/>
      <c r="L18" s="194"/>
      <c r="M18" s="66"/>
      <c r="N18" s="67"/>
      <c r="O18" s="113"/>
      <c r="P18" s="200">
        <v>5</v>
      </c>
      <c r="Q18" s="199" t="s">
        <v>125</v>
      </c>
      <c r="R18" s="199"/>
      <c r="S18" s="199"/>
      <c r="T18" s="199"/>
      <c r="U18"/>
      <c r="V18"/>
      <c r="W18"/>
      <c r="AL18" s="47" t="s">
        <v>39</v>
      </c>
      <c r="AM18" s="61"/>
      <c r="AN18" s="47"/>
    </row>
    <row r="19" spans="1:40" ht="14.1" customHeight="1" x14ac:dyDescent="0.25">
      <c r="A19" s="108"/>
      <c r="P19" s="200"/>
      <c r="Q19" s="199"/>
      <c r="R19" s="199"/>
      <c r="S19" s="199"/>
      <c r="T19" s="199"/>
      <c r="U19"/>
      <c r="V19"/>
      <c r="W19"/>
      <c r="X19" s="63"/>
      <c r="Y19" s="63"/>
      <c r="Z19" s="63"/>
      <c r="AA19" s="63"/>
      <c r="AL19" s="51" t="s">
        <v>130</v>
      </c>
      <c r="AM19" s="61"/>
      <c r="AN19" s="51"/>
    </row>
    <row r="20" spans="1:40" s="63" customFormat="1" ht="20.100000000000001" customHeight="1" x14ac:dyDescent="0.2">
      <c r="A20" s="108"/>
      <c r="B20" s="62" t="s">
        <v>26</v>
      </c>
      <c r="C20" s="62" t="s">
        <v>70</v>
      </c>
      <c r="E20" s="166" t="s">
        <v>132</v>
      </c>
      <c r="F20" s="167"/>
      <c r="G20" s="166" t="s">
        <v>56</v>
      </c>
      <c r="H20" s="188"/>
      <c r="I20" s="167"/>
      <c r="J20" s="166" t="s">
        <v>5</v>
      </c>
      <c r="K20" s="167"/>
      <c r="L20" s="93" t="s">
        <v>69</v>
      </c>
      <c r="M20" s="93" t="s">
        <v>57</v>
      </c>
      <c r="N20" s="64"/>
      <c r="O20" s="113"/>
      <c r="P20" s="200"/>
      <c r="Q20" s="199"/>
      <c r="R20" s="199"/>
      <c r="S20" s="199"/>
      <c r="T20" s="199"/>
      <c r="U20"/>
      <c r="V20"/>
      <c r="W20"/>
      <c r="AL20" s="51"/>
      <c r="AM20" s="51"/>
      <c r="AN20" s="51"/>
    </row>
    <row r="21" spans="1:40" s="63" customFormat="1" ht="20.100000000000001" customHeight="1" x14ac:dyDescent="0.25">
      <c r="A21" s="108"/>
      <c r="B21" s="68" t="b">
        <v>0</v>
      </c>
      <c r="C21" s="68">
        <v>0</v>
      </c>
      <c r="E21" s="69" t="s">
        <v>62</v>
      </c>
      <c r="F21" s="117"/>
      <c r="G21" s="189"/>
      <c r="H21" s="190"/>
      <c r="I21" s="191"/>
      <c r="J21" s="186"/>
      <c r="K21" s="187"/>
      <c r="L21" s="70"/>
      <c r="M21" s="71">
        <f>ROUND(oknQuantity_1*oknPrice_1,2)</f>
        <v>0</v>
      </c>
      <c r="N21" s="72"/>
      <c r="O21" s="113"/>
      <c r="P21" s="200"/>
      <c r="Q21" s="199"/>
      <c r="R21" s="199"/>
      <c r="S21" s="199"/>
      <c r="T21" s="199"/>
      <c r="U21"/>
      <c r="V21"/>
      <c r="W21"/>
      <c r="AL21" s="47" t="s">
        <v>131</v>
      </c>
      <c r="AM21" s="47"/>
      <c r="AN21" s="47"/>
    </row>
    <row r="22" spans="1:40" s="63" customFormat="1" ht="20.100000000000001" customHeight="1" x14ac:dyDescent="0.2">
      <c r="A22" s="108"/>
      <c r="B22" s="68">
        <v>0</v>
      </c>
      <c r="C22" s="68">
        <v>0</v>
      </c>
      <c r="E22" s="87" t="s">
        <v>62</v>
      </c>
      <c r="F22" s="118"/>
      <c r="G22" s="154"/>
      <c r="H22" s="155"/>
      <c r="I22" s="156"/>
      <c r="J22" s="150">
        <v>0</v>
      </c>
      <c r="K22" s="151"/>
      <c r="L22" s="88">
        <v>0</v>
      </c>
      <c r="M22" s="89">
        <f>ROUND(oknQuantity_2*oknPrice_2,2)</f>
        <v>0</v>
      </c>
      <c r="N22" s="73"/>
      <c r="O22" s="113"/>
      <c r="P22" s="200"/>
      <c r="Q22" s="199"/>
      <c r="R22" s="199"/>
      <c r="S22" s="199"/>
      <c r="T22" s="199"/>
      <c r="U22"/>
      <c r="V22"/>
      <c r="W22"/>
      <c r="AL22" s="146"/>
      <c r="AM22" s="146"/>
      <c r="AN22" s="146"/>
    </row>
    <row r="23" spans="1:40" s="63" customFormat="1" ht="20.100000000000001" customHeight="1" x14ac:dyDescent="0.2">
      <c r="A23" s="108"/>
      <c r="B23" s="68">
        <v>0</v>
      </c>
      <c r="C23" s="68">
        <v>0</v>
      </c>
      <c r="E23" s="74" t="s">
        <v>62</v>
      </c>
      <c r="F23" s="119"/>
      <c r="G23" s="145"/>
      <c r="H23" s="146"/>
      <c r="I23" s="147"/>
      <c r="J23" s="152">
        <v>0</v>
      </c>
      <c r="K23" s="153"/>
      <c r="L23" s="75">
        <v>0</v>
      </c>
      <c r="M23" s="76">
        <f>ROUND(oknQuantity_3*oknPrice_3,2)</f>
        <v>0</v>
      </c>
      <c r="N23" s="73"/>
      <c r="O23" s="113"/>
      <c r="P23" s="198">
        <v>6</v>
      </c>
      <c r="Q23" s="199" t="s">
        <v>126</v>
      </c>
      <c r="R23" s="199"/>
      <c r="S23" s="199"/>
      <c r="T23" s="199"/>
      <c r="U23"/>
      <c r="V23"/>
      <c r="W23"/>
      <c r="AL23" s="51"/>
      <c r="AM23" s="51"/>
      <c r="AN23" s="51"/>
    </row>
    <row r="24" spans="1:40" s="63" customFormat="1" ht="20.100000000000001" customHeight="1" x14ac:dyDescent="0.2">
      <c r="A24" s="108"/>
      <c r="B24" s="68">
        <v>0</v>
      </c>
      <c r="C24" s="68">
        <v>0</v>
      </c>
      <c r="E24" s="87" t="s">
        <v>62</v>
      </c>
      <c r="F24" s="118"/>
      <c r="G24" s="154"/>
      <c r="H24" s="155"/>
      <c r="I24" s="156"/>
      <c r="J24" s="150">
        <v>0</v>
      </c>
      <c r="K24" s="151"/>
      <c r="L24" s="88">
        <v>0</v>
      </c>
      <c r="M24" s="89">
        <f>ROUND(oknQuantity_4*oknPrice_4,2)</f>
        <v>0</v>
      </c>
      <c r="N24" s="73"/>
      <c r="O24" s="113"/>
      <c r="P24" s="198"/>
      <c r="Q24" s="199"/>
      <c r="R24" s="199"/>
      <c r="S24" s="199"/>
      <c r="T24" s="199"/>
      <c r="U24"/>
      <c r="V24"/>
      <c r="W24"/>
      <c r="AL24" s="51"/>
      <c r="AM24" s="51"/>
      <c r="AN24" s="51"/>
    </row>
    <row r="25" spans="1:40" s="63" customFormat="1" ht="20.100000000000001" customHeight="1" x14ac:dyDescent="0.2">
      <c r="A25" s="108"/>
      <c r="B25" s="68">
        <v>0</v>
      </c>
      <c r="C25" s="68">
        <v>0</v>
      </c>
      <c r="E25" s="74" t="s">
        <v>62</v>
      </c>
      <c r="F25" s="119"/>
      <c r="G25" s="145"/>
      <c r="H25" s="146"/>
      <c r="I25" s="147"/>
      <c r="J25" s="152">
        <v>0</v>
      </c>
      <c r="K25" s="153"/>
      <c r="L25" s="75">
        <v>0</v>
      </c>
      <c r="M25" s="76">
        <f>ROUND(oknQuantity_5*oknPrice_5,2)</f>
        <v>0</v>
      </c>
      <c r="N25" s="73"/>
      <c r="O25" s="113"/>
      <c r="P25" s="198"/>
      <c r="Q25" s="199"/>
      <c r="R25" s="199"/>
      <c r="S25" s="199"/>
      <c r="T25" s="199"/>
      <c r="U25"/>
      <c r="V25"/>
      <c r="W25"/>
      <c r="AL25" s="51"/>
      <c r="AM25" s="51"/>
      <c r="AN25" s="51"/>
    </row>
    <row r="26" spans="1:40" s="63" customFormat="1" ht="20.100000000000001" customHeight="1" x14ac:dyDescent="0.2">
      <c r="A26" s="108"/>
      <c r="B26" s="68">
        <v>0</v>
      </c>
      <c r="C26" s="68">
        <v>0</v>
      </c>
      <c r="E26" s="87" t="s">
        <v>62</v>
      </c>
      <c r="F26" s="118"/>
      <c r="G26" s="154"/>
      <c r="H26" s="155"/>
      <c r="I26" s="156"/>
      <c r="J26" s="150">
        <v>0</v>
      </c>
      <c r="K26" s="151"/>
      <c r="L26" s="88">
        <v>0</v>
      </c>
      <c r="M26" s="89">
        <f>ROUND(oknQuantity_6*oknPrice_6,2)</f>
        <v>0</v>
      </c>
      <c r="N26" s="73"/>
      <c r="O26" s="113"/>
      <c r="P26" s="198"/>
      <c r="Q26" s="199"/>
      <c r="R26" s="199"/>
      <c r="S26" s="199"/>
      <c r="T26" s="199"/>
      <c r="U26"/>
      <c r="V26"/>
      <c r="W26"/>
      <c r="AL26" s="51"/>
      <c r="AM26" s="51"/>
      <c r="AN26" s="51"/>
    </row>
    <row r="27" spans="1:40" s="63" customFormat="1" ht="20.100000000000001" customHeight="1" x14ac:dyDescent="0.2">
      <c r="A27" s="109"/>
      <c r="B27" s="68">
        <v>0</v>
      </c>
      <c r="C27" s="68">
        <v>0</v>
      </c>
      <c r="E27" s="74" t="s">
        <v>62</v>
      </c>
      <c r="F27" s="119"/>
      <c r="G27" s="145"/>
      <c r="H27" s="146"/>
      <c r="I27" s="147"/>
      <c r="J27" s="152">
        <v>0</v>
      </c>
      <c r="K27" s="153"/>
      <c r="L27" s="75">
        <v>0</v>
      </c>
      <c r="M27" s="76">
        <f>ROUND(oknQuantity_7*oknPrice_7,2)</f>
        <v>0</v>
      </c>
      <c r="N27" s="73"/>
      <c r="O27" s="113"/>
      <c r="P27"/>
      <c r="Q27"/>
      <c r="R27"/>
      <c r="S27"/>
      <c r="T27"/>
      <c r="U27"/>
      <c r="V27"/>
      <c r="W27"/>
      <c r="AL27" s="51"/>
      <c r="AM27" s="51"/>
      <c r="AN27" s="51"/>
    </row>
    <row r="28" spans="1:40" s="63" customFormat="1" ht="20.100000000000001" customHeight="1" x14ac:dyDescent="0.2">
      <c r="A28" s="109"/>
      <c r="B28" s="68">
        <v>0</v>
      </c>
      <c r="C28" s="68">
        <v>0</v>
      </c>
      <c r="E28" s="87" t="s">
        <v>62</v>
      </c>
      <c r="F28" s="118"/>
      <c r="G28" s="154"/>
      <c r="H28" s="155"/>
      <c r="I28" s="156"/>
      <c r="J28" s="150">
        <v>0</v>
      </c>
      <c r="K28" s="151"/>
      <c r="L28" s="88">
        <v>0</v>
      </c>
      <c r="M28" s="89">
        <f>ROUND(oknQuantity_8*oknPrice_8,2)</f>
        <v>0</v>
      </c>
      <c r="N28" s="73"/>
      <c r="O28" s="113"/>
      <c r="P28"/>
      <c r="Q28"/>
      <c r="R28"/>
      <c r="S28"/>
      <c r="T28"/>
      <c r="U28"/>
      <c r="V28"/>
      <c r="W28"/>
      <c r="AL28" s="51"/>
      <c r="AM28" s="51"/>
      <c r="AN28" s="51"/>
    </row>
    <row r="29" spans="1:40" s="63" customFormat="1" ht="20.100000000000001" customHeight="1" x14ac:dyDescent="0.2">
      <c r="A29" s="109"/>
      <c r="B29" s="68">
        <v>0</v>
      </c>
      <c r="C29" s="68">
        <v>0</v>
      </c>
      <c r="E29" s="74" t="s">
        <v>62</v>
      </c>
      <c r="F29" s="120"/>
      <c r="G29" s="145"/>
      <c r="H29" s="146"/>
      <c r="I29" s="147"/>
      <c r="J29" s="152">
        <v>0</v>
      </c>
      <c r="K29" s="153"/>
      <c r="L29" s="75">
        <v>0</v>
      </c>
      <c r="M29" s="76">
        <f>ROUND(oknQuantity_9*oknPrice_9,2)</f>
        <v>0</v>
      </c>
      <c r="N29" s="73"/>
      <c r="O29" s="113"/>
      <c r="P29"/>
      <c r="Q29"/>
      <c r="R29"/>
      <c r="S29"/>
      <c r="T29"/>
      <c r="U29"/>
      <c r="V29"/>
      <c r="W29"/>
      <c r="AL29" s="51"/>
      <c r="AM29" s="51"/>
      <c r="AN29" s="51"/>
    </row>
    <row r="30" spans="1:40" s="63" customFormat="1" ht="20.100000000000001" customHeight="1" x14ac:dyDescent="0.2">
      <c r="A30" s="109"/>
      <c r="B30" s="68">
        <v>0</v>
      </c>
      <c r="C30" s="68">
        <v>0</v>
      </c>
      <c r="E30" s="87" t="s">
        <v>62</v>
      </c>
      <c r="F30" s="121"/>
      <c r="G30" s="154"/>
      <c r="H30" s="155"/>
      <c r="I30" s="156"/>
      <c r="J30" s="150">
        <v>0</v>
      </c>
      <c r="K30" s="151"/>
      <c r="L30" s="88">
        <v>0</v>
      </c>
      <c r="M30" s="89">
        <f>ROUND(oknQuantity_10*oknPrice_10,2)</f>
        <v>0</v>
      </c>
      <c r="N30" s="73"/>
      <c r="O30" s="113"/>
      <c r="P30"/>
      <c r="Q30"/>
      <c r="R30"/>
      <c r="S30"/>
      <c r="T30"/>
      <c r="U30"/>
      <c r="V30"/>
      <c r="W30"/>
      <c r="AL30" s="51"/>
      <c r="AM30" s="51"/>
      <c r="AN30" s="51"/>
    </row>
    <row r="31" spans="1:40" s="63" customFormat="1" ht="20.100000000000001" customHeight="1" x14ac:dyDescent="0.2">
      <c r="A31" s="109"/>
      <c r="B31" s="68">
        <v>0</v>
      </c>
      <c r="C31" s="68">
        <v>0</v>
      </c>
      <c r="E31" s="74" t="s">
        <v>62</v>
      </c>
      <c r="F31" s="120"/>
      <c r="G31" s="145"/>
      <c r="H31" s="146"/>
      <c r="I31" s="147"/>
      <c r="J31" s="152">
        <v>0</v>
      </c>
      <c r="K31" s="153"/>
      <c r="L31" s="75">
        <v>0</v>
      </c>
      <c r="M31" s="76">
        <f>ROUND(oknQuantity_11*oknPrice_11,2)</f>
        <v>0</v>
      </c>
      <c r="N31" s="73"/>
      <c r="O31" s="113"/>
      <c r="P31"/>
      <c r="Q31"/>
      <c r="R31"/>
      <c r="S31"/>
      <c r="T31"/>
      <c r="U31"/>
      <c r="V31"/>
      <c r="W31"/>
      <c r="AL31" s="51"/>
      <c r="AM31" s="51"/>
      <c r="AN31" s="51"/>
    </row>
    <row r="32" spans="1:40" s="63" customFormat="1" ht="20.100000000000001" customHeight="1" x14ac:dyDescent="0.2">
      <c r="A32" s="109"/>
      <c r="B32" s="68">
        <v>0</v>
      </c>
      <c r="C32" s="68">
        <v>0</v>
      </c>
      <c r="E32" s="90" t="s">
        <v>62</v>
      </c>
      <c r="F32" s="122"/>
      <c r="G32" s="183"/>
      <c r="H32" s="184"/>
      <c r="I32" s="185"/>
      <c r="J32" s="181">
        <v>0</v>
      </c>
      <c r="K32" s="182"/>
      <c r="L32" s="91">
        <v>0</v>
      </c>
      <c r="M32" s="92">
        <f>ROUND(oknQuantity_12*oknPrice_12,2)</f>
        <v>0</v>
      </c>
      <c r="N32" s="73"/>
      <c r="O32" s="113"/>
      <c r="P32"/>
      <c r="Q32"/>
      <c r="R32"/>
      <c r="S32"/>
      <c r="T32"/>
      <c r="U32"/>
      <c r="V32"/>
      <c r="W32"/>
      <c r="AL32" s="51"/>
      <c r="AM32" s="51"/>
      <c r="AN32" s="51"/>
    </row>
    <row r="33" spans="1:40" s="63" customFormat="1" ht="18.75" customHeight="1" x14ac:dyDescent="0.2">
      <c r="A33" s="109"/>
      <c r="B33" s="62"/>
      <c r="C33" s="77">
        <f t="array" ref="C33">SUM(oknTaxable_1:oknTaxable_12*oknLineTotal_1:oknLineTotal_12)</f>
        <v>0</v>
      </c>
      <c r="E33" s="78"/>
      <c r="F33" s="78"/>
      <c r="G33" s="78"/>
      <c r="H33" s="78"/>
      <c r="I33" s="78"/>
      <c r="J33" s="78"/>
      <c r="K33" s="96"/>
      <c r="L33" s="97" t="s">
        <v>21</v>
      </c>
      <c r="M33" s="101">
        <f>SUM(oknLineTotal_1:oknLineTotal_12)</f>
        <v>0</v>
      </c>
      <c r="N33" s="72"/>
      <c r="O33" s="113"/>
      <c r="P33"/>
      <c r="Q33"/>
      <c r="R33"/>
      <c r="S33"/>
      <c r="T33"/>
      <c r="U33"/>
      <c r="V33"/>
      <c r="W33"/>
      <c r="AL33" s="51"/>
      <c r="AM33" s="51"/>
      <c r="AN33" s="51"/>
    </row>
    <row r="34" spans="1:40" s="63" customFormat="1" ht="18.75" customHeight="1" x14ac:dyDescent="0.2">
      <c r="A34" s="109"/>
      <c r="B34" s="62"/>
      <c r="C34" s="62"/>
      <c r="F34" s="79"/>
      <c r="G34" s="78"/>
      <c r="H34" s="78"/>
      <c r="I34" s="78"/>
      <c r="J34" s="78"/>
      <c r="K34" s="139" t="s">
        <v>91</v>
      </c>
      <c r="L34" s="98">
        <v>0.05</v>
      </c>
      <c r="M34" s="101">
        <f>ROUND(IF(oknTaxType=0,0, oknTax1Rate*(oknLineTotalTaxable+IF(oknTaxTotalIncludingShippingCost=0,0,oknShippingCost))),2)</f>
        <v>0</v>
      </c>
      <c r="N34" s="72"/>
      <c r="O34" s="113"/>
      <c r="P34"/>
      <c r="Q34"/>
      <c r="R34"/>
      <c r="S34"/>
      <c r="T34"/>
      <c r="U34"/>
      <c r="V34"/>
      <c r="W34"/>
      <c r="AL34" s="51"/>
      <c r="AM34" s="51"/>
      <c r="AN34" s="51"/>
    </row>
    <row r="35" spans="1:40" s="63" customFormat="1" ht="18.75" hidden="1" customHeight="1" x14ac:dyDescent="0.2">
      <c r="A35" s="109"/>
      <c r="B35" s="62"/>
      <c r="C35" s="62"/>
      <c r="F35" s="79"/>
      <c r="G35" s="79"/>
      <c r="H35" s="79"/>
      <c r="I35" s="79"/>
      <c r="J35" s="78"/>
      <c r="K35" s="139" t="s">
        <v>48</v>
      </c>
      <c r="L35" s="98">
        <v>0.06</v>
      </c>
      <c r="M35" s="101">
        <f>ROUND(IF(oknTaxType&lt;&gt;2,0,oknTax2Rate*(oknLineTotalTaxable+IF(oknTaxTotalIncludingShippingCost=0,0,oknShippingCost)+IF(oknTax2IsAppliedToTax1=0,0,oknTax1))),2)</f>
        <v>0</v>
      </c>
      <c r="N35" s="80"/>
      <c r="O35" s="113"/>
      <c r="P35"/>
      <c r="Q35"/>
      <c r="R35"/>
      <c r="S35"/>
      <c r="T35"/>
      <c r="U35"/>
      <c r="V35"/>
      <c r="W35"/>
      <c r="AL35" s="51"/>
      <c r="AM35" s="51"/>
      <c r="AN35" s="51"/>
    </row>
    <row r="36" spans="1:40" s="63" customFormat="1" ht="18.75" customHeight="1" x14ac:dyDescent="0.2">
      <c r="A36" s="109"/>
      <c r="B36" s="62"/>
      <c r="C36" s="62"/>
      <c r="E36" s="159" t="s">
        <v>89</v>
      </c>
      <c r="F36" s="159"/>
      <c r="G36" s="159"/>
      <c r="H36" s="79"/>
      <c r="I36" s="79"/>
      <c r="J36" s="78"/>
      <c r="K36" s="96"/>
      <c r="L36" s="97" t="s">
        <v>90</v>
      </c>
      <c r="M36" s="102">
        <v>0</v>
      </c>
      <c r="N36" s="81"/>
      <c r="O36" s="113"/>
      <c r="P36"/>
      <c r="Q36"/>
      <c r="R36"/>
      <c r="S36"/>
      <c r="T36"/>
      <c r="U36"/>
      <c r="V36"/>
      <c r="W36"/>
      <c r="AL36" s="51"/>
      <c r="AM36" s="51"/>
      <c r="AN36" s="51"/>
    </row>
    <row r="37" spans="1:40" s="63" customFormat="1" ht="18.75" customHeight="1" x14ac:dyDescent="0.2">
      <c r="A37" s="109"/>
      <c r="B37" s="62"/>
      <c r="C37" s="62"/>
      <c r="E37" s="172"/>
      <c r="F37" s="173"/>
      <c r="G37" s="173"/>
      <c r="H37" s="173"/>
      <c r="I37" s="173"/>
      <c r="J37" s="174"/>
      <c r="K37" s="96"/>
      <c r="L37" s="99" t="s">
        <v>1</v>
      </c>
      <c r="M37" s="101">
        <f>ROUND(oknSubTotal + oknShippingCost + IF(oknTaxType=0,0,IF(oknTaxType=1,oknTax1,oknTax1+oknTax2)),2)</f>
        <v>0</v>
      </c>
      <c r="N37" s="72"/>
      <c r="O37" s="113"/>
      <c r="P37"/>
      <c r="Q37"/>
      <c r="R37"/>
      <c r="S37"/>
      <c r="T37"/>
      <c r="U37"/>
      <c r="V37"/>
      <c r="W37"/>
      <c r="AL37" s="51"/>
      <c r="AM37" s="51"/>
      <c r="AN37" s="51"/>
    </row>
    <row r="38" spans="1:40" ht="18.75" customHeight="1" x14ac:dyDescent="0.25">
      <c r="E38" s="175"/>
      <c r="F38" s="176"/>
      <c r="G38" s="176"/>
      <c r="H38" s="176"/>
      <c r="I38" s="176"/>
      <c r="J38" s="177"/>
      <c r="K38" s="100"/>
      <c r="L38" s="99" t="s">
        <v>22</v>
      </c>
      <c r="M38" s="102">
        <v>0</v>
      </c>
      <c r="P38"/>
      <c r="Q38"/>
      <c r="R38"/>
      <c r="S38"/>
      <c r="T38"/>
      <c r="U38"/>
      <c r="V38"/>
      <c r="W38"/>
    </row>
    <row r="39" spans="1:40" ht="18.75" customHeight="1" x14ac:dyDescent="0.25">
      <c r="E39" s="178"/>
      <c r="F39" s="179"/>
      <c r="G39" s="179"/>
      <c r="H39" s="179"/>
      <c r="I39" s="179"/>
      <c r="J39" s="180"/>
      <c r="K39" s="100"/>
      <c r="L39" s="99" t="s">
        <v>23</v>
      </c>
      <c r="M39" s="101">
        <f>ROUND(oknTotal-oknPayments,2)</f>
        <v>0</v>
      </c>
      <c r="P39"/>
      <c r="Q39"/>
      <c r="R39"/>
      <c r="S39"/>
      <c r="T39"/>
      <c r="U39"/>
      <c r="V39"/>
      <c r="W39"/>
    </row>
    <row r="40" spans="1:40" ht="18.75" hidden="1" customHeight="1" x14ac:dyDescent="0.25">
      <c r="E40" s="82" t="s">
        <v>78</v>
      </c>
      <c r="P40"/>
      <c r="Q40"/>
      <c r="R40"/>
      <c r="S40"/>
      <c r="T40"/>
      <c r="U40"/>
      <c r="V40"/>
      <c r="W40"/>
    </row>
    <row r="41" spans="1:40" ht="18.75" hidden="1" customHeight="1" x14ac:dyDescent="0.25">
      <c r="E41" s="157" t="s">
        <v>74</v>
      </c>
      <c r="F41" s="158"/>
      <c r="G41" s="137" t="s">
        <v>1</v>
      </c>
      <c r="H41" s="137" t="s">
        <v>81</v>
      </c>
      <c r="I41" s="137" t="s">
        <v>77</v>
      </c>
      <c r="J41" s="169" t="s">
        <v>76</v>
      </c>
      <c r="K41" s="170"/>
      <c r="L41" s="171"/>
      <c r="M41" s="138" t="s">
        <v>75</v>
      </c>
      <c r="P41"/>
      <c r="Q41"/>
      <c r="R41"/>
      <c r="S41"/>
      <c r="T41"/>
      <c r="U41"/>
      <c r="V41"/>
      <c r="W41"/>
    </row>
    <row r="42" spans="1:40" ht="18.75" hidden="1" customHeight="1" x14ac:dyDescent="0.25">
      <c r="E42" s="83"/>
      <c r="F42" s="83"/>
      <c r="G42" s="84"/>
      <c r="H42" s="84"/>
      <c r="I42" s="84"/>
      <c r="J42" s="84"/>
      <c r="K42" s="84"/>
      <c r="L42" s="84"/>
      <c r="M42" s="84"/>
      <c r="P42"/>
      <c r="Q42"/>
      <c r="R42"/>
      <c r="S42"/>
      <c r="T42"/>
      <c r="U42"/>
      <c r="V42"/>
      <c r="W42"/>
    </row>
    <row r="43" spans="1:40" ht="18.75" hidden="1" customHeight="1" x14ac:dyDescent="0.25">
      <c r="E43" s="83"/>
      <c r="F43" s="83"/>
      <c r="G43" s="84"/>
      <c r="H43" s="84"/>
      <c r="I43" s="84"/>
      <c r="J43" s="84"/>
      <c r="K43" s="84"/>
      <c r="L43" s="84"/>
      <c r="M43" s="84"/>
      <c r="P43"/>
      <c r="Q43"/>
      <c r="R43"/>
      <c r="S43"/>
      <c r="T43"/>
      <c r="U43"/>
      <c r="V43"/>
      <c r="W43"/>
    </row>
    <row r="44" spans="1:40" ht="18.75" customHeight="1" x14ac:dyDescent="0.25">
      <c r="E44" s="83"/>
      <c r="F44" s="83"/>
      <c r="G44" s="84"/>
      <c r="H44" s="84"/>
      <c r="I44" s="84"/>
      <c r="J44" s="84"/>
      <c r="K44" s="84"/>
      <c r="L44" s="84"/>
      <c r="M44" s="84"/>
      <c r="P44"/>
      <c r="Q44"/>
      <c r="R44"/>
      <c r="S44"/>
      <c r="T44"/>
      <c r="U44"/>
      <c r="V44"/>
      <c r="W44"/>
    </row>
    <row r="45" spans="1:40" ht="22.5" customHeight="1" x14ac:dyDescent="0.25">
      <c r="E45" s="148" t="s">
        <v>72</v>
      </c>
      <c r="F45" s="149"/>
      <c r="G45" s="149"/>
      <c r="H45" s="149"/>
      <c r="I45" s="149"/>
      <c r="J45" s="149"/>
      <c r="K45" s="149"/>
      <c r="L45" s="149"/>
      <c r="M45" s="149"/>
      <c r="P45"/>
      <c r="Q45"/>
      <c r="R45"/>
      <c r="S45"/>
      <c r="T45"/>
      <c r="U45"/>
      <c r="V45"/>
      <c r="W45"/>
    </row>
    <row r="46" spans="1:40" x14ac:dyDescent="0.25">
      <c r="P46"/>
      <c r="Q46"/>
      <c r="R46"/>
      <c r="S46"/>
      <c r="T46"/>
      <c r="U46"/>
      <c r="V46"/>
      <c r="W46"/>
    </row>
    <row r="47" spans="1:40" x14ac:dyDescent="0.25">
      <c r="E47" s="85"/>
      <c r="F47" s="85"/>
      <c r="G47" s="85"/>
      <c r="H47" s="85"/>
      <c r="I47" s="85"/>
      <c r="J47" s="85"/>
      <c r="P47"/>
      <c r="Q47"/>
      <c r="R47"/>
      <c r="S47"/>
      <c r="T47"/>
      <c r="U47"/>
      <c r="V47"/>
      <c r="W47"/>
    </row>
    <row r="48" spans="1:40" x14ac:dyDescent="0.25">
      <c r="P48"/>
      <c r="Q48"/>
      <c r="R48"/>
      <c r="S48"/>
      <c r="T48"/>
      <c r="U48"/>
      <c r="V48"/>
      <c r="W48"/>
    </row>
    <row r="49" spans="16:23" x14ac:dyDescent="0.25">
      <c r="P49"/>
      <c r="Q49"/>
      <c r="R49"/>
      <c r="S49"/>
      <c r="T49"/>
      <c r="U49"/>
      <c r="V49"/>
      <c r="W49"/>
    </row>
    <row r="50" spans="16:23" x14ac:dyDescent="0.25">
      <c r="P50"/>
      <c r="Q50"/>
      <c r="R50"/>
      <c r="S50"/>
      <c r="T50"/>
      <c r="U50"/>
      <c r="V50"/>
      <c r="W50"/>
    </row>
    <row r="51" spans="16:23" x14ac:dyDescent="0.25">
      <c r="P51"/>
      <c r="Q51"/>
      <c r="R51"/>
      <c r="S51"/>
      <c r="T51"/>
      <c r="U51"/>
      <c r="V51"/>
      <c r="W51"/>
    </row>
    <row r="52" spans="16:23" x14ac:dyDescent="0.25">
      <c r="P52"/>
      <c r="Q52"/>
      <c r="R52"/>
      <c r="S52"/>
      <c r="T52"/>
      <c r="U52"/>
      <c r="V52"/>
      <c r="W52"/>
    </row>
    <row r="53" spans="16:23" x14ac:dyDescent="0.25">
      <c r="P53"/>
      <c r="Q53"/>
      <c r="R53"/>
      <c r="S53"/>
      <c r="T53"/>
      <c r="U53"/>
      <c r="V53"/>
      <c r="W53"/>
    </row>
    <row r="54" spans="16:23" x14ac:dyDescent="0.25">
      <c r="P54"/>
      <c r="Q54"/>
      <c r="R54"/>
      <c r="S54"/>
      <c r="T54"/>
      <c r="U54"/>
      <c r="V54"/>
      <c r="W54"/>
    </row>
    <row r="55" spans="16:23" x14ac:dyDescent="0.25">
      <c r="P55"/>
      <c r="Q55"/>
      <c r="R55"/>
      <c r="S55"/>
      <c r="T55"/>
      <c r="U55"/>
      <c r="V55"/>
      <c r="W55"/>
    </row>
    <row r="56" spans="16:23" x14ac:dyDescent="0.25">
      <c r="P56"/>
      <c r="Q56"/>
      <c r="R56"/>
      <c r="S56"/>
      <c r="T56"/>
      <c r="U56"/>
      <c r="V56"/>
      <c r="W56"/>
    </row>
    <row r="57" spans="16:23" x14ac:dyDescent="0.25">
      <c r="P57"/>
      <c r="Q57"/>
      <c r="R57"/>
      <c r="S57"/>
      <c r="T57"/>
      <c r="U57"/>
      <c r="V57"/>
      <c r="W57"/>
    </row>
    <row r="58" spans="16:23" x14ac:dyDescent="0.25">
      <c r="P58"/>
      <c r="Q58"/>
      <c r="R58"/>
      <c r="S58"/>
      <c r="T58"/>
      <c r="U58"/>
      <c r="V58"/>
      <c r="W58"/>
    </row>
    <row r="59" spans="16:23" x14ac:dyDescent="0.25">
      <c r="P59"/>
      <c r="Q59"/>
      <c r="R59"/>
      <c r="S59"/>
      <c r="T59"/>
      <c r="U59"/>
      <c r="V59"/>
      <c r="W59"/>
    </row>
    <row r="60" spans="16:23" x14ac:dyDescent="0.25">
      <c r="P60"/>
      <c r="Q60"/>
      <c r="R60"/>
      <c r="S60"/>
      <c r="T60"/>
      <c r="U60"/>
      <c r="V60"/>
      <c r="W60"/>
    </row>
    <row r="61" spans="16:23" x14ac:dyDescent="0.25">
      <c r="P61"/>
      <c r="Q61"/>
      <c r="R61"/>
      <c r="S61"/>
      <c r="T61"/>
      <c r="U61"/>
      <c r="V61"/>
      <c r="W61"/>
    </row>
    <row r="925" spans="1:1" hidden="1" x14ac:dyDescent="0.25">
      <c r="A925" s="135" t="s">
        <v>144</v>
      </c>
    </row>
    <row r="949" spans="1:1" hidden="1" x14ac:dyDescent="0.25">
      <c r="A949" s="135" t="s">
        <v>144</v>
      </c>
    </row>
    <row r="987" spans="1:1" hidden="1" x14ac:dyDescent="0.25">
      <c r="A987" s="135" t="s">
        <v>144</v>
      </c>
    </row>
  </sheetData>
  <sheetProtection sheet="1" objects="1" scenarios="1" selectLockedCells="1"/>
  <dataConsolidate/>
  <mergeCells count="73">
    <mergeCell ref="AL9:AM9"/>
    <mergeCell ref="H17:I17"/>
    <mergeCell ref="P3:T4"/>
    <mergeCell ref="Q5:T5"/>
    <mergeCell ref="P6:P10"/>
    <mergeCell ref="Q6:T10"/>
    <mergeCell ref="AL11:AM11"/>
    <mergeCell ref="P11:P15"/>
    <mergeCell ref="Q11:T15"/>
    <mergeCell ref="P16:P17"/>
    <mergeCell ref="Q16:T17"/>
    <mergeCell ref="AL10:AM10"/>
    <mergeCell ref="AL22:AN22"/>
    <mergeCell ref="G24:I24"/>
    <mergeCell ref="L10:M10"/>
    <mergeCell ref="G13:I13"/>
    <mergeCell ref="G10:I10"/>
    <mergeCell ref="L11:M11"/>
    <mergeCell ref="G14:I14"/>
    <mergeCell ref="G11:I11"/>
    <mergeCell ref="G12:I12"/>
    <mergeCell ref="P23:P26"/>
    <mergeCell ref="Q23:T26"/>
    <mergeCell ref="P18:P22"/>
    <mergeCell ref="Q18:T22"/>
    <mergeCell ref="J41:L41"/>
    <mergeCell ref="J30:K30"/>
    <mergeCell ref="E37:J39"/>
    <mergeCell ref="J32:K32"/>
    <mergeCell ref="E17:F17"/>
    <mergeCell ref="G32:I32"/>
    <mergeCell ref="G30:I30"/>
    <mergeCell ref="J20:K20"/>
    <mergeCell ref="J21:K21"/>
    <mergeCell ref="J29:K29"/>
    <mergeCell ref="G20:I20"/>
    <mergeCell ref="G22:I22"/>
    <mergeCell ref="G21:I21"/>
    <mergeCell ref="J17:L17"/>
    <mergeCell ref="J18:L18"/>
    <mergeCell ref="H18:I18"/>
    <mergeCell ref="J28:K28"/>
    <mergeCell ref="J26:K26"/>
    <mergeCell ref="E36:G36"/>
    <mergeCell ref="E3:I3"/>
    <mergeCell ref="AL6:AM6"/>
    <mergeCell ref="AL7:AM7"/>
    <mergeCell ref="K9:M9"/>
    <mergeCell ref="AL8:AM8"/>
    <mergeCell ref="E9:G9"/>
    <mergeCell ref="L4:M4"/>
    <mergeCell ref="L5:M5"/>
    <mergeCell ref="L6:M6"/>
    <mergeCell ref="J31:K31"/>
    <mergeCell ref="E20:F20"/>
    <mergeCell ref="E4:G4"/>
    <mergeCell ref="E5:G5"/>
    <mergeCell ref="E18:F18"/>
    <mergeCell ref="G15:I15"/>
    <mergeCell ref="G31:I31"/>
    <mergeCell ref="E45:M45"/>
    <mergeCell ref="J22:K22"/>
    <mergeCell ref="J23:K23"/>
    <mergeCell ref="G29:I29"/>
    <mergeCell ref="J24:K24"/>
    <mergeCell ref="J25:K25"/>
    <mergeCell ref="G23:I23"/>
    <mergeCell ref="G26:I26"/>
    <mergeCell ref="G28:I28"/>
    <mergeCell ref="J27:K27"/>
    <mergeCell ref="E41:F41"/>
    <mergeCell ref="G27:I27"/>
    <mergeCell ref="G25:I25"/>
  </mergeCells>
  <phoneticPr fontId="6" type="noConversion"/>
  <dataValidations count="9">
    <dataValidation type="textLength" allowBlank="1" showInputMessage="1" showErrorMessage="1" sqref="AL22:AN22 AL10:AM11 L6 E21:E32 G15:I15 E18:F18 M18 A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L8:AM9 AL6:AM6 G10:I10 G12:I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L7:AM7" xr:uid="{00000000-0002-0000-0000-000002000000}">
      <formula1>0</formula1>
      <formula2>160</formula2>
    </dataValidation>
    <dataValidation type="date" allowBlank="1" showErrorMessage="1" errorTitle="Invalid Input" error="Please enter a valid date." sqref="L4" xr:uid="{00000000-0002-0000-0000-000003000000}">
      <formula1>36526</formula1>
      <formula2>402132</formula2>
    </dataValidation>
    <dataValidation type="textLength" allowBlank="1" showInputMessage="1" showErrorMessage="1" sqref="F34 F35:G35 H35:I36 E37:J39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G21:I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M38 J21:L32 L34:L35 M36" xr:uid="{00000000-0002-0000-0000-000006000000}">
      <formula1>999999999.99</formula1>
    </dataValidation>
    <dataValidation type="textLength" allowBlank="1" showInputMessage="1" showErrorMessage="1" sqref="J18" xr:uid="{00000000-0002-0000-0000-000007000000}">
      <formula1>1</formula1>
      <formula2>50</formula2>
    </dataValidation>
    <dataValidation type="textLength" allowBlank="1" showInputMessage="1" showErrorMessage="1" errorTitle="Invalid Input" error="Max characters allowed: 60" sqref="G11:I11" xr:uid="{00000000-0002-0000-0000-000008000000}">
      <formula1>0</formula1>
      <formula2>255</formula2>
    </dataValidation>
  </dataValidations>
  <hyperlinks>
    <hyperlink ref="E6" r:id="rId1" display="http://www.invoicingtemplate.com/" xr:uid="{00000000-0004-0000-0000-000000000000}"/>
    <hyperlink ref="P3:T4" r:id="rId2" display="To create an invoice (tutorial Movie)" xr:uid="{00000000-0004-0000-0000-000001000000}"/>
    <hyperlink ref="A987" r:id="rId3" tooltip="Blank Vehicle Repair Invoice" display="http://www.invoicingtemplate.com/autorepair.html" xr:uid="{00000000-0004-0000-0000-000002000000}"/>
    <hyperlink ref="AIL1" r:id="rId4" tooltip="Auto Repair Invoice Template" display="http://www.invoicingtemplate.com/autorepair.html" xr:uid="{00000000-0004-0000-0000-000003000000}"/>
    <hyperlink ref="A925" r:id="rId5" tooltip="Blank Vehicle Repair Invoice" display="http://www.invoicingtemplate.com/autorepair.html" xr:uid="{00000000-0004-0000-0000-000004000000}"/>
    <hyperlink ref="A949" r:id="rId6" tooltip="Blank Vehicle Repair Invoice" display="http://www.invoicingtemplate.com/autorepair.html" xr:uid="{00000000-0004-0000-0000-000005000000}"/>
    <hyperlink ref="AJY1" r:id="rId7" tooltip="Auto Repair Invoice Template" display="http://www.invoicingtemplate.com/autorepair.html" xr:uid="{00000000-0004-0000-0000-000006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1" r:id="rId11" name="oknWidget_taxable1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20</xdr:row>
                    <xdr:rowOff>47625</xdr:rowOff>
                  </from>
                  <to>
                    <xdr:col>5</xdr:col>
                    <xdr:colOff>133350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" name="oknWidget_taxable2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21</xdr:row>
                    <xdr:rowOff>47625</xdr:rowOff>
                  </from>
                  <to>
                    <xdr:col>5</xdr:col>
                    <xdr:colOff>142875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" name="oknWidget_taxable3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22</xdr:row>
                    <xdr:rowOff>57150</xdr:rowOff>
                  </from>
                  <to>
                    <xdr:col>5</xdr:col>
                    <xdr:colOff>142875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" name="oknWidget_taxable4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23</xdr:row>
                    <xdr:rowOff>47625</xdr:rowOff>
                  </from>
                  <to>
                    <xdr:col>5</xdr:col>
                    <xdr:colOff>142875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" name="oknWidget_taxable5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24</xdr:row>
                    <xdr:rowOff>28575</xdr:rowOff>
                  </from>
                  <to>
                    <xdr:col>5</xdr:col>
                    <xdr:colOff>142875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6" name="oknWidget_taxable6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25</xdr:row>
                    <xdr:rowOff>38100</xdr:rowOff>
                  </from>
                  <to>
                    <xdr:col>5</xdr:col>
                    <xdr:colOff>142875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7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26</xdr:row>
                    <xdr:rowOff>47625</xdr:rowOff>
                  </from>
                  <to>
                    <xdr:col>5</xdr:col>
                    <xdr:colOff>142875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8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27</xdr:row>
                    <xdr:rowOff>38100</xdr:rowOff>
                  </from>
                  <to>
                    <xdr:col>5</xdr:col>
                    <xdr:colOff>142875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9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28</xdr:row>
                    <xdr:rowOff>19050</xdr:rowOff>
                  </from>
                  <to>
                    <xdr:col>5</xdr:col>
                    <xdr:colOff>142875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10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29</xdr:row>
                    <xdr:rowOff>9525</xdr:rowOff>
                  </from>
                  <to>
                    <xdr:col>5</xdr:col>
                    <xdr:colOff>142875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1" name="oknWidget_taxable11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30</xdr:row>
                    <xdr:rowOff>28575</xdr:rowOff>
                  </from>
                  <to>
                    <xdr:col>5</xdr:col>
                    <xdr:colOff>142875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2" name="oknWidget_taxable12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31</xdr:row>
                    <xdr:rowOff>28575</xdr:rowOff>
                  </from>
                  <to>
                    <xdr:col>5</xdr:col>
                    <xdr:colOff>142875</xdr:colOff>
                    <xdr:row>31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Auto Repair Service Name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phone, fax, web address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2" t="s">
        <v>50</v>
      </c>
      <c r="C12" s="10" t="s">
        <v>27</v>
      </c>
      <c r="D12" s="14" t="s">
        <v>49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TAX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Auto Repair Service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phone, fax, web address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27</v>
      </c>
      <c r="D11" s="9" t="s">
        <v>53</v>
      </c>
      <c r="E11" s="9" t="s">
        <v>33</v>
      </c>
      <c r="F11" s="14" t="s">
        <v>49</v>
      </c>
      <c r="G11" s="14" t="str">
        <f>oknTax1Name</f>
        <v>TAX</v>
      </c>
      <c r="H11" s="14" t="str">
        <f>oknTax2Name</f>
        <v>GST</v>
      </c>
      <c r="I11" s="14" t="s">
        <v>54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Auto Repair Service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phone, fax, web address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27</v>
      </c>
      <c r="D11" s="9" t="s">
        <v>33</v>
      </c>
      <c r="E11" s="9" t="s">
        <v>56</v>
      </c>
      <c r="F11" s="9" t="s">
        <v>5</v>
      </c>
      <c r="G11" s="14" t="s">
        <v>4</v>
      </c>
      <c r="H11" s="4" t="s">
        <v>57</v>
      </c>
      <c r="I11" s="14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Auto Repair Service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phone, fax, web address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42</v>
      </c>
      <c r="C9" s="1"/>
      <c r="F9" s="204" t="s">
        <v>104</v>
      </c>
      <c r="G9" s="205"/>
      <c r="H9" s="41">
        <v>0</v>
      </c>
    </row>
    <row r="10" spans="2:8" ht="15.75" customHeight="1" x14ac:dyDescent="0.2">
      <c r="B10" s="2" t="s">
        <v>43</v>
      </c>
      <c r="C10" s="1"/>
      <c r="F10" s="206" t="s">
        <v>105</v>
      </c>
      <c r="G10" s="207"/>
      <c r="H10" s="42">
        <v>0</v>
      </c>
    </row>
    <row r="11" spans="2:8" ht="15.75" customHeight="1" x14ac:dyDescent="0.2">
      <c r="B11" s="2" t="s">
        <v>44</v>
      </c>
      <c r="C11" s="43"/>
      <c r="F11" s="34"/>
      <c r="G11" s="39"/>
    </row>
    <row r="12" spans="2:8" ht="15.75" customHeight="1" x14ac:dyDescent="0.2">
      <c r="B12" s="2" t="s">
        <v>45</v>
      </c>
      <c r="C12" s="1"/>
      <c r="F12" s="204" t="s">
        <v>106</v>
      </c>
      <c r="G12" s="205"/>
      <c r="H12" s="41">
        <v>0</v>
      </c>
    </row>
    <row r="13" spans="2:8" ht="15.75" customHeight="1" x14ac:dyDescent="0.2">
      <c r="B13" s="2" t="s">
        <v>47</v>
      </c>
      <c r="C13" s="1"/>
      <c r="F13" s="33" t="s">
        <v>107</v>
      </c>
      <c r="G13" s="40"/>
      <c r="H13" s="42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36" t="s">
        <v>68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27</v>
      </c>
      <c r="C20" s="10" t="s">
        <v>56</v>
      </c>
      <c r="D20" s="10" t="s">
        <v>108</v>
      </c>
      <c r="E20" s="10" t="s">
        <v>39</v>
      </c>
      <c r="F20" s="10" t="s">
        <v>109</v>
      </c>
      <c r="G20" s="4" t="s">
        <v>65</v>
      </c>
      <c r="H20" s="4" t="s">
        <v>110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Auto Repair Service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phone, fax, web address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49</v>
      </c>
      <c r="G13" s="14" t="str">
        <f>oknTax1Name</f>
        <v>TAX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Auto Repair Service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phone, fax, web address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27</v>
      </c>
      <c r="D13" s="9" t="s">
        <v>33</v>
      </c>
      <c r="E13" s="9" t="s">
        <v>67</v>
      </c>
      <c r="F13" s="9" t="s">
        <v>64</v>
      </c>
      <c r="G13" s="14" t="s">
        <v>65</v>
      </c>
      <c r="H13" s="14" t="s">
        <v>80</v>
      </c>
      <c r="I13" s="9" t="s">
        <v>52</v>
      </c>
      <c r="J13" s="9" t="s">
        <v>66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4" customWidth="1"/>
    <col min="2" max="2" width="76" style="134" customWidth="1"/>
    <col min="3" max="256" width="9.140625" style="127"/>
    <col min="257" max="257" width="3" style="127" customWidth="1"/>
    <col min="258" max="258" width="76" style="127" customWidth="1"/>
    <col min="259" max="512" width="9.140625" style="127"/>
    <col min="513" max="513" width="3" style="127" customWidth="1"/>
    <col min="514" max="514" width="76" style="127" customWidth="1"/>
    <col min="515" max="768" width="9.140625" style="127"/>
    <col min="769" max="769" width="3" style="127" customWidth="1"/>
    <col min="770" max="770" width="76" style="127" customWidth="1"/>
    <col min="771" max="1024" width="9.140625" style="127"/>
    <col min="1025" max="1025" width="3" style="127" customWidth="1"/>
    <col min="1026" max="1026" width="76" style="127" customWidth="1"/>
    <col min="1027" max="1280" width="9.140625" style="127"/>
    <col min="1281" max="1281" width="3" style="127" customWidth="1"/>
    <col min="1282" max="1282" width="76" style="127" customWidth="1"/>
    <col min="1283" max="1536" width="9.140625" style="127"/>
    <col min="1537" max="1537" width="3" style="127" customWidth="1"/>
    <col min="1538" max="1538" width="76" style="127" customWidth="1"/>
    <col min="1539" max="1792" width="9.140625" style="127"/>
    <col min="1793" max="1793" width="3" style="127" customWidth="1"/>
    <col min="1794" max="1794" width="76" style="127" customWidth="1"/>
    <col min="1795" max="2048" width="9.140625" style="127"/>
    <col min="2049" max="2049" width="3" style="127" customWidth="1"/>
    <col min="2050" max="2050" width="76" style="127" customWidth="1"/>
    <col min="2051" max="2304" width="9.140625" style="127"/>
    <col min="2305" max="2305" width="3" style="127" customWidth="1"/>
    <col min="2306" max="2306" width="76" style="127" customWidth="1"/>
    <col min="2307" max="2560" width="9.140625" style="127"/>
    <col min="2561" max="2561" width="3" style="127" customWidth="1"/>
    <col min="2562" max="2562" width="76" style="127" customWidth="1"/>
    <col min="2563" max="2816" width="9.140625" style="127"/>
    <col min="2817" max="2817" width="3" style="127" customWidth="1"/>
    <col min="2818" max="2818" width="76" style="127" customWidth="1"/>
    <col min="2819" max="3072" width="9.140625" style="127"/>
    <col min="3073" max="3073" width="3" style="127" customWidth="1"/>
    <col min="3074" max="3074" width="76" style="127" customWidth="1"/>
    <col min="3075" max="3328" width="9.140625" style="127"/>
    <col min="3329" max="3329" width="3" style="127" customWidth="1"/>
    <col min="3330" max="3330" width="76" style="127" customWidth="1"/>
    <col min="3331" max="3584" width="9.140625" style="127"/>
    <col min="3585" max="3585" width="3" style="127" customWidth="1"/>
    <col min="3586" max="3586" width="76" style="127" customWidth="1"/>
    <col min="3587" max="3840" width="9.140625" style="127"/>
    <col min="3841" max="3841" width="3" style="127" customWidth="1"/>
    <col min="3842" max="3842" width="76" style="127" customWidth="1"/>
    <col min="3843" max="4096" width="9.140625" style="127"/>
    <col min="4097" max="4097" width="3" style="127" customWidth="1"/>
    <col min="4098" max="4098" width="76" style="127" customWidth="1"/>
    <col min="4099" max="4352" width="9.140625" style="127"/>
    <col min="4353" max="4353" width="3" style="127" customWidth="1"/>
    <col min="4354" max="4354" width="76" style="127" customWidth="1"/>
    <col min="4355" max="4608" width="9.140625" style="127"/>
    <col min="4609" max="4609" width="3" style="127" customWidth="1"/>
    <col min="4610" max="4610" width="76" style="127" customWidth="1"/>
    <col min="4611" max="4864" width="9.140625" style="127"/>
    <col min="4865" max="4865" width="3" style="127" customWidth="1"/>
    <col min="4866" max="4866" width="76" style="127" customWidth="1"/>
    <col min="4867" max="5120" width="9.140625" style="127"/>
    <col min="5121" max="5121" width="3" style="127" customWidth="1"/>
    <col min="5122" max="5122" width="76" style="127" customWidth="1"/>
    <col min="5123" max="5376" width="9.140625" style="127"/>
    <col min="5377" max="5377" width="3" style="127" customWidth="1"/>
    <col min="5378" max="5378" width="76" style="127" customWidth="1"/>
    <col min="5379" max="5632" width="9.140625" style="127"/>
    <col min="5633" max="5633" width="3" style="127" customWidth="1"/>
    <col min="5634" max="5634" width="76" style="127" customWidth="1"/>
    <col min="5635" max="5888" width="9.140625" style="127"/>
    <col min="5889" max="5889" width="3" style="127" customWidth="1"/>
    <col min="5890" max="5890" width="76" style="127" customWidth="1"/>
    <col min="5891" max="6144" width="9.140625" style="127"/>
    <col min="6145" max="6145" width="3" style="127" customWidth="1"/>
    <col min="6146" max="6146" width="76" style="127" customWidth="1"/>
    <col min="6147" max="6400" width="9.140625" style="127"/>
    <col min="6401" max="6401" width="3" style="127" customWidth="1"/>
    <col min="6402" max="6402" width="76" style="127" customWidth="1"/>
    <col min="6403" max="6656" width="9.140625" style="127"/>
    <col min="6657" max="6657" width="3" style="127" customWidth="1"/>
    <col min="6658" max="6658" width="76" style="127" customWidth="1"/>
    <col min="6659" max="6912" width="9.140625" style="127"/>
    <col min="6913" max="6913" width="3" style="127" customWidth="1"/>
    <col min="6914" max="6914" width="76" style="127" customWidth="1"/>
    <col min="6915" max="7168" width="9.140625" style="127"/>
    <col min="7169" max="7169" width="3" style="127" customWidth="1"/>
    <col min="7170" max="7170" width="76" style="127" customWidth="1"/>
    <col min="7171" max="7424" width="9.140625" style="127"/>
    <col min="7425" max="7425" width="3" style="127" customWidth="1"/>
    <col min="7426" max="7426" width="76" style="127" customWidth="1"/>
    <col min="7427" max="7680" width="9.140625" style="127"/>
    <col min="7681" max="7681" width="3" style="127" customWidth="1"/>
    <col min="7682" max="7682" width="76" style="127" customWidth="1"/>
    <col min="7683" max="7936" width="9.140625" style="127"/>
    <col min="7937" max="7937" width="3" style="127" customWidth="1"/>
    <col min="7938" max="7938" width="76" style="127" customWidth="1"/>
    <col min="7939" max="8192" width="9.140625" style="127"/>
    <col min="8193" max="8193" width="3" style="127" customWidth="1"/>
    <col min="8194" max="8194" width="76" style="127" customWidth="1"/>
    <col min="8195" max="8448" width="9.140625" style="127"/>
    <col min="8449" max="8449" width="3" style="127" customWidth="1"/>
    <col min="8450" max="8450" width="76" style="127" customWidth="1"/>
    <col min="8451" max="8704" width="9.140625" style="127"/>
    <col min="8705" max="8705" width="3" style="127" customWidth="1"/>
    <col min="8706" max="8706" width="76" style="127" customWidth="1"/>
    <col min="8707" max="8960" width="9.140625" style="127"/>
    <col min="8961" max="8961" width="3" style="127" customWidth="1"/>
    <col min="8962" max="8962" width="76" style="127" customWidth="1"/>
    <col min="8963" max="9216" width="9.140625" style="127"/>
    <col min="9217" max="9217" width="3" style="127" customWidth="1"/>
    <col min="9218" max="9218" width="76" style="127" customWidth="1"/>
    <col min="9219" max="9472" width="9.140625" style="127"/>
    <col min="9473" max="9473" width="3" style="127" customWidth="1"/>
    <col min="9474" max="9474" width="76" style="127" customWidth="1"/>
    <col min="9475" max="9728" width="9.140625" style="127"/>
    <col min="9729" max="9729" width="3" style="127" customWidth="1"/>
    <col min="9730" max="9730" width="76" style="127" customWidth="1"/>
    <col min="9731" max="9984" width="9.140625" style="127"/>
    <col min="9985" max="9985" width="3" style="127" customWidth="1"/>
    <col min="9986" max="9986" width="76" style="127" customWidth="1"/>
    <col min="9987" max="10240" width="9.140625" style="127"/>
    <col min="10241" max="10241" width="3" style="127" customWidth="1"/>
    <col min="10242" max="10242" width="76" style="127" customWidth="1"/>
    <col min="10243" max="10496" width="9.140625" style="127"/>
    <col min="10497" max="10497" width="3" style="127" customWidth="1"/>
    <col min="10498" max="10498" width="76" style="127" customWidth="1"/>
    <col min="10499" max="10752" width="9.140625" style="127"/>
    <col min="10753" max="10753" width="3" style="127" customWidth="1"/>
    <col min="10754" max="10754" width="76" style="127" customWidth="1"/>
    <col min="10755" max="11008" width="9.140625" style="127"/>
    <col min="11009" max="11009" width="3" style="127" customWidth="1"/>
    <col min="11010" max="11010" width="76" style="127" customWidth="1"/>
    <col min="11011" max="11264" width="9.140625" style="127"/>
    <col min="11265" max="11265" width="3" style="127" customWidth="1"/>
    <col min="11266" max="11266" width="76" style="127" customWidth="1"/>
    <col min="11267" max="11520" width="9.140625" style="127"/>
    <col min="11521" max="11521" width="3" style="127" customWidth="1"/>
    <col min="11522" max="11522" width="76" style="127" customWidth="1"/>
    <col min="11523" max="11776" width="9.140625" style="127"/>
    <col min="11777" max="11777" width="3" style="127" customWidth="1"/>
    <col min="11778" max="11778" width="76" style="127" customWidth="1"/>
    <col min="11779" max="12032" width="9.140625" style="127"/>
    <col min="12033" max="12033" width="3" style="127" customWidth="1"/>
    <col min="12034" max="12034" width="76" style="127" customWidth="1"/>
    <col min="12035" max="12288" width="9.140625" style="127"/>
    <col min="12289" max="12289" width="3" style="127" customWidth="1"/>
    <col min="12290" max="12290" width="76" style="127" customWidth="1"/>
    <col min="12291" max="12544" width="9.140625" style="127"/>
    <col min="12545" max="12545" width="3" style="127" customWidth="1"/>
    <col min="12546" max="12546" width="76" style="127" customWidth="1"/>
    <col min="12547" max="12800" width="9.140625" style="127"/>
    <col min="12801" max="12801" width="3" style="127" customWidth="1"/>
    <col min="12802" max="12802" width="76" style="127" customWidth="1"/>
    <col min="12803" max="13056" width="9.140625" style="127"/>
    <col min="13057" max="13057" width="3" style="127" customWidth="1"/>
    <col min="13058" max="13058" width="76" style="127" customWidth="1"/>
    <col min="13059" max="13312" width="9.140625" style="127"/>
    <col min="13313" max="13313" width="3" style="127" customWidth="1"/>
    <col min="13314" max="13314" width="76" style="127" customWidth="1"/>
    <col min="13315" max="13568" width="9.140625" style="127"/>
    <col min="13569" max="13569" width="3" style="127" customWidth="1"/>
    <col min="13570" max="13570" width="76" style="127" customWidth="1"/>
    <col min="13571" max="13824" width="9.140625" style="127"/>
    <col min="13825" max="13825" width="3" style="127" customWidth="1"/>
    <col min="13826" max="13826" width="76" style="127" customWidth="1"/>
    <col min="13827" max="14080" width="9.140625" style="127"/>
    <col min="14081" max="14081" width="3" style="127" customWidth="1"/>
    <col min="14082" max="14082" width="76" style="127" customWidth="1"/>
    <col min="14083" max="14336" width="9.140625" style="127"/>
    <col min="14337" max="14337" width="3" style="127" customWidth="1"/>
    <col min="14338" max="14338" width="76" style="127" customWidth="1"/>
    <col min="14339" max="14592" width="9.140625" style="127"/>
    <col min="14593" max="14593" width="3" style="127" customWidth="1"/>
    <col min="14594" max="14594" width="76" style="127" customWidth="1"/>
    <col min="14595" max="14848" width="9.140625" style="127"/>
    <col min="14849" max="14849" width="3" style="127" customWidth="1"/>
    <col min="14850" max="14850" width="76" style="127" customWidth="1"/>
    <col min="14851" max="15104" width="9.140625" style="127"/>
    <col min="15105" max="15105" width="3" style="127" customWidth="1"/>
    <col min="15106" max="15106" width="76" style="127" customWidth="1"/>
    <col min="15107" max="15360" width="9.140625" style="127"/>
    <col min="15361" max="15361" width="3" style="127" customWidth="1"/>
    <col min="15362" max="15362" width="76" style="127" customWidth="1"/>
    <col min="15363" max="15616" width="9.140625" style="127"/>
    <col min="15617" max="15617" width="3" style="127" customWidth="1"/>
    <col min="15618" max="15618" width="76" style="127" customWidth="1"/>
    <col min="15619" max="15872" width="9.140625" style="127"/>
    <col min="15873" max="15873" width="3" style="127" customWidth="1"/>
    <col min="15874" max="15874" width="76" style="127" customWidth="1"/>
    <col min="15875" max="16128" width="9.140625" style="127"/>
    <col min="16129" max="16129" width="3" style="127" customWidth="1"/>
    <col min="16130" max="16130" width="76" style="127" customWidth="1"/>
    <col min="16131" max="16384" width="9.140625" style="127"/>
  </cols>
  <sheetData>
    <row r="1" spans="1:3" ht="32.1" customHeight="1" x14ac:dyDescent="0.3">
      <c r="A1" s="124"/>
      <c r="B1" s="125" t="s">
        <v>143</v>
      </c>
      <c r="C1" s="126"/>
    </row>
    <row r="2" spans="1:3" ht="16.5" x14ac:dyDescent="0.3">
      <c r="A2" s="124"/>
      <c r="B2" s="128"/>
      <c r="C2" s="126"/>
    </row>
    <row r="3" spans="1:3" ht="16.5" x14ac:dyDescent="0.3">
      <c r="A3" s="124"/>
      <c r="B3" s="129" t="s">
        <v>134</v>
      </c>
      <c r="C3" s="126"/>
    </row>
    <row r="4" spans="1:3" x14ac:dyDescent="0.3">
      <c r="A4" s="124"/>
      <c r="B4" s="45" t="s">
        <v>135</v>
      </c>
      <c r="C4" s="126"/>
    </row>
    <row r="5" spans="1:3" ht="16.5" x14ac:dyDescent="0.3">
      <c r="A5" s="124"/>
      <c r="B5" s="130"/>
      <c r="C5" s="126"/>
    </row>
    <row r="6" spans="1:3" ht="16.5" x14ac:dyDescent="0.3">
      <c r="A6" s="124"/>
      <c r="B6" s="131" t="s">
        <v>136</v>
      </c>
      <c r="C6" s="126"/>
    </row>
    <row r="7" spans="1:3" ht="16.5" x14ac:dyDescent="0.3">
      <c r="A7" s="124"/>
      <c r="B7" s="130"/>
      <c r="C7" s="126"/>
    </row>
    <row r="8" spans="1:3" ht="46.5" x14ac:dyDescent="0.3">
      <c r="A8" s="124"/>
      <c r="B8" s="130" t="s">
        <v>137</v>
      </c>
      <c r="C8" s="126"/>
    </row>
    <row r="9" spans="1:3" ht="16.5" x14ac:dyDescent="0.3">
      <c r="A9" s="124"/>
      <c r="B9" s="130"/>
      <c r="C9" s="126"/>
    </row>
    <row r="10" spans="1:3" ht="31.5" x14ac:dyDescent="0.3">
      <c r="A10" s="124"/>
      <c r="B10" s="130" t="s">
        <v>138</v>
      </c>
      <c r="C10" s="126"/>
    </row>
    <row r="11" spans="1:3" ht="16.5" x14ac:dyDescent="0.3">
      <c r="A11" s="124"/>
      <c r="B11" s="130"/>
      <c r="C11" s="126"/>
    </row>
    <row r="12" spans="1:3" ht="31.5" x14ac:dyDescent="0.3">
      <c r="A12" s="124"/>
      <c r="B12" s="130" t="s">
        <v>139</v>
      </c>
      <c r="C12" s="126"/>
    </row>
    <row r="13" spans="1:3" ht="16.5" x14ac:dyDescent="0.3">
      <c r="A13" s="124"/>
      <c r="B13" s="130"/>
      <c r="C13" s="126"/>
    </row>
    <row r="14" spans="1:3" x14ac:dyDescent="0.3">
      <c r="A14" s="124"/>
      <c r="B14" s="132" t="s">
        <v>140</v>
      </c>
      <c r="C14" s="126"/>
    </row>
    <row r="15" spans="1:3" ht="15.75" x14ac:dyDescent="0.3">
      <c r="A15" s="124"/>
      <c r="B15" s="140" t="s">
        <v>141</v>
      </c>
      <c r="C15" s="126"/>
    </row>
    <row r="16" spans="1:3" ht="16.5" x14ac:dyDescent="0.3">
      <c r="A16" s="124"/>
      <c r="B16" s="133"/>
      <c r="C16" s="126"/>
    </row>
    <row r="17" spans="1:3" ht="32.25" x14ac:dyDescent="0.3">
      <c r="A17" s="124"/>
      <c r="B17" s="130" t="s">
        <v>142</v>
      </c>
      <c r="C17" s="126"/>
    </row>
    <row r="18" spans="1:3" x14ac:dyDescent="0.3">
      <c r="A18" s="124"/>
      <c r="B18" s="124"/>
      <c r="C18" s="126"/>
    </row>
    <row r="19" spans="1:3" x14ac:dyDescent="0.3">
      <c r="A19" s="124"/>
      <c r="B19" s="124"/>
      <c r="C19" s="126"/>
    </row>
    <row r="20" spans="1:3" x14ac:dyDescent="0.3">
      <c r="A20" s="124"/>
      <c r="B20" s="124"/>
      <c r="C20" s="126"/>
    </row>
    <row r="21" spans="1:3" x14ac:dyDescent="0.3">
      <c r="A21" s="124"/>
      <c r="B21" s="124"/>
      <c r="C21" s="126"/>
    </row>
    <row r="22" spans="1:3" x14ac:dyDescent="0.3">
      <c r="A22" s="124"/>
      <c r="B22" s="124"/>
      <c r="C22" s="126"/>
    </row>
    <row r="23" spans="1:3" x14ac:dyDescent="0.3">
      <c r="A23" s="124"/>
      <c r="B23" s="124"/>
      <c r="C23" s="126"/>
    </row>
    <row r="24" spans="1:3" x14ac:dyDescent="0.3">
      <c r="A24" s="124"/>
      <c r="B24" s="124"/>
      <c r="C24" s="126"/>
    </row>
    <row r="25" spans="1:3" x14ac:dyDescent="0.3">
      <c r="A25" s="124"/>
      <c r="B25" s="124"/>
      <c r="C25" s="126"/>
    </row>
    <row r="26" spans="1:3" x14ac:dyDescent="0.3">
      <c r="A26" s="124"/>
      <c r="B26" s="124"/>
      <c r="C26" s="126"/>
    </row>
    <row r="27" spans="1:3" x14ac:dyDescent="0.3">
      <c r="A27" s="124"/>
      <c r="B27" s="124"/>
      <c r="C27" s="126"/>
    </row>
    <row r="28" spans="1:3" x14ac:dyDescent="0.3">
      <c r="A28" s="124"/>
      <c r="B28" s="124"/>
      <c r="C28" s="126"/>
    </row>
    <row r="29" spans="1:3" x14ac:dyDescent="0.3">
      <c r="A29" s="124"/>
      <c r="B29" s="124"/>
      <c r="C29" s="126"/>
    </row>
  </sheetData>
  <hyperlinks>
    <hyperlink ref="B14" r:id="rId1" display="See License Agreement" xr:uid="{00000000-0004-0000-0700-000000000000}"/>
    <hyperlink ref="B4" r:id="rId2" tooltip="View online document" display="http://www.invoicingtemplate.com/autorepai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8C6E-1B9A-4888-9704-362F83085DB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2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2" spans="1:5" ht="12.75" x14ac:dyDescent="0.2">
      <c r="A2" s="45" t="s">
        <v>114</v>
      </c>
    </row>
    <row r="3" spans="1:5" ht="12.75" x14ac:dyDescent="0.2">
      <c r="A3" s="45" t="s">
        <v>115</v>
      </c>
    </row>
    <row r="5" spans="1:5" ht="12.75" x14ac:dyDescent="0.2">
      <c r="A5" s="1" t="s">
        <v>2</v>
      </c>
      <c r="B5" t="s">
        <v>59</v>
      </c>
    </row>
    <row r="6" spans="1:5" x14ac:dyDescent="0.2">
      <c r="A6" s="1" t="s">
        <v>3</v>
      </c>
      <c r="B6" s="2" t="s">
        <v>118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1</v>
      </c>
    </row>
    <row r="9" spans="1:5" x14ac:dyDescent="0.2">
      <c r="A9" s="1" t="s">
        <v>10</v>
      </c>
      <c r="B9" s="1">
        <v>0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79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146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A2" r:id="rId1" xr:uid="{00000000-0004-0000-0800-000000000000}"/>
    <hyperlink ref="A3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249</vt:i4>
      </vt:variant>
    </vt:vector>
  </HeadingPairs>
  <TitlesOfParts>
    <vt:vector size="25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oknAutoColor</vt:lpstr>
      <vt:lpstr>oknAutoMake</vt:lpstr>
      <vt:lpstr>oknAutoModel</vt:lpstr>
      <vt:lpstr>oknAutoYear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oknInsuranceClaim</vt:lpstr>
      <vt:lpstr>oknInsuranceCompany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oknRO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oknTimeIn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Repair Invoice Template</dc:title>
  <dc:subject>"Auto Repair Invoice Template" summary: &lt;strong&gt;Auto Repair Invoice Template&lt;/strong&gt; is a free blank auto repair invoice form that allows you to create auto repair invoices with easy and quick. The auto repair invoice form includes fields for vehicle information.</dc:subject>
  <dc:creator>https://www.invoicingtemplate.com/</dc:creator>
  <cp:keywords/>
  <dc:description>https://www.invoicingtemplate.com/autorepair.html</dc:description>
  <cp:lastModifiedBy>liangjun yu</cp:lastModifiedBy>
  <cp:lastPrinted>2016-08-19T09:11:53Z</cp:lastPrinted>
  <dcterms:created xsi:type="dcterms:W3CDTF">2000-07-27T22:24:14Z</dcterms:created>
  <dcterms:modified xsi:type="dcterms:W3CDTF">2024-04-10T06:17:13Z</dcterms:modified>
  <cp:category>Auto Repair Invoice Template, Blank Vehicle Repair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