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19\"/>
    </mc:Choice>
  </mc:AlternateContent>
  <xr:revisionPtr revIDLastSave="0" documentId="13_ncr:1_{518C5C4E-D95F-40DF-AFEE-00D32CAEA405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utoColor">Invoice!$M$18</definedName>
    <definedName name="oknAutoMake">Invoice!$H$18</definedName>
    <definedName name="oknAutoModel">Invoice!$J$18</definedName>
    <definedName name="oknAutoYear">Invoice!$G$18</definedName>
    <definedName name="oknBalanceDue">Invoice!$M$39</definedName>
    <definedName name="oknCellPhone">Invoice!$G$14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uranceClaim">Invoice!$L$11</definedName>
    <definedName name="oknInsuranceCompany">Invoice!$L$10</definedName>
    <definedName name="oknInvoiceBodyMaxNumber" hidden="1">#REF!</definedName>
    <definedName name="oknInvoiceBodyMinNumber" hidden="1">#REF!</definedName>
    <definedName name="oknInvoiceDate">Invoice!$L$4</definedName>
    <definedName name="oknInvoiceID">Invoice!$L$6</definedName>
    <definedName name="oknLineTotal_1">Invoice!$M$21</definedName>
    <definedName name="oknLineTotal_10">Invoice!$M$30</definedName>
    <definedName name="oknLineTotal_11">Invoice!$M$31</definedName>
    <definedName name="oknLineTotal_12">Invoice!$M$32</definedName>
    <definedName name="oknLineTotal_2">Invoice!$M$22</definedName>
    <definedName name="oknLineTotal_3">Invoice!$M$23</definedName>
    <definedName name="oknLineTotal_4">Invoice!$M$24</definedName>
    <definedName name="oknLineTotal_5">Invoice!$M$25</definedName>
    <definedName name="oknLineTotal_6">Invoice!$M$26</definedName>
    <definedName name="oknLineTotal_7">Invoice!$M$27</definedName>
    <definedName name="oknLineTotal_8">Invoice!$M$28</definedName>
    <definedName name="oknLineTotal_9">Invoice!$M$29</definedName>
    <definedName name="oknLineTotalTaxable">Invoice!$C$33</definedName>
    <definedName name="oknNotes">Invoice!$E$37</definedName>
    <definedName name="oknOrderID">Invoice!$AM$19</definedName>
    <definedName name="oknPaymentAmount">Invoice!$G$41</definedName>
    <definedName name="oknPaymentCheckNumber">Invoice!$J$41</definedName>
    <definedName name="oknPaymentCreatedDate">Invoice!$E$41</definedName>
    <definedName name="oknPaymentDetail">Invoice!$E$42:$M$44</definedName>
    <definedName name="oknPaymentNotes">Invoice!$M$41</definedName>
    <definedName name="oknPaymentPaymentTerm">Invoice!$I$41</definedName>
    <definedName name="oknPayments">Invoice!$M$38</definedName>
    <definedName name="oknPaymentTerm">Invoice!$L$18</definedName>
    <definedName name="oknPaymentTotalApplied">Invoice!$H$41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Invoice!$E$21</definedName>
    <definedName name="oknProductID_10">Invoice!$E$30</definedName>
    <definedName name="oknProductID_11">Invoice!$E$31</definedName>
    <definedName name="oknProductID_12">Invoice!$E$32</definedName>
    <definedName name="oknProductID_2">Invoice!$E$22</definedName>
    <definedName name="oknProductID_3">Invoice!$E$23</definedName>
    <definedName name="oknProductID_4">Invoice!$E$24</definedName>
    <definedName name="oknProductID_5">Invoice!$E$25</definedName>
    <definedName name="oknProductID_6">Invoice!$E$26</definedName>
    <definedName name="oknProductID_7">Invoice!$E$27</definedName>
    <definedName name="oknProductID_8">Invoice!$E$28</definedName>
    <definedName name="oknProductID_9">Invoice!$E$29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O">Invoice!$E$18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Invoice!$AM$16</definedName>
    <definedName name="oknSavingInvoiceClearWorksheet" hidden="1">#REF!</definedName>
    <definedName name="oknSavingInvoicePromptForPayment" hidden="1">#REF!</definedName>
    <definedName name="oknShipAddress">Invoice!$AL$7</definedName>
    <definedName name="oknShipCityStateZip">Invoice!$AL$8</definedName>
    <definedName name="oknShipContact">Invoice!$AL$11</definedName>
    <definedName name="oknShipCountry">Invoice!$AL$10</definedName>
    <definedName name="oknShipDate">Invoice!$I$18</definedName>
    <definedName name="oknShipName">Invoice!$AL$6</definedName>
    <definedName name="oknShippingCost">Invoice!$M$36</definedName>
    <definedName name="oknShipVia">Invoice!$AM$17</definedName>
    <definedName name="oknShipZipPostcode">Invoice!$AL$9</definedName>
    <definedName name="oknStatus">Invoice!$A$6</definedName>
    <definedName name="oknSubTotal">Invoice!$M$33</definedName>
    <definedName name="oknTax1">Invoice!$M$34</definedName>
    <definedName name="oknTax1Name">Invoice!$K$34</definedName>
    <definedName name="oknTax1Rate">Invoice!$L$34</definedName>
    <definedName name="oknTax1RateDefault">Invoice!$B$12</definedName>
    <definedName name="oknTax2">Invoice!$M$35</definedName>
    <definedName name="oknTax2IsAppliedToTax1">Invoice!$B$10</definedName>
    <definedName name="oknTax2Name">Invoice!$K$35</definedName>
    <definedName name="oknTax2Rate">Invoice!$L$35</definedName>
    <definedName name="oknTax2RateDefault">Invoice!$B$14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Invoice!$B$9</definedName>
    <definedName name="oknTimeIn">Invoice!$L$5</definedName>
    <definedName name="oknTotal">Invoice!$M$37</definedName>
    <definedName name="oknWhoAddress">Invoice!$G$11</definedName>
    <definedName name="oknWhoCityStateZip">Invoice!$G$12</definedName>
    <definedName name="oknWhoCountry">Invoice!$AL$22</definedName>
    <definedName name="oknWhoID">Invoice!$A$10</definedName>
    <definedName name="oknWhoName">Invoice!$G$10</definedName>
    <definedName name="oknWhoPhone">Invoice!$G$15</definedName>
    <definedName name="oknWhoZipPostcode">Invoice!$G$13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Invoice!$E$3:$M$45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M22" i="1"/>
  <c r="M23" i="1"/>
  <c r="M24" i="1"/>
  <c r="M25" i="1"/>
  <c r="C33" i="1" s="1" a="1"/>
  <c r="C33" i="1" s="1"/>
  <c r="M34" i="1" s="1"/>
  <c r="M26" i="1"/>
  <c r="M27" i="1"/>
  <c r="M28" i="1"/>
  <c r="M29" i="1"/>
  <c r="M30" i="1"/>
  <c r="M31" i="1"/>
  <c r="M32" i="1"/>
  <c r="M35" i="1"/>
  <c r="M33" i="1" l="1"/>
  <c r="M37" i="1" s="1"/>
  <c r="M39" i="1" s="1"/>
</calcChain>
</file>

<file path=xl/sharedStrings.xml><?xml version="1.0" encoding="utf-8"?>
<sst xmlns="http://schemas.openxmlformats.org/spreadsheetml/2006/main" count="86" uniqueCount="69">
  <si>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</si>
  <si>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</si>
  <si>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</si>
  <si>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</si>
  <si>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</si>
  <si>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</si>
  <si>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</si>
  <si>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</si>
  <si>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Shipping</t>
  </si>
  <si>
    <t>Due Date</t>
  </si>
  <si>
    <t>GST</t>
  </si>
  <si>
    <t>Description</t>
  </si>
  <si>
    <t>Line Total</t>
  </si>
  <si>
    <t/>
  </si>
  <si>
    <t>Unit Price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</si>
  <si>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</si>
  <si>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</si>
  <si>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</si>
  <si>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</si>
  <si>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</si>
  <si>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</si>
  <si>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</si>
  <si>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</si>
  <si>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</si>
  <si>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APPLIED</t>
  </si>
  <si>
    <t>TIME IN:</t>
  </si>
  <si>
    <t>DATE IN:</t>
  </si>
  <si>
    <t>R.O. #</t>
  </si>
  <si>
    <t>YEAR</t>
  </si>
  <si>
    <t>MAKE</t>
  </si>
  <si>
    <t>MODEL</t>
  </si>
  <si>
    <t>COLOR</t>
  </si>
  <si>
    <t>CUSTOMER OWES:</t>
  </si>
  <si>
    <t>SUBLET</t>
  </si>
  <si>
    <t>TAX</t>
  </si>
  <si>
    <t>INVOICE #:</t>
  </si>
  <si>
    <t>Cell Phone</t>
  </si>
  <si>
    <t>Name</t>
    <phoneticPr fontId="7" type="noConversion"/>
  </si>
  <si>
    <t>Address</t>
    <phoneticPr fontId="7" type="noConversion"/>
  </si>
  <si>
    <t>City, ST ZIP</t>
    <phoneticPr fontId="7" type="noConversion"/>
  </si>
  <si>
    <t>Phone</t>
    <phoneticPr fontId="7" type="noConversion"/>
  </si>
  <si>
    <t>Company</t>
    <phoneticPr fontId="7" type="noConversion"/>
  </si>
  <si>
    <t>Claim #</t>
    <phoneticPr fontId="7" type="noConversion"/>
  </si>
  <si>
    <t>INSURANCE INFORMATION:</t>
    <phoneticPr fontId="7" type="noConversion"/>
  </si>
  <si>
    <t>address</t>
    <phoneticPr fontId="7" type="noConversion"/>
  </si>
  <si>
    <t>city, state ZIP</t>
    <phoneticPr fontId="7" type="noConversion"/>
  </si>
  <si>
    <t>phone, fax, web address etc.</t>
    <phoneticPr fontId="7" type="noConversion"/>
  </si>
  <si>
    <t>Pending</t>
  </si>
  <si>
    <t>UPS</t>
  </si>
  <si>
    <t>Sales1</t>
  </si>
  <si>
    <t>Customer#</t>
  </si>
  <si>
    <t>c5019</t>
  </si>
  <si>
    <t>Auto Repair Service Name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</si>
  <si>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</si>
  <si>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</si>
  <si>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</si>
  <si>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</si>
  <si>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</si>
  <si>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</si>
  <si>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</si>
  <si>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Not-used fields</t>
  </si>
  <si>
    <t xml:space="preserve">Sales Rep. </t>
  </si>
  <si>
    <t>Ship Via</t>
  </si>
  <si>
    <t>OrderID</t>
  </si>
  <si>
    <t>Customer, Country</t>
  </si>
  <si>
    <t># / Taxable</t>
  </si>
  <si>
    <t>BILL TO</t>
  </si>
  <si>
    <t>Blank Vehicle Repair Invoice - 193, Olathe, Kansas, 135473, 125872, 7000762758993263000?+7.63%, 60.9 sq mi, 157.7 km2, 2,225/sq mi, 859/km2, 38°53′03″N 94°49′10″W? / ?38.8843°N 94.8195°W? / 38.8843; -94.8195? (Olathe)</t>
  </si>
  <si>
    <t>Auto Repair Invoice Templatec5019 - 193, Olathe, Kansas, 135473, 125872, 7000762758993263000?+7.63%, 60.9 sq mi, 157.7 km2, 2,225/sq mi, 859/km2, 38°53′03″N 94°49′10″W? / ?38.8843°N 94.8195°W? / 38.8843; -94.8195? (Olathe)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</si>
</sst>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Franklin Gothic Book"/>
      <family val="2"/>
    </font>
    <font>
      <b/>
      <sz val="9"/>
      <name val="Franklin Gothic Book"/>
      <family val="2"/>
    </font>
    <font>
      <sz val="9"/>
      <name val="Franklin Gothic Book"/>
      <family val="2"/>
    </font>
    <font>
      <b/>
      <sz val="10"/>
      <name val="Franklin Gothic Book"/>
      <family val="2"/>
    </font>
    <font>
      <sz val="10"/>
      <color indexed="42"/>
      <name val="Franklin Gothic Book"/>
      <family val="2"/>
    </font>
    <font>
      <sz val="11"/>
      <name val="Franklin Gothic Book"/>
      <family val="2"/>
    </font>
    <font>
      <b/>
      <sz val="11"/>
      <name val="Franklin Gothic Book"/>
      <family val="2"/>
    </font>
    <font>
      <u/>
      <sz val="10"/>
      <color indexed="12"/>
      <name val="Franklin Gothic Book"/>
      <family val="2"/>
    </font>
    <font>
      <sz val="8"/>
      <name val="Franklin Gothic Book"/>
      <family val="2"/>
    </font>
    <font>
      <b/>
      <sz val="11"/>
      <name val="Eras Light ITC"/>
      <family val="2"/>
    </font>
    <font>
      <b/>
      <sz val="10"/>
      <color theme="3" tint="-0.249977111117893"/>
      <name val="Franklin Gothic Book"/>
      <family val="2"/>
    </font>
    <font>
      <b/>
      <sz val="18"/>
      <color theme="9" tint="-0.249977111117893"/>
      <name val="Eras Demi ITC"/>
      <family val="2"/>
    </font>
    <font>
      <sz val="10"/>
      <name val="Eras Light ITC"/>
      <family val="2"/>
    </font>
    <font>
      <sz val="10"/>
      <color theme="3" tint="-0.249977111117893"/>
      <name val="Franklin Gothic Book"/>
      <family val="2"/>
    </font>
    <font>
      <sz val="26"/>
      <color theme="4" tint="-0.499984740745262"/>
      <name val="Elephant"/>
      <family val="1"/>
    </font>
    <font>
      <i/>
      <sz val="11"/>
      <name val="Footlight MT Light"/>
      <family val="1"/>
    </font>
    <font>
      <sz val="11"/>
      <name val="Footlight MT Ligh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2" tint="-0.89996032593768116"/>
      </top>
      <bottom style="thin">
        <color theme="2" tint="-0.89996032593768116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11" fillId="7" borderId="0" xfId="0" applyFont="1" applyFill="1" applyAlignment="1">
      <alignment horizontal="center" vertical="center"/>
    </xf>
    <xf numFmtId="0" fontId="15" fillId="2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9" fillId="0" borderId="0" xfId="0" applyFont="1" applyAlignment="1">
      <alignment horizontal="right"/>
    </xf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horizontal="left"/>
    </xf>
    <xf numFmtId="167" fontId="15" fillId="0" borderId="0" xfId="0" applyNumberFormat="1" applyFont="1" applyAlignment="1">
      <alignment horizontal="left" shrinkToFit="1"/>
    </xf>
    <xf numFmtId="0" fontId="22" fillId="0" borderId="0" xfId="1" applyFont="1" applyAlignment="1" applyProtection="1">
      <alignment horizontal="left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5" fillId="0" borderId="0" xfId="0" applyFont="1" applyAlignment="1" applyProtection="1">
      <alignment horizontal="right"/>
      <protection locked="0" hidden="1"/>
    </xf>
    <xf numFmtId="49" fontId="18" fillId="0" borderId="0" xfId="0" applyNumberFormat="1" applyFont="1" applyAlignment="1">
      <alignment vertical="center"/>
    </xf>
    <xf numFmtId="0" fontId="23" fillId="0" borderId="0" xfId="0" applyFont="1"/>
    <xf numFmtId="0" fontId="18" fillId="0" borderId="0" xfId="0" applyFont="1"/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9" fontId="15" fillId="0" borderId="4" xfId="0" applyNumberFormat="1" applyFont="1" applyBorder="1" applyAlignment="1" applyProtection="1">
      <alignment horizontal="left" vertical="center"/>
      <protection locked="0"/>
    </xf>
    <xf numFmtId="168" fontId="15" fillId="0" borderId="6" xfId="0" applyNumberFormat="1" applyFont="1" applyBorder="1" applyAlignment="1" applyProtection="1">
      <alignment horizontal="right" vertical="center" indent="1"/>
      <protection locked="0"/>
    </xf>
    <xf numFmtId="169" fontId="15" fillId="0" borderId="6" xfId="0" applyNumberFormat="1" applyFont="1" applyBorder="1" applyAlignment="1" applyProtection="1">
      <alignment horizontal="left" vertical="center"/>
      <protection hidden="1"/>
    </xf>
    <xf numFmtId="44" fontId="15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49" fontId="15" fillId="0" borderId="7" xfId="0" applyNumberFormat="1" applyFont="1" applyBorder="1" applyAlignment="1" applyProtection="1">
      <alignment horizontal="left" vertical="center"/>
      <protection locked="0"/>
    </xf>
    <xf numFmtId="168" fontId="15" fillId="0" borderId="8" xfId="0" applyNumberFormat="1" applyFont="1" applyBorder="1" applyAlignment="1" applyProtection="1">
      <alignment horizontal="right" vertical="center" indent="1"/>
      <protection locked="0"/>
    </xf>
    <xf numFmtId="169" fontId="15" fillId="0" borderId="8" xfId="0" applyNumberFormat="1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top" wrapText="1"/>
    </xf>
    <xf numFmtId="10" fontId="15" fillId="0" borderId="0" xfId="0" applyNumberFormat="1" applyFont="1" applyAlignment="1">
      <alignment horizontal="right" vertical="center"/>
    </xf>
    <xf numFmtId="43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171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right" vertical="center"/>
    </xf>
    <xf numFmtId="49" fontId="15" fillId="11" borderId="7" xfId="0" applyNumberFormat="1" applyFont="1" applyFill="1" applyBorder="1" applyAlignment="1" applyProtection="1">
      <alignment horizontal="left" vertical="center"/>
      <protection locked="0"/>
    </xf>
    <xf numFmtId="168" fontId="15" fillId="11" borderId="8" xfId="0" applyNumberFormat="1" applyFont="1" applyFill="1" applyBorder="1" applyAlignment="1" applyProtection="1">
      <alignment horizontal="right" vertical="center" indent="1"/>
      <protection locked="0"/>
    </xf>
    <xf numFmtId="169" fontId="15" fillId="11" borderId="8" xfId="0" applyNumberFormat="1" applyFont="1" applyFill="1" applyBorder="1" applyAlignment="1" applyProtection="1">
      <alignment horizontal="left" vertical="center"/>
      <protection hidden="1"/>
    </xf>
    <xf numFmtId="49" fontId="15" fillId="11" borderId="9" xfId="0" applyNumberFormat="1" applyFont="1" applyFill="1" applyBorder="1" applyAlignment="1" applyProtection="1">
      <alignment horizontal="left" vertical="center"/>
      <protection locked="0"/>
    </xf>
    <xf numFmtId="168" fontId="15" fillId="11" borderId="11" xfId="0" applyNumberFormat="1" applyFont="1" applyFill="1" applyBorder="1" applyAlignment="1" applyProtection="1">
      <alignment horizontal="right" vertical="center" indent="1"/>
      <protection locked="0"/>
    </xf>
    <xf numFmtId="169" fontId="15" fillId="11" borderId="11" xfId="0" applyNumberFormat="1" applyFont="1" applyFill="1" applyBorder="1" applyAlignment="1" applyProtection="1">
      <alignment horizontal="left" vertical="center"/>
      <protection hidden="1"/>
    </xf>
    <xf numFmtId="0" fontId="25" fillId="10" borderId="3" xfId="0" applyFont="1" applyFill="1" applyBorder="1" applyAlignment="1">
      <alignment horizontal="center" vertical="center"/>
    </xf>
    <xf numFmtId="0" fontId="25" fillId="10" borderId="2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right" vertical="center" indent="1"/>
    </xf>
    <xf numFmtId="10" fontId="28" fillId="0" borderId="0" xfId="0" applyNumberFormat="1" applyFont="1" applyAlignment="1" applyProtection="1">
      <alignment horizontal="right" vertical="center" indent="1"/>
      <protection locked="0"/>
    </xf>
    <xf numFmtId="0" fontId="25" fillId="0" borderId="0" xfId="0" applyFont="1" applyAlignment="1">
      <alignment horizontal="right" vertical="center" indent="1"/>
    </xf>
    <xf numFmtId="0" fontId="28" fillId="0" borderId="0" xfId="0" applyFont="1"/>
    <xf numFmtId="43" fontId="28" fillId="0" borderId="12" xfId="0" applyNumberFormat="1" applyFont="1" applyBorder="1" applyAlignment="1" applyProtection="1">
      <alignment horizontal="right" vertical="center"/>
      <protection hidden="1"/>
    </xf>
    <xf numFmtId="43" fontId="28" fillId="0" borderId="12" xfId="0" applyNumberFormat="1" applyFont="1" applyBorder="1" applyAlignment="1" applyProtection="1">
      <alignment horizontal="right" vertical="center"/>
      <protection locked="0" hidden="1"/>
    </xf>
    <xf numFmtId="0" fontId="29" fillId="0" borderId="0" xfId="0" applyFont="1" applyAlignment="1">
      <alignment horizontal="right"/>
    </xf>
    <xf numFmtId="0" fontId="15" fillId="10" borderId="0" xfId="0" applyFont="1" applyFill="1"/>
    <xf numFmtId="0" fontId="18" fillId="10" borderId="0" xfId="0" applyFont="1" applyFill="1" applyAlignment="1">
      <alignment horizontal="center" wrapText="1"/>
    </xf>
    <xf numFmtId="10" fontId="23" fillId="10" borderId="0" xfId="0" applyNumberFormat="1" applyFont="1" applyFill="1" applyAlignment="1">
      <alignment horizontal="right" vertical="center"/>
    </xf>
    <xf numFmtId="164" fontId="23" fillId="10" borderId="0" xfId="0" applyNumberFormat="1" applyFont="1" applyFill="1" applyAlignment="1">
      <alignment horizontal="center" vertical="center"/>
    </xf>
    <xf numFmtId="0" fontId="0" fillId="10" borderId="0" xfId="0" applyFill="1"/>
    <xf numFmtId="0" fontId="15" fillId="10" borderId="0" xfId="0" applyFont="1" applyFill="1" applyAlignment="1">
      <alignment vertical="center"/>
    </xf>
    <xf numFmtId="49" fontId="18" fillId="9" borderId="0" xfId="0" applyNumberFormat="1" applyFont="1" applyFill="1" applyAlignment="1" applyProtection="1">
      <alignment horizontal="center" vertical="center"/>
      <protection locked="0"/>
    </xf>
    <xf numFmtId="0" fontId="15" fillId="9" borderId="0" xfId="0" applyFont="1" applyFill="1" applyAlignment="1" applyProtection="1">
      <alignment horizontal="center"/>
      <protection locked="0"/>
    </xf>
    <xf numFmtId="0" fontId="15" fillId="11" borderId="0" xfId="0" applyFont="1" applyFill="1"/>
    <xf numFmtId="0" fontId="15" fillId="11" borderId="0" xfId="0" applyFont="1" applyFill="1" applyAlignment="1">
      <alignment vertical="center"/>
    </xf>
    <xf numFmtId="0" fontId="15" fillId="12" borderId="0" xfId="0" applyFont="1" applyFill="1"/>
    <xf numFmtId="0" fontId="15" fillId="12" borderId="0" xfId="0" applyFont="1" applyFill="1" applyProtection="1">
      <protection locked="0" hidden="1"/>
    </xf>
    <xf numFmtId="0" fontId="0" fillId="12" borderId="0" xfId="0" applyFill="1"/>
    <xf numFmtId="1" fontId="15" fillId="0" borderId="5" xfId="0" applyNumberFormat="1" applyFont="1" applyBorder="1" applyAlignment="1" applyProtection="1">
      <alignment vertical="center"/>
      <protection locked="0"/>
    </xf>
    <xf numFmtId="1" fontId="15" fillId="11" borderId="0" xfId="0" applyNumberFormat="1" applyFont="1" applyFill="1" applyAlignment="1" applyProtection="1">
      <alignment vertical="center"/>
      <protection locked="0"/>
    </xf>
    <xf numFmtId="1" fontId="15" fillId="0" borderId="0" xfId="0" applyNumberFormat="1" applyFont="1" applyAlignment="1" applyProtection="1">
      <alignment vertical="center"/>
      <protection locked="0"/>
    </xf>
    <xf numFmtId="1" fontId="15" fillId="0" borderId="0" xfId="0" applyNumberFormat="1" applyFont="1" applyAlignment="1" applyProtection="1">
      <alignment horizontal="center" vertical="center"/>
      <protection locked="0"/>
    </xf>
    <xf numFmtId="1" fontId="15" fillId="11" borderId="0" xfId="0" applyNumberFormat="1" applyFont="1" applyFill="1" applyAlignment="1" applyProtection="1">
      <alignment horizontal="center" vertical="center"/>
      <protection locked="0"/>
    </xf>
    <xf numFmtId="1" fontId="15" fillId="11" borderId="10" xfId="0" applyNumberFormat="1" applyFont="1" applyFill="1" applyBorder="1" applyAlignment="1" applyProtection="1">
      <alignment horizontal="center" vertical="center"/>
      <protection locked="0"/>
    </xf>
    <xf numFmtId="0" fontId="0" fillId="7" borderId="0" xfId="0" applyFill="1"/>
    <xf numFmtId="0" fontId="10" fillId="10" borderId="0" xfId="1" applyFill="1" applyAlignment="1" applyProtection="1"/>
    <xf numFmtId="0" fontId="10" fillId="12" borderId="0" xfId="1" applyFill="1" applyAlignment="1" applyProtection="1"/>
    <xf numFmtId="43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22" xfId="0" applyFont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30" fillId="4" borderId="0" xfId="0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166" fontId="15" fillId="11" borderId="7" xfId="0" applyNumberFormat="1" applyFont="1" applyFill="1" applyBorder="1" applyAlignment="1" applyProtection="1">
      <alignment horizontal="right" vertical="center" indent="1"/>
      <protection locked="0"/>
    </xf>
    <xf numFmtId="166" fontId="15" fillId="11" borderId="8" xfId="0" applyNumberFormat="1" applyFont="1" applyFill="1" applyBorder="1" applyAlignment="1" applyProtection="1">
      <alignment horizontal="right" vertical="center" indent="1"/>
      <protection locked="0"/>
    </xf>
    <xf numFmtId="166" fontId="15" fillId="0" borderId="7" xfId="0" applyNumberFormat="1" applyFont="1" applyBorder="1" applyAlignment="1" applyProtection="1">
      <alignment horizontal="right" vertical="center" indent="1"/>
      <protection locked="0"/>
    </xf>
    <xf numFmtId="166" fontId="15" fillId="0" borderId="8" xfId="0" applyNumberFormat="1" applyFont="1" applyBorder="1" applyAlignment="1" applyProtection="1">
      <alignment horizontal="right" vertical="center" indent="1"/>
      <protection locked="0"/>
    </xf>
    <xf numFmtId="0" fontId="15" fillId="11" borderId="7" xfId="0" applyFont="1" applyFill="1" applyBorder="1" applyAlignment="1" applyProtection="1">
      <alignment horizontal="left" vertical="center"/>
      <protection locked="0"/>
    </xf>
    <xf numFmtId="0" fontId="15" fillId="11" borderId="0" xfId="0" applyFont="1" applyFill="1" applyAlignment="1" applyProtection="1">
      <alignment horizontal="left" vertical="center"/>
      <protection locked="0"/>
    </xf>
    <xf numFmtId="0" fontId="15" fillId="11" borderId="8" xfId="0" applyFont="1" applyFill="1" applyBorder="1" applyAlignment="1" applyProtection="1">
      <alignment horizontal="left" vertical="center"/>
      <protection locked="0"/>
    </xf>
    <xf numFmtId="170" fontId="16" fillId="3" borderId="2" xfId="0" applyNumberFormat="1" applyFont="1" applyFill="1" applyBorder="1" applyAlignment="1" applyProtection="1">
      <alignment horizontal="center" vertical="center"/>
      <protection locked="0"/>
    </xf>
    <xf numFmtId="170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21" fillId="0" borderId="20" xfId="0" applyFont="1" applyBorder="1" applyAlignment="1">
      <alignment horizontal="left" vertical="center"/>
    </xf>
    <xf numFmtId="0" fontId="26" fillId="0" borderId="0" xfId="0" applyFont="1" applyAlignment="1">
      <alignment horizontal="left"/>
    </xf>
    <xf numFmtId="0" fontId="15" fillId="0" borderId="0" xfId="0" applyFont="1" applyAlignment="1" applyProtection="1">
      <alignment horizontal="left" vertical="top" wrapText="1"/>
      <protection locked="0"/>
    </xf>
    <xf numFmtId="0" fontId="18" fillId="10" borderId="0" xfId="0" applyFont="1" applyFill="1" applyAlignment="1">
      <alignment horizontal="center"/>
    </xf>
    <xf numFmtId="0" fontId="21" fillId="10" borderId="0" xfId="0" applyFont="1" applyFill="1" applyAlignment="1">
      <alignment horizontal="center"/>
    </xf>
    <xf numFmtId="167" fontId="27" fillId="0" borderId="0" xfId="0" applyNumberFormat="1" applyFont="1" applyAlignment="1" applyProtection="1">
      <alignment horizontal="left" vertical="center" shrinkToFit="1"/>
      <protection locked="0"/>
    </xf>
    <xf numFmtId="49" fontId="27" fillId="0" borderId="0" xfId="0" applyNumberFormat="1" applyFont="1" applyAlignment="1" applyProtection="1">
      <alignment horizontal="left" vertical="center"/>
      <protection locked="0"/>
    </xf>
    <xf numFmtId="0" fontId="25" fillId="10" borderId="2" xfId="0" applyFont="1" applyFill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13" xfId="0" applyFont="1" applyFill="1" applyBorder="1" applyAlignment="1" applyProtection="1">
      <alignment horizontal="center" vertical="center"/>
      <protection locked="0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0" fontId="18" fillId="5" borderId="14" xfId="0" applyFont="1" applyFill="1" applyBorder="1" applyAlignment="1" applyProtection="1">
      <alignment horizontal="left" vertical="top" wrapText="1"/>
      <protection locked="0"/>
    </xf>
    <xf numFmtId="0" fontId="15" fillId="5" borderId="15" xfId="0" applyFont="1" applyFill="1" applyBorder="1" applyAlignment="1" applyProtection="1">
      <alignment horizontal="left" vertical="top" wrapText="1"/>
      <protection locked="0"/>
    </xf>
    <xf numFmtId="0" fontId="15" fillId="5" borderId="16" xfId="0" applyFont="1" applyFill="1" applyBorder="1" applyAlignment="1" applyProtection="1">
      <alignment horizontal="left" vertical="top" wrapText="1"/>
      <protection locked="0"/>
    </xf>
    <xf numFmtId="0" fontId="15" fillId="5" borderId="17" xfId="0" applyFont="1" applyFill="1" applyBorder="1" applyAlignment="1" applyProtection="1">
      <alignment horizontal="left" vertical="top" wrapText="1"/>
      <protection locked="0"/>
    </xf>
    <xf numFmtId="0" fontId="15" fillId="5" borderId="0" xfId="0" applyFont="1" applyFill="1" applyAlignment="1" applyProtection="1">
      <alignment horizontal="left" vertical="top" wrapText="1"/>
      <protection locked="0"/>
    </xf>
    <xf numFmtId="0" fontId="15" fillId="5" borderId="18" xfId="0" applyFont="1" applyFill="1" applyBorder="1" applyAlignment="1" applyProtection="1">
      <alignment horizontal="left" vertical="top" wrapText="1"/>
      <protection locked="0"/>
    </xf>
    <xf numFmtId="0" fontId="15" fillId="5" borderId="19" xfId="0" applyFont="1" applyFill="1" applyBorder="1" applyAlignment="1" applyProtection="1">
      <alignment horizontal="left" vertical="top" wrapText="1"/>
      <protection locked="0"/>
    </xf>
    <xf numFmtId="0" fontId="15" fillId="5" borderId="20" xfId="0" applyFont="1" applyFill="1" applyBorder="1" applyAlignment="1" applyProtection="1">
      <alignment horizontal="left" vertical="top" wrapText="1"/>
      <protection locked="0"/>
    </xf>
    <xf numFmtId="0" fontId="15" fillId="5" borderId="21" xfId="0" applyFont="1" applyFill="1" applyBorder="1" applyAlignment="1" applyProtection="1">
      <alignment horizontal="left" vertical="top" wrapText="1"/>
      <protection locked="0"/>
    </xf>
    <xf numFmtId="166" fontId="15" fillId="11" borderId="9" xfId="0" applyNumberFormat="1" applyFont="1" applyFill="1" applyBorder="1" applyAlignment="1" applyProtection="1">
      <alignment horizontal="right" vertical="center" indent="1"/>
      <protection locked="0"/>
    </xf>
    <xf numFmtId="166" fontId="15" fillId="11" borderId="11" xfId="0" applyNumberFormat="1" applyFont="1" applyFill="1" applyBorder="1" applyAlignment="1" applyProtection="1">
      <alignment horizontal="right" vertical="center" indent="1"/>
      <protection locked="0"/>
    </xf>
    <xf numFmtId="0" fontId="15" fillId="11" borderId="9" xfId="0" applyFont="1" applyFill="1" applyBorder="1" applyAlignment="1" applyProtection="1">
      <alignment horizontal="left" vertical="center"/>
      <protection locked="0"/>
    </xf>
    <xf numFmtId="0" fontId="15" fillId="11" borderId="10" xfId="0" applyFont="1" applyFill="1" applyBorder="1" applyAlignment="1" applyProtection="1">
      <alignment horizontal="left" vertical="center"/>
      <protection locked="0"/>
    </xf>
    <xf numFmtId="0" fontId="15" fillId="11" borderId="11" xfId="0" applyFont="1" applyFill="1" applyBorder="1" applyAlignment="1" applyProtection="1">
      <alignment horizontal="left" vertical="center"/>
      <protection locked="0"/>
    </xf>
    <xf numFmtId="166" fontId="15" fillId="0" borderId="4" xfId="0" applyNumberFormat="1" applyFont="1" applyBorder="1" applyAlignment="1" applyProtection="1">
      <alignment horizontal="right" vertical="center" indent="1"/>
      <protection locked="0"/>
    </xf>
    <xf numFmtId="166" fontId="15" fillId="0" borderId="6" xfId="0" applyNumberFormat="1" applyFont="1" applyBorder="1" applyAlignment="1" applyProtection="1">
      <alignment horizontal="right" vertical="center" indent="1"/>
      <protection locked="0"/>
    </xf>
    <xf numFmtId="0" fontId="25" fillId="10" borderId="13" xfId="0" applyFont="1" applyFill="1" applyBorder="1" applyAlignment="1">
      <alignment horizontal="center" vertical="center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14" fontId="15" fillId="0" borderId="2" xfId="0" applyNumberFormat="1" applyFont="1" applyBorder="1" applyAlignment="1" applyProtection="1">
      <alignment horizontal="center" vertical="center"/>
      <protection locked="0"/>
    </xf>
    <xf numFmtId="14" fontId="15" fillId="0" borderId="13" xfId="0" applyNumberFormat="1" applyFont="1" applyBorder="1" applyAlignment="1" applyProtection="1">
      <alignment horizontal="center" vertical="center"/>
      <protection locked="0"/>
    </xf>
    <xf numFmtId="14" fontId="15" fillId="0" borderId="3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22" xfId="0" applyFont="1" applyBorder="1" applyAlignment="1" applyProtection="1">
      <alignment horizontal="left"/>
      <protection locked="0"/>
    </xf>
    <xf numFmtId="0" fontId="15" fillId="0" borderId="22" xfId="0" applyFont="1" applyBorder="1" applyAlignment="1" applyProtection="1">
      <alignment horizontal="left" vertical="top" wrapText="1"/>
      <protection locked="0"/>
    </xf>
    <xf numFmtId="0" fontId="11" fillId="7" borderId="0" xfId="0" applyFont="1" applyFill="1" applyAlignment="1">
      <alignment horizontal="center" vertical="center"/>
    </xf>
    <xf numFmtId="0" fontId="8" fillId="8" borderId="0" xfId="0" applyFont="1" applyFill="1" applyAlignment="1">
      <alignment horizontal="left" vertical="center" wrapText="1"/>
    </xf>
    <xf numFmtId="0" fontId="13" fillId="7" borderId="0" xfId="0" applyFont="1" applyFill="1" applyAlignment="1">
      <alignment horizontal="center" vertical="center"/>
    </xf>
    <xf numFmtId="0" fontId="10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left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1526F4EA-1B57-4DF4-9E4E-907F3B714E7D}"/>
    <cellStyle name="Normal 8" xfId="9" xr:uid="{BC80BEAF-7C5D-4931-A8E5-1B858544D58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autorepair.html" TargetMode="External"/><Relationship Id="rId1" Type="http://schemas.openxmlformats.org/officeDocument/2006/relationships/hyperlink" Target="https://www.boostexcel.com/template/autorepai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19050</xdr:colOff>
      <xdr:row>6</xdr:row>
      <xdr:rowOff>200025</xdr:rowOff>
    </xdr:from>
    <xdr:to>
      <xdr:col>12</xdr:col>
      <xdr:colOff>1095375</xdr:colOff>
      <xdr:row>6</xdr:row>
      <xdr:rowOff>209550</xdr:rowOff>
    </xdr:to>
    <xdr:sp macro="" textlink="">
      <xdr:nvSpPr>
        <xdr:cNvPr id="1176" name="oknWidget_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ShapeType="1"/>
        </xdr:cNvSpPr>
      </xdr:nvSpPr>
      <xdr:spPr bwMode="auto">
        <a:xfrm>
          <a:off x="1295400" y="2181225"/>
          <a:ext cx="6343650" cy="9525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20</xdr:row>
          <xdr:rowOff>47625</xdr:rowOff>
        </xdr:from>
        <xdr:to>
          <xdr:col>5</xdr:col>
          <xdr:colOff>133350</xdr:colOff>
          <xdr:row>20</xdr:row>
          <xdr:rowOff>238125</xdr:rowOff>
        </xdr:to>
        <xdr:sp macro="" textlink="">
          <xdr:nvSpPr>
            <xdr:cNvPr id="1171" name="oknWidget_taxable1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21</xdr:row>
          <xdr:rowOff>47625</xdr:rowOff>
        </xdr:from>
        <xdr:to>
          <xdr:col>5</xdr:col>
          <xdr:colOff>142875</xdr:colOff>
          <xdr:row>22</xdr:row>
          <xdr:rowOff>9525</xdr:rowOff>
        </xdr:to>
        <xdr:sp macro="" textlink="">
          <xdr:nvSpPr>
            <xdr:cNvPr id="1172" name="oknWidget_taxable2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22</xdr:row>
          <xdr:rowOff>57150</xdr:rowOff>
        </xdr:from>
        <xdr:to>
          <xdr:col>5</xdr:col>
          <xdr:colOff>142875</xdr:colOff>
          <xdr:row>23</xdr:row>
          <xdr:rowOff>19050</xdr:rowOff>
        </xdr:to>
        <xdr:sp macro="" textlink="">
          <xdr:nvSpPr>
            <xdr:cNvPr id="1173" name="oknWidget_taxable3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23</xdr:row>
          <xdr:rowOff>47625</xdr:rowOff>
        </xdr:from>
        <xdr:to>
          <xdr:col>5</xdr:col>
          <xdr:colOff>142875</xdr:colOff>
          <xdr:row>24</xdr:row>
          <xdr:rowOff>9525</xdr:rowOff>
        </xdr:to>
        <xdr:sp macro="" textlink="">
          <xdr:nvSpPr>
            <xdr:cNvPr id="1174" name="oknWidget_taxable4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24</xdr:row>
          <xdr:rowOff>28575</xdr:rowOff>
        </xdr:from>
        <xdr:to>
          <xdr:col>5</xdr:col>
          <xdr:colOff>142875</xdr:colOff>
          <xdr:row>24</xdr:row>
          <xdr:rowOff>238125</xdr:rowOff>
        </xdr:to>
        <xdr:sp macro="" textlink="">
          <xdr:nvSpPr>
            <xdr:cNvPr id="1175" name="oknWidget_taxable5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25</xdr:row>
          <xdr:rowOff>38100</xdr:rowOff>
        </xdr:from>
        <xdr:to>
          <xdr:col>5</xdr:col>
          <xdr:colOff>142875</xdr:colOff>
          <xdr:row>26</xdr:row>
          <xdr:rowOff>0</xdr:rowOff>
        </xdr:to>
        <xdr:sp macro="" textlink="">
          <xdr:nvSpPr>
            <xdr:cNvPr id="2" name="oknWidget_taxable6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26</xdr:row>
          <xdr:rowOff>47625</xdr:rowOff>
        </xdr:from>
        <xdr:to>
          <xdr:col>5</xdr:col>
          <xdr:colOff>142875</xdr:colOff>
          <xdr:row>27</xdr:row>
          <xdr:rowOff>9525</xdr:rowOff>
        </xdr:to>
        <xdr:sp macro="" textlink="">
          <xdr:nvSpPr>
            <xdr:cNvPr id="1177" name="oknWidget_taxable7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27</xdr:row>
          <xdr:rowOff>38100</xdr:rowOff>
        </xdr:from>
        <xdr:to>
          <xdr:col>5</xdr:col>
          <xdr:colOff>142875</xdr:colOff>
          <xdr:row>28</xdr:row>
          <xdr:rowOff>0</xdr:rowOff>
        </xdr:to>
        <xdr:sp macro="" textlink="">
          <xdr:nvSpPr>
            <xdr:cNvPr id="1178" name="oknWidget_taxable8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28</xdr:row>
          <xdr:rowOff>19050</xdr:rowOff>
        </xdr:from>
        <xdr:to>
          <xdr:col>5</xdr:col>
          <xdr:colOff>142875</xdr:colOff>
          <xdr:row>28</xdr:row>
          <xdr:rowOff>228600</xdr:rowOff>
        </xdr:to>
        <xdr:sp macro="" textlink="">
          <xdr:nvSpPr>
            <xdr:cNvPr id="1179" name="oknWidget_taxable9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29</xdr:row>
          <xdr:rowOff>9525</xdr:rowOff>
        </xdr:from>
        <xdr:to>
          <xdr:col>5</xdr:col>
          <xdr:colOff>142875</xdr:colOff>
          <xdr:row>29</xdr:row>
          <xdr:rowOff>219075</xdr:rowOff>
        </xdr:to>
        <xdr:sp macro="" textlink="">
          <xdr:nvSpPr>
            <xdr:cNvPr id="1180" name="oknWidget_taxable10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30</xdr:row>
          <xdr:rowOff>28575</xdr:rowOff>
        </xdr:from>
        <xdr:to>
          <xdr:col>5</xdr:col>
          <xdr:colOff>142875</xdr:colOff>
          <xdr:row>30</xdr:row>
          <xdr:rowOff>238125</xdr:rowOff>
        </xdr:to>
        <xdr:sp macro="" textlink="">
          <xdr:nvSpPr>
            <xdr:cNvPr id="1181" name="oknWidget_taxable11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581025</xdr:colOff>
          <xdr:row>31</xdr:row>
          <xdr:rowOff>28575</xdr:rowOff>
        </xdr:from>
        <xdr:to>
          <xdr:col>5</xdr:col>
          <xdr:colOff>142875</xdr:colOff>
          <xdr:row>31</xdr:row>
          <xdr:rowOff>238125</xdr:rowOff>
        </xdr:to>
        <xdr:sp macro="" textlink="">
          <xdr:nvSpPr>
            <xdr:cNvPr id="1182" name="oknWidget_taxable12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3175</xdr:colOff>
      <xdr:row>2</xdr:row>
      <xdr:rowOff>127000</xdr:rowOff>
    </xdr:from>
    <xdr:to>
      <xdr:col>21</xdr:col>
      <xdr:colOff>155575</xdr:colOff>
      <xdr:row>10</xdr:row>
      <xdr:rowOff>101600</xdr:rowOff>
    </xdr:to>
    <xdr:sp macro="" textlink="">
      <xdr:nvSpPr>
        <xdr:cNvPr id="3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8041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c5019.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44450</xdr:colOff>
      <xdr:row>3</xdr:row>
      <xdr:rowOff>177800</xdr:rowOff>
    </xdr:from>
    <xdr:to>
      <xdr:col>8</xdr:col>
      <xdr:colOff>619125</xdr:colOff>
      <xdr:row>7</xdr:row>
      <xdr:rowOff>25400</xdr:rowOff>
    </xdr:to>
    <xdr:pic>
      <xdr:nvPicPr>
        <xdr:cNvPr id="5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9600" y="1473200"/>
          <a:ext cx="15367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autorepair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autorepai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autorepai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autorepair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autorepai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Y987"/>
  <sheetViews>
    <sheetView showGridLines="0" showRowColHeaders="0" showZeros="0" tabSelected="1" showOutlineSymbols="0" zoomScaleNormal="100" workbookViewId="0">
      <selection activeCell="G10" sqref="G10:I10"/>
    </sheetView>
  </sheetViews>
  <sheetFormatPr defaultRowHeight="13.5" x14ac:dyDescent="0.25"/>
  <cols>
    <col min="1" max="1" width="19.140625" style="59" customWidth="1"/>
    <col min="2" max="2" width="10.28515625" style="3" hidden="1" customWidth="1"/>
    <col min="3" max="3" width="16" style="3" hidden="1" customWidth="1"/>
    <col min="4" max="4" width="0.7109375" style="4" customWidth="1"/>
    <col min="5" max="5" width="9.140625" style="4"/>
    <col min="6" max="6" width="3.140625" style="4" customWidth="1"/>
    <col min="7" max="8" width="14.42578125" style="4" customWidth="1"/>
    <col min="9" max="9" width="13.42578125" style="4" customWidth="1"/>
    <col min="10" max="10" width="2.85546875" style="4" customWidth="1"/>
    <col min="11" max="11" width="7" style="4" customWidth="1"/>
    <col min="12" max="12" width="13.85546875" style="4" customWidth="1"/>
    <col min="13" max="13" width="17" style="4" customWidth="1"/>
    <col min="14" max="14" width="0.85546875" style="4" customWidth="1"/>
    <col min="15" max="15" width="1" style="67" customWidth="1"/>
    <col min="16" max="16" width="9.140625" style="2"/>
    <col min="17" max="17" width="14.28515625" style="2" customWidth="1"/>
    <col min="18" max="18" width="4" style="2" customWidth="1"/>
    <col min="19" max="20" width="9.140625" style="2"/>
    <col min="21" max="37" width="9.140625" style="4"/>
    <col min="38" max="40" width="9.140625" style="2"/>
    <col min="41" max="16384" width="9.140625" style="4"/>
  </cols>
  <sheetData>
    <row r="1" spans="1:961" s="69" customFormat="1" ht="57" customHeight="1" x14ac:dyDescent="0.25">
      <c r="B1" s="70"/>
      <c r="C1" s="70"/>
      <c r="P1" s="71"/>
      <c r="Q1" s="71"/>
      <c r="R1" s="71"/>
      <c r="S1" s="71"/>
      <c r="T1" s="71"/>
      <c r="U1" s="71"/>
      <c r="V1" s="71"/>
      <c r="W1" s="71"/>
      <c r="AIL1" s="80" t="s">
        <v>68</v>
      </c>
      <c r="AJY1" s="80" t="s">
        <v>68</v>
      </c>
    </row>
    <row r="2" spans="1:961" ht="3.75" customHeight="1" x14ac:dyDescent="0.25">
      <c r="P2" s="78"/>
      <c r="Q2" s="78"/>
      <c r="R2" s="78"/>
      <c r="S2" s="78"/>
      <c r="T2" s="78"/>
      <c r="U2"/>
      <c r="V2"/>
      <c r="W2"/>
    </row>
    <row r="3" spans="1:961" ht="41.25" customHeight="1" x14ac:dyDescent="0.6">
      <c r="A3" s="60" t="s">
        <v>5</v>
      </c>
      <c r="E3" s="103" t="s">
        <v>52</v>
      </c>
      <c r="F3" s="103"/>
      <c r="G3" s="103"/>
      <c r="H3" s="103"/>
      <c r="I3" s="103"/>
      <c r="M3" s="58" t="s">
        <v>18</v>
      </c>
      <c r="N3" s="5"/>
      <c r="P3" s="144" t="s">
        <v>53</v>
      </c>
      <c r="Q3" s="144"/>
      <c r="R3" s="144"/>
      <c r="S3" s="144"/>
      <c r="T3" s="144"/>
      <c r="U3"/>
      <c r="V3"/>
      <c r="W3"/>
      <c r="X3" s="18"/>
      <c r="Y3" s="18"/>
      <c r="Z3" s="18"/>
    </row>
    <row r="4" spans="1:961" ht="18" customHeight="1" x14ac:dyDescent="0.3">
      <c r="A4" s="66" t="s">
        <v>51</v>
      </c>
      <c r="E4" s="111" t="s">
        <v>44</v>
      </c>
      <c r="F4" s="111"/>
      <c r="G4" s="111"/>
      <c r="H4" s="7"/>
      <c r="I4" s="7"/>
      <c r="K4" s="41" t="s">
        <v>26</v>
      </c>
      <c r="L4" s="107"/>
      <c r="M4" s="107"/>
      <c r="P4" s="144"/>
      <c r="Q4" s="144"/>
      <c r="R4" s="144"/>
      <c r="S4" s="144"/>
      <c r="T4" s="144"/>
      <c r="U4"/>
      <c r="V4"/>
      <c r="W4"/>
      <c r="X4" s="18"/>
      <c r="Y4" s="18"/>
      <c r="Z4" s="18"/>
    </row>
    <row r="5" spans="1:961" ht="18" customHeight="1" x14ac:dyDescent="0.3">
      <c r="A5" s="60" t="s">
        <v>6</v>
      </c>
      <c r="E5" s="111" t="s">
        <v>45</v>
      </c>
      <c r="F5" s="111"/>
      <c r="G5" s="111"/>
      <c r="H5" s="7"/>
      <c r="I5" s="7"/>
      <c r="K5" s="41" t="s">
        <v>25</v>
      </c>
      <c r="L5" s="108" t="s">
        <v>13</v>
      </c>
      <c r="M5" s="108"/>
      <c r="N5" s="8"/>
      <c r="P5" s="1">
        <v>1</v>
      </c>
      <c r="Q5" s="145" t="s">
        <v>54</v>
      </c>
      <c r="R5" s="145"/>
      <c r="S5" s="145"/>
      <c r="T5" s="145"/>
      <c r="U5"/>
      <c r="V5"/>
      <c r="W5"/>
      <c r="X5" s="18"/>
      <c r="Y5" s="18"/>
      <c r="Z5" s="18"/>
      <c r="AL5" s="2" t="s">
        <v>8</v>
      </c>
    </row>
    <row r="6" spans="1:961" ht="18" customHeight="1" x14ac:dyDescent="0.3">
      <c r="A6" s="66" t="s">
        <v>47</v>
      </c>
      <c r="E6" s="9" t="s">
        <v>46</v>
      </c>
      <c r="F6" s="10"/>
      <c r="G6" s="10"/>
      <c r="H6" s="10"/>
      <c r="I6" s="7"/>
      <c r="K6" s="41" t="s">
        <v>35</v>
      </c>
      <c r="L6" s="108" t="s">
        <v>13</v>
      </c>
      <c r="M6" s="108"/>
      <c r="N6" s="7"/>
      <c r="P6" s="141">
        <v>2</v>
      </c>
      <c r="Q6" s="146" t="s">
        <v>55</v>
      </c>
      <c r="R6" s="146"/>
      <c r="S6" s="146"/>
      <c r="T6" s="146"/>
      <c r="U6"/>
      <c r="V6"/>
      <c r="W6"/>
      <c r="X6" s="18"/>
      <c r="Y6" s="18"/>
      <c r="Z6" s="18"/>
      <c r="AL6" s="89"/>
      <c r="AM6" s="89"/>
    </row>
    <row r="7" spans="1:961" ht="18" customHeight="1" x14ac:dyDescent="0.25">
      <c r="L7" s="11"/>
      <c r="M7" s="7"/>
      <c r="N7" s="7"/>
      <c r="P7" s="141"/>
      <c r="Q7" s="146"/>
      <c r="R7" s="146"/>
      <c r="S7" s="146"/>
      <c r="T7" s="146"/>
      <c r="U7"/>
      <c r="V7"/>
      <c r="W7"/>
      <c r="X7" s="18"/>
      <c r="Y7" s="18"/>
      <c r="Z7" s="18"/>
      <c r="AL7" s="104"/>
      <c r="AM7" s="104"/>
    </row>
    <row r="8" spans="1:961" ht="12.75" customHeight="1" x14ac:dyDescent="0.25">
      <c r="A8" s="61"/>
      <c r="B8" s="3" t="s">
        <v>16</v>
      </c>
      <c r="P8" s="141"/>
      <c r="Q8" s="146"/>
      <c r="R8" s="146"/>
      <c r="S8" s="146"/>
      <c r="T8" s="146"/>
      <c r="U8"/>
      <c r="V8"/>
      <c r="W8"/>
      <c r="X8" s="18"/>
      <c r="Y8" s="18"/>
      <c r="Z8" s="18"/>
      <c r="AA8" s="18"/>
      <c r="AL8" s="89"/>
      <c r="AM8" s="89"/>
    </row>
    <row r="9" spans="1:961" ht="18" customHeight="1" x14ac:dyDescent="0.3">
      <c r="A9" s="62" t="s">
        <v>50</v>
      </c>
      <c r="B9" s="3">
        <v>1</v>
      </c>
      <c r="C9" s="12"/>
      <c r="E9" s="105" t="s">
        <v>66</v>
      </c>
      <c r="F9" s="106"/>
      <c r="G9" s="106"/>
      <c r="H9" s="13"/>
      <c r="K9" s="105" t="s">
        <v>43</v>
      </c>
      <c r="L9" s="106"/>
      <c r="M9" s="106"/>
      <c r="P9" s="141"/>
      <c r="Q9" s="146"/>
      <c r="R9" s="146"/>
      <c r="S9" s="146"/>
      <c r="T9" s="146"/>
      <c r="U9"/>
      <c r="V9"/>
      <c r="W9"/>
      <c r="X9" s="18"/>
      <c r="Y9" s="18"/>
      <c r="Z9" s="18"/>
      <c r="AA9" s="18"/>
      <c r="AL9" s="89"/>
      <c r="AM9" s="89"/>
    </row>
    <row r="10" spans="1:961" ht="18" customHeight="1" x14ac:dyDescent="0.25">
      <c r="A10" s="65"/>
      <c r="B10" s="3">
        <v>0</v>
      </c>
      <c r="C10" s="12"/>
      <c r="E10" s="14" t="s">
        <v>37</v>
      </c>
      <c r="F10" s="15"/>
      <c r="G10" s="89"/>
      <c r="H10" s="89"/>
      <c r="I10" s="89"/>
      <c r="J10" s="14" t="s">
        <v>41</v>
      </c>
      <c r="K10" s="14"/>
      <c r="L10" s="138"/>
      <c r="M10" s="138"/>
      <c r="P10" s="141"/>
      <c r="Q10" s="146"/>
      <c r="R10" s="146"/>
      <c r="S10" s="146"/>
      <c r="T10" s="146"/>
      <c r="U10"/>
      <c r="V10"/>
      <c r="W10"/>
      <c r="X10" s="18"/>
      <c r="Y10" s="18"/>
      <c r="Z10" s="18"/>
      <c r="AA10" s="18"/>
      <c r="AL10" s="89"/>
      <c r="AM10" s="89"/>
    </row>
    <row r="11" spans="1:961" ht="18" customHeight="1" x14ac:dyDescent="0.25">
      <c r="A11" s="61"/>
      <c r="B11" s="3">
        <v>0</v>
      </c>
      <c r="C11" s="12"/>
      <c r="E11" s="14" t="s">
        <v>38</v>
      </c>
      <c r="G11" s="140"/>
      <c r="H11" s="140"/>
      <c r="I11" s="140"/>
      <c r="J11" s="14" t="s">
        <v>42</v>
      </c>
      <c r="K11" s="14"/>
      <c r="L11" s="139"/>
      <c r="M11" s="139"/>
      <c r="P11" s="141">
        <v>3</v>
      </c>
      <c r="Q11" s="146" t="s">
        <v>56</v>
      </c>
      <c r="R11" s="146"/>
      <c r="S11" s="146"/>
      <c r="T11" s="146"/>
      <c r="U11"/>
      <c r="V11"/>
      <c r="W11"/>
      <c r="X11" s="18"/>
      <c r="Y11" s="18"/>
      <c r="Z11" s="18"/>
      <c r="AA11" s="18"/>
      <c r="AL11" s="89"/>
      <c r="AM11" s="89"/>
    </row>
    <row r="12" spans="1:961" ht="18" customHeight="1" x14ac:dyDescent="0.25">
      <c r="A12" s="63"/>
      <c r="B12" s="3">
        <v>0.05</v>
      </c>
      <c r="C12" s="12"/>
      <c r="E12" s="14" t="s">
        <v>39</v>
      </c>
      <c r="G12" s="87"/>
      <c r="H12" s="87"/>
      <c r="I12" s="87"/>
      <c r="P12" s="141"/>
      <c r="Q12" s="146"/>
      <c r="R12" s="146"/>
      <c r="S12" s="146"/>
      <c r="T12" s="146"/>
      <c r="U12"/>
      <c r="V12"/>
      <c r="W12"/>
      <c r="X12" s="18"/>
      <c r="Y12" s="18"/>
      <c r="Z12" s="18"/>
      <c r="AA12" s="18"/>
    </row>
    <row r="13" spans="1:961" ht="18" hidden="1" customHeight="1" x14ac:dyDescent="0.25">
      <c r="A13" s="63"/>
      <c r="C13" s="12"/>
      <c r="E13" s="14"/>
      <c r="G13" s="87"/>
      <c r="H13" s="87"/>
      <c r="I13" s="87"/>
      <c r="P13" s="141"/>
      <c r="Q13" s="146"/>
      <c r="R13" s="146"/>
      <c r="S13" s="146"/>
      <c r="T13" s="146"/>
      <c r="U13"/>
      <c r="V13"/>
      <c r="W13"/>
      <c r="X13" s="18"/>
      <c r="Y13" s="18"/>
      <c r="Z13" s="18"/>
      <c r="AA13" s="18"/>
    </row>
    <row r="14" spans="1:961" ht="18" customHeight="1" x14ac:dyDescent="0.25">
      <c r="A14" s="63"/>
      <c r="B14" s="3">
        <v>0.06</v>
      </c>
      <c r="C14" s="12"/>
      <c r="E14" s="14" t="s">
        <v>36</v>
      </c>
      <c r="G14" s="87"/>
      <c r="H14" s="87"/>
      <c r="I14" s="87"/>
      <c r="P14" s="141"/>
      <c r="Q14" s="146"/>
      <c r="R14" s="146"/>
      <c r="S14" s="146"/>
      <c r="T14" s="146"/>
      <c r="U14"/>
      <c r="V14"/>
      <c r="W14"/>
      <c r="X14" s="18"/>
      <c r="Y14" s="18"/>
      <c r="Z14" s="18"/>
      <c r="AA14" s="18"/>
      <c r="AL14" s="2" t="s">
        <v>60</v>
      </c>
    </row>
    <row r="15" spans="1:961" ht="18" customHeight="1" x14ac:dyDescent="0.25">
      <c r="A15" s="63"/>
      <c r="E15" s="14" t="s">
        <v>40</v>
      </c>
      <c r="G15" s="87"/>
      <c r="H15" s="87"/>
      <c r="I15" s="87"/>
      <c r="P15" s="141"/>
      <c r="Q15" s="146"/>
      <c r="R15" s="146"/>
      <c r="S15" s="146"/>
      <c r="T15" s="146"/>
      <c r="U15"/>
      <c r="V15"/>
      <c r="W15"/>
      <c r="X15" s="18"/>
      <c r="Y15" s="18"/>
      <c r="Z15" s="18"/>
      <c r="AA15" s="18"/>
    </row>
    <row r="16" spans="1:961" ht="19.5" customHeight="1" x14ac:dyDescent="0.25">
      <c r="A16" s="63"/>
      <c r="P16" s="143">
        <v>4</v>
      </c>
      <c r="Q16" s="142" t="s">
        <v>57</v>
      </c>
      <c r="R16" s="142"/>
      <c r="S16" s="142"/>
      <c r="T16" s="142"/>
      <c r="U16"/>
      <c r="V16"/>
      <c r="W16"/>
      <c r="X16" s="18"/>
      <c r="Y16" s="18"/>
      <c r="Z16" s="18"/>
      <c r="AA16" s="18"/>
      <c r="AL16" s="2" t="s">
        <v>61</v>
      </c>
      <c r="AM16" s="16" t="s">
        <v>49</v>
      </c>
    </row>
    <row r="17" spans="1:40" s="18" customFormat="1" ht="20.100000000000001" customHeight="1" x14ac:dyDescent="0.25">
      <c r="A17" s="63"/>
      <c r="B17" s="17"/>
      <c r="C17" s="17"/>
      <c r="E17" s="109" t="s">
        <v>27</v>
      </c>
      <c r="F17" s="110"/>
      <c r="G17" s="49" t="s">
        <v>28</v>
      </c>
      <c r="H17" s="109" t="s">
        <v>29</v>
      </c>
      <c r="I17" s="110"/>
      <c r="J17" s="109" t="s">
        <v>30</v>
      </c>
      <c r="K17" s="131"/>
      <c r="L17" s="110"/>
      <c r="M17" s="50" t="s">
        <v>31</v>
      </c>
      <c r="N17" s="19"/>
      <c r="O17" s="68"/>
      <c r="P17" s="143"/>
      <c r="Q17" s="142"/>
      <c r="R17" s="142"/>
      <c r="S17" s="142"/>
      <c r="T17" s="142"/>
      <c r="U17"/>
      <c r="V17"/>
      <c r="W17"/>
      <c r="AL17" s="2" t="s">
        <v>62</v>
      </c>
      <c r="AM17" s="16" t="s">
        <v>48</v>
      </c>
      <c r="AN17" s="2"/>
    </row>
    <row r="18" spans="1:40" s="18" customFormat="1" ht="20.100000000000001" customHeight="1" x14ac:dyDescent="0.25">
      <c r="A18" s="63"/>
      <c r="B18" s="17"/>
      <c r="C18" s="17"/>
      <c r="E18" s="85"/>
      <c r="F18" s="86"/>
      <c r="G18" s="20"/>
      <c r="H18" s="85"/>
      <c r="I18" s="86"/>
      <c r="J18" s="135"/>
      <c r="K18" s="136"/>
      <c r="L18" s="137"/>
      <c r="M18" s="21"/>
      <c r="N18" s="22"/>
      <c r="O18" s="68"/>
      <c r="P18" s="143">
        <v>5</v>
      </c>
      <c r="Q18" s="142" t="s">
        <v>58</v>
      </c>
      <c r="R18" s="142"/>
      <c r="S18" s="142"/>
      <c r="T18" s="142"/>
      <c r="U18"/>
      <c r="V18"/>
      <c r="W18"/>
      <c r="AL18" s="2" t="s">
        <v>9</v>
      </c>
      <c r="AM18" s="16"/>
      <c r="AN18" s="2"/>
    </row>
    <row r="19" spans="1:40" ht="14.1" customHeight="1" x14ac:dyDescent="0.25">
      <c r="A19" s="63"/>
      <c r="P19" s="143"/>
      <c r="Q19" s="142"/>
      <c r="R19" s="142"/>
      <c r="S19" s="142"/>
      <c r="T19" s="142"/>
      <c r="U19"/>
      <c r="V19"/>
      <c r="W19"/>
      <c r="X19" s="18"/>
      <c r="Y19" s="18"/>
      <c r="Z19" s="18"/>
      <c r="AA19" s="18"/>
      <c r="AL19" s="6" t="s">
        <v>63</v>
      </c>
      <c r="AM19" s="16"/>
      <c r="AN19" s="6"/>
    </row>
    <row r="20" spans="1:40" s="18" customFormat="1" ht="20.100000000000001" customHeight="1" x14ac:dyDescent="0.2">
      <c r="A20" s="63"/>
      <c r="B20" s="17" t="s">
        <v>7</v>
      </c>
      <c r="C20" s="17" t="s">
        <v>15</v>
      </c>
      <c r="E20" s="109" t="s">
        <v>65</v>
      </c>
      <c r="F20" s="110"/>
      <c r="G20" s="109" t="s">
        <v>11</v>
      </c>
      <c r="H20" s="131"/>
      <c r="I20" s="110"/>
      <c r="J20" s="109" t="s">
        <v>1</v>
      </c>
      <c r="K20" s="110"/>
      <c r="L20" s="48" t="s">
        <v>14</v>
      </c>
      <c r="M20" s="48" t="s">
        <v>12</v>
      </c>
      <c r="N20" s="19"/>
      <c r="O20" s="68"/>
      <c r="P20" s="143"/>
      <c r="Q20" s="142"/>
      <c r="R20" s="142"/>
      <c r="S20" s="142"/>
      <c r="T20" s="142"/>
      <c r="U20"/>
      <c r="V20"/>
      <c r="W20"/>
      <c r="AL20" s="6"/>
      <c r="AM20" s="6"/>
      <c r="AN20" s="6"/>
    </row>
    <row r="21" spans="1:40" s="18" customFormat="1" ht="20.100000000000001" customHeight="1" x14ac:dyDescent="0.25">
      <c r="A21" s="63"/>
      <c r="B21" s="23" t="b">
        <v>0</v>
      </c>
      <c r="C21" s="23">
        <v>0</v>
      </c>
      <c r="E21" s="24" t="s">
        <v>13</v>
      </c>
      <c r="F21" s="72"/>
      <c r="G21" s="132"/>
      <c r="H21" s="133"/>
      <c r="I21" s="134"/>
      <c r="J21" s="129"/>
      <c r="K21" s="130"/>
      <c r="L21" s="25"/>
      <c r="M21" s="26">
        <f>ROUND(oknQuantity_1*oknPrice_1,2)</f>
        <v>0</v>
      </c>
      <c r="N21" s="27"/>
      <c r="O21" s="68"/>
      <c r="P21" s="143"/>
      <c r="Q21" s="142"/>
      <c r="R21" s="142"/>
      <c r="S21" s="142"/>
      <c r="T21" s="142"/>
      <c r="U21"/>
      <c r="V21"/>
      <c r="W21"/>
      <c r="AL21" s="2" t="s">
        <v>64</v>
      </c>
      <c r="AM21" s="2"/>
      <c r="AN21" s="2"/>
    </row>
    <row r="22" spans="1:40" s="18" customFormat="1" ht="20.100000000000001" customHeight="1" x14ac:dyDescent="0.2">
      <c r="A22" s="63"/>
      <c r="B22" s="23">
        <v>0</v>
      </c>
      <c r="C22" s="23">
        <v>0</v>
      </c>
      <c r="E22" s="42" t="s">
        <v>13</v>
      </c>
      <c r="F22" s="73"/>
      <c r="G22" s="97"/>
      <c r="H22" s="98"/>
      <c r="I22" s="99"/>
      <c r="J22" s="93">
        <v>0</v>
      </c>
      <c r="K22" s="94"/>
      <c r="L22" s="43">
        <v>0</v>
      </c>
      <c r="M22" s="44">
        <f>ROUND(oknQuantity_2*oknPrice_2,2)</f>
        <v>0</v>
      </c>
      <c r="N22" s="28"/>
      <c r="O22" s="68"/>
      <c r="P22" s="143"/>
      <c r="Q22" s="142"/>
      <c r="R22" s="142"/>
      <c r="S22" s="142"/>
      <c r="T22" s="142"/>
      <c r="U22"/>
      <c r="V22"/>
      <c r="W22"/>
      <c r="AL22" s="89"/>
      <c r="AM22" s="89"/>
      <c r="AN22" s="89"/>
    </row>
    <row r="23" spans="1:40" s="18" customFormat="1" ht="20.100000000000001" customHeight="1" x14ac:dyDescent="0.2">
      <c r="A23" s="63"/>
      <c r="B23" s="23">
        <v>0</v>
      </c>
      <c r="C23" s="23">
        <v>0</v>
      </c>
      <c r="E23" s="29" t="s">
        <v>13</v>
      </c>
      <c r="F23" s="74"/>
      <c r="G23" s="88"/>
      <c r="H23" s="89"/>
      <c r="I23" s="90"/>
      <c r="J23" s="95">
        <v>0</v>
      </c>
      <c r="K23" s="96"/>
      <c r="L23" s="30">
        <v>0</v>
      </c>
      <c r="M23" s="31">
        <f>ROUND(oknQuantity_3*oknPrice_3,2)</f>
        <v>0</v>
      </c>
      <c r="N23" s="28"/>
      <c r="O23" s="68"/>
      <c r="P23" s="141">
        <v>6</v>
      </c>
      <c r="Q23" s="142" t="s">
        <v>59</v>
      </c>
      <c r="R23" s="142"/>
      <c r="S23" s="142"/>
      <c r="T23" s="142"/>
      <c r="U23"/>
      <c r="V23"/>
      <c r="W23"/>
      <c r="AL23" s="6"/>
      <c r="AM23" s="6"/>
      <c r="AN23" s="6"/>
    </row>
    <row r="24" spans="1:40" s="18" customFormat="1" ht="20.100000000000001" customHeight="1" x14ac:dyDescent="0.2">
      <c r="A24" s="63"/>
      <c r="B24" s="23">
        <v>0</v>
      </c>
      <c r="C24" s="23">
        <v>0</v>
      </c>
      <c r="E24" s="42" t="s">
        <v>13</v>
      </c>
      <c r="F24" s="73"/>
      <c r="G24" s="97"/>
      <c r="H24" s="98"/>
      <c r="I24" s="99"/>
      <c r="J24" s="93">
        <v>0</v>
      </c>
      <c r="K24" s="94"/>
      <c r="L24" s="43">
        <v>0</v>
      </c>
      <c r="M24" s="44">
        <f>ROUND(oknQuantity_4*oknPrice_4,2)</f>
        <v>0</v>
      </c>
      <c r="N24" s="28"/>
      <c r="O24" s="68"/>
      <c r="P24" s="141"/>
      <c r="Q24" s="142"/>
      <c r="R24" s="142"/>
      <c r="S24" s="142"/>
      <c r="T24" s="142"/>
      <c r="U24"/>
      <c r="V24"/>
      <c r="W24"/>
      <c r="AL24" s="6"/>
      <c r="AM24" s="6"/>
      <c r="AN24" s="6"/>
    </row>
    <row r="25" spans="1:40" s="18" customFormat="1" ht="20.100000000000001" customHeight="1" x14ac:dyDescent="0.2">
      <c r="A25" s="63"/>
      <c r="B25" s="23">
        <v>0</v>
      </c>
      <c r="C25" s="23">
        <v>0</v>
      </c>
      <c r="E25" s="29" t="s">
        <v>13</v>
      </c>
      <c r="F25" s="74"/>
      <c r="G25" s="88"/>
      <c r="H25" s="89"/>
      <c r="I25" s="90"/>
      <c r="J25" s="95">
        <v>0</v>
      </c>
      <c r="K25" s="96"/>
      <c r="L25" s="30">
        <v>0</v>
      </c>
      <c r="M25" s="31">
        <f>ROUND(oknQuantity_5*oknPrice_5,2)</f>
        <v>0</v>
      </c>
      <c r="N25" s="28"/>
      <c r="O25" s="68"/>
      <c r="P25" s="141"/>
      <c r="Q25" s="142"/>
      <c r="R25" s="142"/>
      <c r="S25" s="142"/>
      <c r="T25" s="142"/>
      <c r="U25"/>
      <c r="V25"/>
      <c r="W25"/>
      <c r="AL25" s="6"/>
      <c r="AM25" s="6"/>
      <c r="AN25" s="6"/>
    </row>
    <row r="26" spans="1:40" s="18" customFormat="1" ht="20.100000000000001" customHeight="1" x14ac:dyDescent="0.2">
      <c r="A26" s="63"/>
      <c r="B26" s="23">
        <v>0</v>
      </c>
      <c r="C26" s="23">
        <v>0</v>
      </c>
      <c r="E26" s="42" t="s">
        <v>13</v>
      </c>
      <c r="F26" s="73"/>
      <c r="G26" s="97"/>
      <c r="H26" s="98"/>
      <c r="I26" s="99"/>
      <c r="J26" s="93">
        <v>0</v>
      </c>
      <c r="K26" s="94"/>
      <c r="L26" s="43">
        <v>0</v>
      </c>
      <c r="M26" s="44">
        <f>ROUND(oknQuantity_6*oknPrice_6,2)</f>
        <v>0</v>
      </c>
      <c r="N26" s="28"/>
      <c r="O26" s="68"/>
      <c r="P26" s="141"/>
      <c r="Q26" s="142"/>
      <c r="R26" s="142"/>
      <c r="S26" s="142"/>
      <c r="T26" s="142"/>
      <c r="U26"/>
      <c r="V26"/>
      <c r="W26"/>
      <c r="AL26" s="6"/>
      <c r="AM26" s="6"/>
      <c r="AN26" s="6"/>
    </row>
    <row r="27" spans="1:40" s="18" customFormat="1" ht="20.100000000000001" customHeight="1" x14ac:dyDescent="0.2">
      <c r="A27" s="64"/>
      <c r="B27" s="23">
        <v>0</v>
      </c>
      <c r="C27" s="23">
        <v>0</v>
      </c>
      <c r="E27" s="29" t="s">
        <v>13</v>
      </c>
      <c r="F27" s="74"/>
      <c r="G27" s="88"/>
      <c r="H27" s="89"/>
      <c r="I27" s="90"/>
      <c r="J27" s="95">
        <v>0</v>
      </c>
      <c r="K27" s="96"/>
      <c r="L27" s="30">
        <v>0</v>
      </c>
      <c r="M27" s="31">
        <f>ROUND(oknQuantity_7*oknPrice_7,2)</f>
        <v>0</v>
      </c>
      <c r="N27" s="28"/>
      <c r="O27" s="68"/>
      <c r="P27"/>
      <c r="Q27"/>
      <c r="R27"/>
      <c r="S27"/>
      <c r="T27"/>
      <c r="U27"/>
      <c r="V27"/>
      <c r="W27"/>
      <c r="AL27" s="6"/>
      <c r="AM27" s="6"/>
      <c r="AN27" s="6"/>
    </row>
    <row r="28" spans="1:40" s="18" customFormat="1" ht="20.100000000000001" customHeight="1" x14ac:dyDescent="0.2">
      <c r="A28" s="64"/>
      <c r="B28" s="23">
        <v>0</v>
      </c>
      <c r="C28" s="23">
        <v>0</v>
      </c>
      <c r="E28" s="42" t="s">
        <v>13</v>
      </c>
      <c r="F28" s="73"/>
      <c r="G28" s="97"/>
      <c r="H28" s="98"/>
      <c r="I28" s="99"/>
      <c r="J28" s="93">
        <v>0</v>
      </c>
      <c r="K28" s="94"/>
      <c r="L28" s="43">
        <v>0</v>
      </c>
      <c r="M28" s="44">
        <f>ROUND(oknQuantity_8*oknPrice_8,2)</f>
        <v>0</v>
      </c>
      <c r="N28" s="28"/>
      <c r="O28" s="68"/>
      <c r="P28"/>
      <c r="Q28"/>
      <c r="R28"/>
      <c r="S28"/>
      <c r="T28"/>
      <c r="U28"/>
      <c r="V28"/>
      <c r="W28"/>
      <c r="AL28" s="6"/>
      <c r="AM28" s="6"/>
      <c r="AN28" s="6"/>
    </row>
    <row r="29" spans="1:40" s="18" customFormat="1" ht="20.100000000000001" customHeight="1" x14ac:dyDescent="0.2">
      <c r="A29" s="64"/>
      <c r="B29" s="23">
        <v>0</v>
      </c>
      <c r="C29" s="23">
        <v>0</v>
      </c>
      <c r="E29" s="29" t="s">
        <v>13</v>
      </c>
      <c r="F29" s="75"/>
      <c r="G29" s="88"/>
      <c r="H29" s="89"/>
      <c r="I29" s="90"/>
      <c r="J29" s="95">
        <v>0</v>
      </c>
      <c r="K29" s="96"/>
      <c r="L29" s="30">
        <v>0</v>
      </c>
      <c r="M29" s="31">
        <f>ROUND(oknQuantity_9*oknPrice_9,2)</f>
        <v>0</v>
      </c>
      <c r="N29" s="28"/>
      <c r="O29" s="68"/>
      <c r="P29"/>
      <c r="Q29"/>
      <c r="R29"/>
      <c r="S29"/>
      <c r="T29"/>
      <c r="U29"/>
      <c r="V29"/>
      <c r="W29"/>
      <c r="AL29" s="6"/>
      <c r="AM29" s="6"/>
      <c r="AN29" s="6"/>
    </row>
    <row r="30" spans="1:40" s="18" customFormat="1" ht="20.100000000000001" customHeight="1" x14ac:dyDescent="0.2">
      <c r="A30" s="64"/>
      <c r="B30" s="23">
        <v>0</v>
      </c>
      <c r="C30" s="23">
        <v>0</v>
      </c>
      <c r="E30" s="42" t="s">
        <v>13</v>
      </c>
      <c r="F30" s="76"/>
      <c r="G30" s="97"/>
      <c r="H30" s="98"/>
      <c r="I30" s="99"/>
      <c r="J30" s="93">
        <v>0</v>
      </c>
      <c r="K30" s="94"/>
      <c r="L30" s="43">
        <v>0</v>
      </c>
      <c r="M30" s="44">
        <f>ROUND(oknQuantity_10*oknPrice_10,2)</f>
        <v>0</v>
      </c>
      <c r="N30" s="28"/>
      <c r="O30" s="68"/>
      <c r="P30"/>
      <c r="Q30"/>
      <c r="R30"/>
      <c r="S30"/>
      <c r="T30"/>
      <c r="U30"/>
      <c r="V30"/>
      <c r="W30"/>
      <c r="AL30" s="6"/>
      <c r="AM30" s="6"/>
      <c r="AN30" s="6"/>
    </row>
    <row r="31" spans="1:40" s="18" customFormat="1" ht="20.100000000000001" customHeight="1" x14ac:dyDescent="0.2">
      <c r="A31" s="64"/>
      <c r="B31" s="23">
        <v>0</v>
      </c>
      <c r="C31" s="23">
        <v>0</v>
      </c>
      <c r="E31" s="29" t="s">
        <v>13</v>
      </c>
      <c r="F31" s="75"/>
      <c r="G31" s="88"/>
      <c r="H31" s="89"/>
      <c r="I31" s="90"/>
      <c r="J31" s="95">
        <v>0</v>
      </c>
      <c r="K31" s="96"/>
      <c r="L31" s="30">
        <v>0</v>
      </c>
      <c r="M31" s="31">
        <f>ROUND(oknQuantity_11*oknPrice_11,2)</f>
        <v>0</v>
      </c>
      <c r="N31" s="28"/>
      <c r="O31" s="68"/>
      <c r="P31"/>
      <c r="Q31"/>
      <c r="R31"/>
      <c r="S31"/>
      <c r="T31"/>
      <c r="U31"/>
      <c r="V31"/>
      <c r="W31"/>
      <c r="AL31" s="6"/>
      <c r="AM31" s="6"/>
      <c r="AN31" s="6"/>
    </row>
    <row r="32" spans="1:40" s="18" customFormat="1" ht="20.100000000000001" customHeight="1" x14ac:dyDescent="0.2">
      <c r="A32" s="64"/>
      <c r="B32" s="23">
        <v>0</v>
      </c>
      <c r="C32" s="23">
        <v>0</v>
      </c>
      <c r="E32" s="45" t="s">
        <v>13</v>
      </c>
      <c r="F32" s="77"/>
      <c r="G32" s="126"/>
      <c r="H32" s="127"/>
      <c r="I32" s="128"/>
      <c r="J32" s="124">
        <v>0</v>
      </c>
      <c r="K32" s="125"/>
      <c r="L32" s="46">
        <v>0</v>
      </c>
      <c r="M32" s="47">
        <f>ROUND(oknQuantity_12*oknPrice_12,2)</f>
        <v>0</v>
      </c>
      <c r="N32" s="28"/>
      <c r="O32" s="68"/>
      <c r="P32"/>
      <c r="Q32"/>
      <c r="R32"/>
      <c r="S32"/>
      <c r="T32"/>
      <c r="U32"/>
      <c r="V32"/>
      <c r="W32"/>
      <c r="AL32" s="6"/>
      <c r="AM32" s="6"/>
      <c r="AN32" s="6"/>
    </row>
    <row r="33" spans="1:40" s="18" customFormat="1" ht="18.75" customHeight="1" x14ac:dyDescent="0.2">
      <c r="A33" s="64"/>
      <c r="B33" s="17"/>
      <c r="C33" s="32">
        <f t="array" ref="C33">SUM(oknTaxable_1:oknTaxable_12*oknLineTotal_1:oknLineTotal_12)</f>
        <v>0</v>
      </c>
      <c r="E33" s="33"/>
      <c r="F33" s="33"/>
      <c r="G33" s="33"/>
      <c r="H33" s="33"/>
      <c r="I33" s="33"/>
      <c r="J33" s="33"/>
      <c r="K33" s="51"/>
      <c r="L33" s="52" t="s">
        <v>2</v>
      </c>
      <c r="M33" s="56">
        <f>SUM(oknLineTotal_1:oknLineTotal_12)</f>
        <v>0</v>
      </c>
      <c r="N33" s="27"/>
      <c r="O33" s="68"/>
      <c r="P33"/>
      <c r="Q33"/>
      <c r="R33"/>
      <c r="S33"/>
      <c r="T33"/>
      <c r="U33"/>
      <c r="V33"/>
      <c r="W33"/>
      <c r="AL33" s="6"/>
      <c r="AM33" s="6"/>
      <c r="AN33" s="6"/>
    </row>
    <row r="34" spans="1:40" s="18" customFormat="1" ht="18.75" customHeight="1" x14ac:dyDescent="0.2">
      <c r="A34" s="64"/>
      <c r="B34" s="17"/>
      <c r="C34" s="17"/>
      <c r="F34" s="34"/>
      <c r="G34" s="33"/>
      <c r="H34" s="33"/>
      <c r="I34" s="33"/>
      <c r="J34" s="33"/>
      <c r="K34" s="83" t="s">
        <v>34</v>
      </c>
      <c r="L34" s="53">
        <v>0.05</v>
      </c>
      <c r="M34" s="56">
        <f>ROUND(IF(oknTaxType=0,0, oknTax1Rate*(oknLineTotalTaxable+IF(oknTaxTotalIncludingShippingCost=0,0,oknShippingCost))),2)</f>
        <v>0</v>
      </c>
      <c r="N34" s="27"/>
      <c r="O34" s="68"/>
      <c r="P34"/>
      <c r="Q34"/>
      <c r="R34"/>
      <c r="S34"/>
      <c r="T34"/>
      <c r="U34"/>
      <c r="V34"/>
      <c r="W34"/>
      <c r="AL34" s="6"/>
      <c r="AM34" s="6"/>
      <c r="AN34" s="6"/>
    </row>
    <row r="35" spans="1:40" s="18" customFormat="1" ht="18.75" hidden="1" customHeight="1" x14ac:dyDescent="0.2">
      <c r="A35" s="64"/>
      <c r="B35" s="17"/>
      <c r="C35" s="17"/>
      <c r="F35" s="34"/>
      <c r="G35" s="34"/>
      <c r="H35" s="34"/>
      <c r="I35" s="34"/>
      <c r="J35" s="33"/>
      <c r="K35" s="83" t="s">
        <v>10</v>
      </c>
      <c r="L35" s="53">
        <v>0.06</v>
      </c>
      <c r="M35" s="56">
        <f>ROUND(IF(oknTaxType&lt;&gt;2,0,oknTax2Rate*(oknLineTotalTaxable+IF(oknTaxTotalIncludingShippingCost=0,0,oknShippingCost)+IF(oknTax2IsAppliedToTax1=0,0,oknTax1))),2)</f>
        <v>0</v>
      </c>
      <c r="N35" s="35"/>
      <c r="O35" s="68"/>
      <c r="P35"/>
      <c r="Q35"/>
      <c r="R35"/>
      <c r="S35"/>
      <c r="T35"/>
      <c r="U35"/>
      <c r="V35"/>
      <c r="W35"/>
      <c r="AL35" s="6"/>
      <c r="AM35" s="6"/>
      <c r="AN35" s="6"/>
    </row>
    <row r="36" spans="1:40" s="18" customFormat="1" ht="18.75" customHeight="1" x14ac:dyDescent="0.2">
      <c r="A36" s="64"/>
      <c r="B36" s="17"/>
      <c r="C36" s="17"/>
      <c r="E36" s="102" t="s">
        <v>32</v>
      </c>
      <c r="F36" s="102"/>
      <c r="G36" s="102"/>
      <c r="H36" s="34"/>
      <c r="I36" s="34"/>
      <c r="J36" s="33"/>
      <c r="K36" s="51"/>
      <c r="L36" s="52" t="s">
        <v>33</v>
      </c>
      <c r="M36" s="57">
        <v>0</v>
      </c>
      <c r="N36" s="36"/>
      <c r="O36" s="68"/>
      <c r="P36"/>
      <c r="Q36"/>
      <c r="R36"/>
      <c r="S36"/>
      <c r="T36"/>
      <c r="U36"/>
      <c r="V36"/>
      <c r="W36"/>
      <c r="AL36" s="6"/>
      <c r="AM36" s="6"/>
      <c r="AN36" s="6"/>
    </row>
    <row r="37" spans="1:40" s="18" customFormat="1" ht="18.75" customHeight="1" x14ac:dyDescent="0.2">
      <c r="A37" s="64"/>
      <c r="B37" s="17"/>
      <c r="C37" s="17"/>
      <c r="E37" s="115"/>
      <c r="F37" s="116"/>
      <c r="G37" s="116"/>
      <c r="H37" s="116"/>
      <c r="I37" s="116"/>
      <c r="J37" s="117"/>
      <c r="K37" s="51"/>
      <c r="L37" s="54" t="s">
        <v>0</v>
      </c>
      <c r="M37" s="56">
        <f>ROUND(oknSubTotal + oknShippingCost + IF(oknTaxType=0,0,IF(oknTaxType=1,oknTax1,oknTax1+oknTax2)),2)</f>
        <v>0</v>
      </c>
      <c r="N37" s="27"/>
      <c r="O37" s="68"/>
      <c r="P37"/>
      <c r="Q37"/>
      <c r="R37"/>
      <c r="S37"/>
      <c r="T37"/>
      <c r="U37"/>
      <c r="V37"/>
      <c r="W37"/>
      <c r="AL37" s="6"/>
      <c r="AM37" s="6"/>
      <c r="AN37" s="6"/>
    </row>
    <row r="38" spans="1:40" ht="18.75" customHeight="1" x14ac:dyDescent="0.25">
      <c r="E38" s="118"/>
      <c r="F38" s="119"/>
      <c r="G38" s="119"/>
      <c r="H38" s="119"/>
      <c r="I38" s="119"/>
      <c r="J38" s="120"/>
      <c r="K38" s="55"/>
      <c r="L38" s="54" t="s">
        <v>3</v>
      </c>
      <c r="M38" s="57">
        <v>0</v>
      </c>
      <c r="P38"/>
      <c r="Q38"/>
      <c r="R38"/>
      <c r="S38"/>
      <c r="T38"/>
      <c r="U38"/>
      <c r="V38"/>
      <c r="W38"/>
    </row>
    <row r="39" spans="1:40" ht="18.75" customHeight="1" x14ac:dyDescent="0.25">
      <c r="E39" s="121"/>
      <c r="F39" s="122"/>
      <c r="G39" s="122"/>
      <c r="H39" s="122"/>
      <c r="I39" s="122"/>
      <c r="J39" s="123"/>
      <c r="K39" s="55"/>
      <c r="L39" s="54" t="s">
        <v>4</v>
      </c>
      <c r="M39" s="56">
        <f>ROUND(oknTotal-oknPayments,2)</f>
        <v>0</v>
      </c>
      <c r="P39"/>
      <c r="Q39"/>
      <c r="R39"/>
      <c r="S39"/>
      <c r="T39"/>
      <c r="U39"/>
      <c r="V39"/>
      <c r="W39"/>
    </row>
    <row r="40" spans="1:40" ht="18.75" hidden="1" customHeight="1" x14ac:dyDescent="0.25">
      <c r="E40" s="37" t="s">
        <v>23</v>
      </c>
      <c r="P40"/>
      <c r="Q40"/>
      <c r="R40"/>
      <c r="S40"/>
      <c r="T40"/>
      <c r="U40"/>
      <c r="V40"/>
      <c r="W40"/>
    </row>
    <row r="41" spans="1:40" ht="18.75" hidden="1" customHeight="1" x14ac:dyDescent="0.25">
      <c r="E41" s="100" t="s">
        <v>19</v>
      </c>
      <c r="F41" s="101"/>
      <c r="G41" s="81" t="s">
        <v>0</v>
      </c>
      <c r="H41" s="81" t="s">
        <v>24</v>
      </c>
      <c r="I41" s="81" t="s">
        <v>22</v>
      </c>
      <c r="J41" s="112" t="s">
        <v>21</v>
      </c>
      <c r="K41" s="113"/>
      <c r="L41" s="114"/>
      <c r="M41" s="82" t="s">
        <v>20</v>
      </c>
      <c r="P41"/>
      <c r="Q41"/>
      <c r="R41"/>
      <c r="S41"/>
      <c r="T41"/>
      <c r="U41"/>
      <c r="V41"/>
      <c r="W41"/>
    </row>
    <row r="42" spans="1:40" ht="18.75" hidden="1" customHeight="1" x14ac:dyDescent="0.25">
      <c r="E42" s="38"/>
      <c r="F42" s="38"/>
      <c r="G42" s="39"/>
      <c r="H42" s="39"/>
      <c r="I42" s="39"/>
      <c r="J42" s="39"/>
      <c r="K42" s="39"/>
      <c r="L42" s="39"/>
      <c r="M42" s="39"/>
      <c r="P42"/>
      <c r="Q42"/>
      <c r="R42"/>
      <c r="S42"/>
      <c r="T42"/>
      <c r="U42"/>
      <c r="V42"/>
      <c r="W42"/>
    </row>
    <row r="43" spans="1:40" ht="18.75" hidden="1" customHeight="1" x14ac:dyDescent="0.25">
      <c r="E43" s="38"/>
      <c r="F43" s="38"/>
      <c r="G43" s="39"/>
      <c r="H43" s="39"/>
      <c r="I43" s="39"/>
      <c r="J43" s="39"/>
      <c r="K43" s="39"/>
      <c r="L43" s="39"/>
      <c r="M43" s="39"/>
      <c r="P43"/>
      <c r="Q43"/>
      <c r="R43"/>
      <c r="S43"/>
      <c r="T43"/>
      <c r="U43"/>
      <c r="V43"/>
      <c r="W43"/>
    </row>
    <row r="44" spans="1:40" ht="18.75" customHeight="1" x14ac:dyDescent="0.25">
      <c r="E44" s="38"/>
      <c r="F44" s="38"/>
      <c r="G44" s="39"/>
      <c r="H44" s="39"/>
      <c r="I44" s="39"/>
      <c r="J44" s="39"/>
      <c r="K44" s="39"/>
      <c r="L44" s="39"/>
      <c r="M44" s="39"/>
      <c r="P44"/>
      <c r="Q44"/>
      <c r="R44"/>
      <c r="S44"/>
      <c r="T44"/>
      <c r="U44"/>
      <c r="V44"/>
      <c r="W44"/>
    </row>
    <row r="45" spans="1:40" ht="22.5" customHeight="1" x14ac:dyDescent="0.25">
      <c r="E45" s="91" t="s">
        <v>17</v>
      </c>
      <c r="F45" s="92"/>
      <c r="G45" s="92"/>
      <c r="H45" s="92"/>
      <c r="I45" s="92"/>
      <c r="J45" s="92"/>
      <c r="K45" s="92"/>
      <c r="L45" s="92"/>
      <c r="M45" s="92"/>
      <c r="P45"/>
      <c r="Q45"/>
      <c r="R45"/>
      <c r="S45"/>
      <c r="T45"/>
      <c r="U45"/>
      <c r="V45"/>
      <c r="W45"/>
    </row>
    <row r="46" spans="1:40" x14ac:dyDescent="0.25">
      <c r="P46"/>
      <c r="Q46"/>
      <c r="R46"/>
      <c r="S46"/>
      <c r="T46"/>
      <c r="U46"/>
      <c r="V46"/>
      <c r="W46"/>
    </row>
    <row r="47" spans="1:40" x14ac:dyDescent="0.25">
      <c r="E47" s="40"/>
      <c r="F47" s="40"/>
      <c r="G47" s="40"/>
      <c r="H47" s="40"/>
      <c r="I47" s="40"/>
      <c r="J47" s="40"/>
      <c r="P47"/>
      <c r="Q47"/>
      <c r="R47"/>
      <c r="S47"/>
      <c r="T47"/>
      <c r="U47"/>
      <c r="V47"/>
      <c r="W47"/>
    </row>
    <row r="48" spans="1:40" x14ac:dyDescent="0.25">
      <c r="P48"/>
      <c r="Q48"/>
      <c r="R48"/>
      <c r="S48"/>
      <c r="T48"/>
      <c r="U48"/>
      <c r="V48"/>
      <c r="W48"/>
    </row>
    <row r="49" spans="16:23" x14ac:dyDescent="0.25">
      <c r="P49"/>
      <c r="Q49"/>
      <c r="R49"/>
      <c r="S49"/>
      <c r="T49"/>
      <c r="U49"/>
      <c r="V49"/>
      <c r="W49"/>
    </row>
    <row r="50" spans="16:23" x14ac:dyDescent="0.25">
      <c r="P50"/>
      <c r="Q50"/>
      <c r="R50"/>
      <c r="S50"/>
      <c r="T50"/>
      <c r="U50"/>
      <c r="V50"/>
      <c r="W50"/>
    </row>
    <row r="51" spans="16:23" x14ac:dyDescent="0.25">
      <c r="P51"/>
      <c r="Q51"/>
      <c r="R51"/>
      <c r="S51"/>
      <c r="T51"/>
      <c r="U51"/>
      <c r="V51"/>
      <c r="W51"/>
    </row>
    <row r="52" spans="16:23" x14ac:dyDescent="0.25">
      <c r="P52"/>
      <c r="Q52"/>
      <c r="R52"/>
      <c r="S52"/>
      <c r="T52"/>
      <c r="U52"/>
      <c r="V52"/>
      <c r="W52"/>
    </row>
    <row r="53" spans="16:23" x14ac:dyDescent="0.25">
      <c r="P53"/>
      <c r="Q53"/>
      <c r="R53"/>
      <c r="S53"/>
      <c r="T53"/>
      <c r="U53"/>
      <c r="V53"/>
      <c r="W53"/>
    </row>
    <row r="54" spans="16:23" x14ac:dyDescent="0.25">
      <c r="P54"/>
      <c r="Q54"/>
      <c r="R54"/>
      <c r="S54"/>
      <c r="T54"/>
      <c r="U54"/>
      <c r="V54"/>
      <c r="W54"/>
    </row>
    <row r="55" spans="16:23" x14ac:dyDescent="0.25">
      <c r="P55"/>
      <c r="Q55"/>
      <c r="R55"/>
      <c r="S55"/>
      <c r="T55"/>
      <c r="U55"/>
      <c r="V55"/>
      <c r="W55"/>
    </row>
    <row r="56" spans="16:23" x14ac:dyDescent="0.25">
      <c r="P56"/>
      <c r="Q56"/>
      <c r="R56"/>
      <c r="S56"/>
      <c r="T56"/>
      <c r="U56"/>
      <c r="V56"/>
      <c r="W56"/>
    </row>
    <row r="57" spans="16:23" x14ac:dyDescent="0.25">
      <c r="P57"/>
      <c r="Q57"/>
      <c r="R57"/>
      <c r="S57"/>
      <c r="T57"/>
      <c r="U57"/>
      <c r="V57"/>
      <c r="W57"/>
    </row>
    <row r="58" spans="16:23" x14ac:dyDescent="0.25">
      <c r="P58"/>
      <c r="Q58"/>
      <c r="R58"/>
      <c r="S58"/>
      <c r="T58"/>
      <c r="U58"/>
      <c r="V58"/>
      <c r="W58"/>
    </row>
    <row r="59" spans="16:23" x14ac:dyDescent="0.25">
      <c r="P59"/>
      <c r="Q59"/>
      <c r="R59"/>
      <c r="S59"/>
      <c r="T59"/>
      <c r="U59"/>
      <c r="V59"/>
      <c r="W59"/>
    </row>
    <row r="60" spans="16:23" x14ac:dyDescent="0.25">
      <c r="P60"/>
      <c r="Q60"/>
      <c r="R60"/>
      <c r="S60"/>
      <c r="T60"/>
      <c r="U60"/>
      <c r="V60"/>
      <c r="W60"/>
    </row>
    <row r="61" spans="16:23" x14ac:dyDescent="0.25">
      <c r="P61"/>
      <c r="Q61"/>
      <c r="R61"/>
      <c r="S61"/>
      <c r="T61"/>
      <c r="U61"/>
      <c r="V61"/>
      <c r="W61"/>
    </row>
    <row r="925" spans="1:1" hidden="1" x14ac:dyDescent="0.25">
      <c r="A925" s="79" t="s">
        <v>67</v>
      </c>
    </row>
    <row r="949" spans="1:1" hidden="1" x14ac:dyDescent="0.25">
      <c r="A949" s="79" t="s">
        <v>67</v>
      </c>
    </row>
    <row r="987" spans="1:1" hidden="1" x14ac:dyDescent="0.25">
      <c r="A987" s="79" t="s">
        <v>67</v>
      </c>
    </row>
  </sheetData>
  <sheetProtection sheet="1" objects="1" scenarios="1" selectLockedCells="1"/>
  <dataConsolidate/>
  <mergeCells count="73">
    <mergeCell ref="AL9:AM9"/>
    <mergeCell ref="H17:I17"/>
    <mergeCell ref="P3:T4"/>
    <mergeCell ref="Q5:T5"/>
    <mergeCell ref="P6:P10"/>
    <mergeCell ref="Q6:T10"/>
    <mergeCell ref="AL11:AM11"/>
    <mergeCell ref="P11:P15"/>
    <mergeCell ref="Q11:T15"/>
    <mergeCell ref="P16:P17"/>
    <mergeCell ref="Q16:T17"/>
    <mergeCell ref="AL10:AM10"/>
    <mergeCell ref="AL22:AN22"/>
    <mergeCell ref="G24:I24"/>
    <mergeCell ref="L10:M10"/>
    <mergeCell ref="G13:I13"/>
    <mergeCell ref="G10:I10"/>
    <mergeCell ref="L11:M11"/>
    <mergeCell ref="G14:I14"/>
    <mergeCell ref="G11:I11"/>
    <mergeCell ref="G12:I12"/>
    <mergeCell ref="P23:P26"/>
    <mergeCell ref="Q23:T26"/>
    <mergeCell ref="P18:P22"/>
    <mergeCell ref="Q18:T22"/>
    <mergeCell ref="J41:L41"/>
    <mergeCell ref="J30:K30"/>
    <mergeCell ref="E37:J39"/>
    <mergeCell ref="J32:K32"/>
    <mergeCell ref="E17:F17"/>
    <mergeCell ref="G32:I32"/>
    <mergeCell ref="G30:I30"/>
    <mergeCell ref="J20:K20"/>
    <mergeCell ref="J21:K21"/>
    <mergeCell ref="J29:K29"/>
    <mergeCell ref="G20:I20"/>
    <mergeCell ref="G22:I22"/>
    <mergeCell ref="G21:I21"/>
    <mergeCell ref="J17:L17"/>
    <mergeCell ref="J18:L18"/>
    <mergeCell ref="H18:I18"/>
    <mergeCell ref="J28:K28"/>
    <mergeCell ref="J26:K26"/>
    <mergeCell ref="E36:G36"/>
    <mergeCell ref="E3:I3"/>
    <mergeCell ref="AL6:AM6"/>
    <mergeCell ref="AL7:AM7"/>
    <mergeCell ref="K9:M9"/>
    <mergeCell ref="AL8:AM8"/>
    <mergeCell ref="E9:G9"/>
    <mergeCell ref="L4:M4"/>
    <mergeCell ref="L5:M5"/>
    <mergeCell ref="L6:M6"/>
    <mergeCell ref="J31:K31"/>
    <mergeCell ref="E20:F20"/>
    <mergeCell ref="E4:G4"/>
    <mergeCell ref="E5:G5"/>
    <mergeCell ref="E18:F18"/>
    <mergeCell ref="G15:I15"/>
    <mergeCell ref="G31:I31"/>
    <mergeCell ref="E45:M45"/>
    <mergeCell ref="J22:K22"/>
    <mergeCell ref="J23:K23"/>
    <mergeCell ref="G29:I29"/>
    <mergeCell ref="J24:K24"/>
    <mergeCell ref="J25:K25"/>
    <mergeCell ref="G23:I23"/>
    <mergeCell ref="G26:I26"/>
    <mergeCell ref="G28:I28"/>
    <mergeCell ref="J27:K27"/>
    <mergeCell ref="E41:F41"/>
    <mergeCell ref="G27:I27"/>
    <mergeCell ref="G25:I25"/>
  </mergeCells>
  <phoneticPr fontId="7" type="noConversion"/>
  <dataValidations count="9">
    <dataValidation type="textLength" allowBlank="1" showInputMessage="1" showErrorMessage="1" sqref="AL22:AN22 AL10:AM11 L6 E21:E32 G15:I15 E18:F18 M18 A10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L8:AM9 AL6:AM6 G10:I10 G12:I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L7:AM7" xr:uid="{00000000-0002-0000-0000-000002000000}">
      <formula1>0</formula1>
      <formula2>160</formula2>
    </dataValidation>
    <dataValidation type="date" allowBlank="1" showErrorMessage="1" errorTitle="Invalid Input" error="Please enter a valid date." sqref="L4" xr:uid="{00000000-0002-0000-0000-000003000000}">
      <formula1>36526</formula1>
      <formula2>402132</formula2>
    </dataValidation>
    <dataValidation type="textLength" allowBlank="1" showInputMessage="1" showErrorMessage="1" sqref="F34 F35:G35 H35:I36 E37:J39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G21:I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M38 J21:L32 L34:L35 M36" xr:uid="{00000000-0002-0000-0000-000006000000}">
      <formula1>999999999.99</formula1>
    </dataValidation>
    <dataValidation type="textLength" allowBlank="1" showInputMessage="1" showErrorMessage="1" sqref="J18" xr:uid="{00000000-0002-0000-0000-000007000000}">
      <formula1>1</formula1>
      <formula2>50</formula2>
    </dataValidation>
    <dataValidation type="textLength" allowBlank="1" showInputMessage="1" showErrorMessage="1" errorTitle="Invalid Input" error="Max characters allowed: 60" sqref="G11:I11" xr:uid="{00000000-0002-0000-0000-000008000000}">
      <formula1>0</formula1>
      <formula2>255</formula2>
    </dataValidation>
  </dataValidations>
  <hyperlinks>
    <hyperlink ref="E6" r:id="rId1" display="http://www.invoicingtemplate.com/" xr:uid="{00000000-0004-0000-0000-000000000000}"/>
    <hyperlink ref="P3:T4" r:id="rId2" display="To create an invoice (tutorial Movie)" xr:uid="{00000000-0004-0000-0000-000001000000}"/>
    <hyperlink ref="A987" r:id="rId3" tooltip="Blank Vehicle Repair Invoice" display="http://www.invoicingtemplate.com/autorepair.html" xr:uid="{00000000-0004-0000-0000-000002000000}"/>
    <hyperlink ref="AIL1" r:id="rId4" tooltip="Auto Repair Invoice Template" display="http://www.invoicingtemplate.com/autorepair.html" xr:uid="{00000000-0004-0000-0000-000003000000}"/>
    <hyperlink ref="A925" r:id="rId5" tooltip="Blank Vehicle Repair Invoice" display="http://www.invoicingtemplate.com/autorepair.html" xr:uid="{00000000-0004-0000-0000-000004000000}"/>
    <hyperlink ref="A949" r:id="rId6" tooltip="Blank Vehicle Repair Invoice" display="http://www.invoicingtemplate.com/autorepair.html" xr:uid="{00000000-0004-0000-0000-000005000000}"/>
    <hyperlink ref="AJY1" r:id="rId7" tooltip="Auto Repair Invoice Template" display="http://www.invoicingtemplate.com/autorepair.html" xr:uid="{00000000-0004-0000-0000-000006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1" r:id="rId11" name="oknWidget_taxable1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20</xdr:row>
                    <xdr:rowOff>47625</xdr:rowOff>
                  </from>
                  <to>
                    <xdr:col>5</xdr:col>
                    <xdr:colOff>133350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2" name="oknWidget_taxable2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21</xdr:row>
                    <xdr:rowOff>47625</xdr:rowOff>
                  </from>
                  <to>
                    <xdr:col>5</xdr:col>
                    <xdr:colOff>142875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3" name="oknWidget_taxable3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22</xdr:row>
                    <xdr:rowOff>57150</xdr:rowOff>
                  </from>
                  <to>
                    <xdr:col>5</xdr:col>
                    <xdr:colOff>142875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4" name="oknWidget_taxable4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23</xdr:row>
                    <xdr:rowOff>47625</xdr:rowOff>
                  </from>
                  <to>
                    <xdr:col>5</xdr:col>
                    <xdr:colOff>142875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" name="oknWidget_taxable5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24</xdr:row>
                    <xdr:rowOff>28575</xdr:rowOff>
                  </from>
                  <to>
                    <xdr:col>5</xdr:col>
                    <xdr:colOff>142875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6" name="oknWidget_taxable6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25</xdr:row>
                    <xdr:rowOff>38100</xdr:rowOff>
                  </from>
                  <to>
                    <xdr:col>5</xdr:col>
                    <xdr:colOff>142875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7" name="oknWidget_taxable7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26</xdr:row>
                    <xdr:rowOff>47625</xdr:rowOff>
                  </from>
                  <to>
                    <xdr:col>5</xdr:col>
                    <xdr:colOff>142875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8" name="oknWidget_taxable8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27</xdr:row>
                    <xdr:rowOff>38100</xdr:rowOff>
                  </from>
                  <to>
                    <xdr:col>5</xdr:col>
                    <xdr:colOff>142875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9" name="oknWidget_taxable9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28</xdr:row>
                    <xdr:rowOff>19050</xdr:rowOff>
                  </from>
                  <to>
                    <xdr:col>5</xdr:col>
                    <xdr:colOff>142875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0" name="oknWidget_taxable10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29</xdr:row>
                    <xdr:rowOff>9525</xdr:rowOff>
                  </from>
                  <to>
                    <xdr:col>5</xdr:col>
                    <xdr:colOff>142875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1" name="oknWidget_taxable11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30</xdr:row>
                    <xdr:rowOff>28575</xdr:rowOff>
                  </from>
                  <to>
                    <xdr:col>5</xdr:col>
                    <xdr:colOff>142875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2" name="oknWidget_taxable12">
              <controlPr defaultSize="0" autoFill="0" autoLine="0" autoPict="0" altText="">
                <anchor moveWithCells="1">
                  <from>
                    <xdr:col>4</xdr:col>
                    <xdr:colOff>581025</xdr:colOff>
                    <xdr:row>31</xdr:row>
                    <xdr:rowOff>28575</xdr:rowOff>
                  </from>
                  <to>
                    <xdr:col>5</xdr:col>
                    <xdr:colOff>142875</xdr:colOff>
                    <xdr:row>31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1A05-9B9C-489B-98D4-C1CE4468952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147</vt:i4>
      </vt:variant>
    </vt:vector>
  </HeadingPairs>
  <TitlesOfParts>
    <vt:vector size="149" baseType="lpstr">
      <vt:lpstr>Invoice</vt:lpstr>
      <vt:lpstr>UniformSoftware.com</vt:lpstr>
      <vt:lpstr>oknAutoColor</vt:lpstr>
      <vt:lpstr>oknAutoMake</vt:lpstr>
      <vt:lpstr>oknAutoModel</vt:lpstr>
      <vt:lpstr>oknAutoYear</vt:lpstr>
      <vt:lpstr>oknBalanceDue</vt:lpstr>
      <vt:lpstr>oknCellPhone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oknInsuranceClaim</vt:lpstr>
      <vt:lpstr>oknInsuranceCompany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oknRO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oknTimeIn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 Repair Invoice Template</dc:title>
  <dc:subject>"Auto Repair Invoice Template" summary: &lt;strong&gt;Auto Repair Invoice Template&lt;/strong&gt; is a free blank auto repair invoice form that allows you to create auto repair invoices with easy and quick. The auto repair invoice form includes fields for vehicle information.</dc:subject>
  <dc:creator>https://www.invoicingtemplate.com/</dc:creator>
  <cp:keywords/>
  <dc:description>https://www.invoicingtemplate.com/autorepair.html</dc:description>
  <cp:lastModifiedBy>liangjun yu</cp:lastModifiedBy>
  <cp:lastPrinted>2016-08-19T09:11:53Z</cp:lastPrinted>
  <dcterms:created xsi:type="dcterms:W3CDTF">2000-07-27T22:24:14Z</dcterms:created>
  <dcterms:modified xsi:type="dcterms:W3CDTF">2024-03-08T11:27:09Z</dcterms:modified>
  <cp:category>Auto Repair Invoice Template, Blank Vehicle Repair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