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9001\"/>
    </mc:Choice>
  </mc:AlternateContent>
  <xr:revisionPtr revIDLastSave="0" documentId="13_ncr:1_{BDE5D339-3838-4B3C-8D83-275FDD8AF398}" xr6:coauthVersionLast="47" xr6:coauthVersionMax="47" xr10:uidLastSave="{00000000-0000-0000-0000-000000000000}"/>
  <bookViews>
    <workbookView xWindow="-120" yWindow="-120" windowWidth="29040" windowHeight="15720" tabRatio="864" xr2:uid="{00000000-000D-0000-FFFF-FFFF00000000}"/>
  </bookViews>
  <sheets>
    <sheet name="Invoice" sheetId="1" r:id="rId1"/>
    <sheet name="©" sheetId="11" r:id="rId2"/>
    <sheet name="Sales Report" sheetId="12" r:id="rId3"/>
    <sheet name="Customer Report" sheetId="13" r:id="rId4"/>
    <sheet name="Product Report" sheetId="14" r:id="rId5"/>
    <sheet name="Sales Rep. Report" sheetId="15" r:id="rId6"/>
    <sheet name="Payment Report" sheetId="16" r:id="rId7"/>
    <sheet name="UniformSoftware.com" sheetId="17" r:id="rId8"/>
    <sheet name="Office-Kit.com.System" sheetId="2" state="veryHidden" r:id="rId9"/>
  </sheets>
  <definedNames>
    <definedName name="InvoicingTemplateLinkTarget" hidden="1">'Office-Kit.com.System'!$A$1</definedName>
    <definedName name="oknAgBalanceDue">#REF!</definedName>
    <definedName name="oknAgDateFrom">#REF!</definedName>
    <definedName name="oknAgDateTo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Invoice!$Y$53</definedName>
    <definedName name="oknCompanyAddress">Invoice!$M$7</definedName>
    <definedName name="oknCompanyCityStateZip">Invoice!$M$8</definedName>
    <definedName name="oknCompanyContact">Invoice!$M$9</definedName>
    <definedName name="oknCompanyName">Invoice!$M$6</definedName>
    <definedName name="oknCoreExt_1">Invoice!$O$17</definedName>
    <definedName name="oknCoreExt_10">Invoice!$O$26</definedName>
    <definedName name="oknCoreExt_11">Invoice!$O$27</definedName>
    <definedName name="oknCoreExt_12">Invoice!$O$28</definedName>
    <definedName name="oknCoreExt_13">Invoice!$O$29</definedName>
    <definedName name="oknCoreExt_14">Invoice!$O$30</definedName>
    <definedName name="oknCoreExt_15">Invoice!$O$31</definedName>
    <definedName name="oknCoreExt_16">Invoice!$O$32</definedName>
    <definedName name="oknCoreExt_17">Invoice!$O$33</definedName>
    <definedName name="oknCoreExt_18">Invoice!$O$34</definedName>
    <definedName name="oknCoreExt_19">Invoice!$O$35</definedName>
    <definedName name="oknCoreExt_2">Invoice!$O$18</definedName>
    <definedName name="oknCoreExt_20">Invoice!$O$36</definedName>
    <definedName name="oknCoreExt_21">Invoice!$O$37</definedName>
    <definedName name="oknCoreExt_22">Invoice!$O$38</definedName>
    <definedName name="oknCoreExt_23">Invoice!$O$39</definedName>
    <definedName name="oknCoreExt_24">Invoice!$O$40</definedName>
    <definedName name="oknCoreExt_25">Invoice!$O$41</definedName>
    <definedName name="oknCoreExt_26">Invoice!$O$42</definedName>
    <definedName name="oknCoreExt_27">Invoice!$O$43</definedName>
    <definedName name="oknCoreExt_28">Invoice!$O$44</definedName>
    <definedName name="oknCoreExt_3">Invoice!$O$19</definedName>
    <definedName name="oknCoreExt_4">Invoice!$O$20</definedName>
    <definedName name="oknCoreExt_5">Invoice!$O$21</definedName>
    <definedName name="oknCoreExt_6">Invoice!$O$22</definedName>
    <definedName name="oknCoreExt_7">Invoice!$O$23</definedName>
    <definedName name="oknCoreExt_8">Invoice!$O$24</definedName>
    <definedName name="oknCoreExt_9">Invoice!$O$25</definedName>
    <definedName name="oknCoreExtTotal">Invoice!$O$45</definedName>
    <definedName name="oknCost_1">Invoice!$D$17</definedName>
    <definedName name="oknCost_10">Invoice!$D$26</definedName>
    <definedName name="oknCost_11">Invoice!$D$27</definedName>
    <definedName name="oknCost_12">Invoice!$D$28</definedName>
    <definedName name="oknCost_13">Invoice!$D$29</definedName>
    <definedName name="oknCost_14">Invoice!$D$30</definedName>
    <definedName name="oknCost_15">Invoice!$D$31</definedName>
    <definedName name="oknCost_16">Invoice!$D$32</definedName>
    <definedName name="oknCost_17">Invoice!$D$33</definedName>
    <definedName name="oknCost_18">Invoice!$D$34</definedName>
    <definedName name="oknCost_19">Invoice!$D$35</definedName>
    <definedName name="oknCost_2">Invoice!$D$18</definedName>
    <definedName name="oknCost_20">Invoice!$D$36</definedName>
    <definedName name="oknCost_21">Invoice!$D$37</definedName>
    <definedName name="oknCost_22">Invoice!$D$38</definedName>
    <definedName name="oknCost_23">Invoice!$D$39</definedName>
    <definedName name="oknCost_24">Invoice!$D$40</definedName>
    <definedName name="oknCost_25">Invoice!$D$41</definedName>
    <definedName name="oknCost_26">Invoice!$D$42</definedName>
    <definedName name="oknCost_27">Invoice!$D$43</definedName>
    <definedName name="oknCost_28">Invoice!$D$44</definedName>
    <definedName name="oknCost_3">Invoice!$D$19</definedName>
    <definedName name="oknCost_4">Invoice!$D$20</definedName>
    <definedName name="oknCost_5">Invoice!$D$21</definedName>
    <definedName name="oknCost_6">Invoice!$D$22</definedName>
    <definedName name="oknCost_7">Invoice!$D$23</definedName>
    <definedName name="oknCost_8">Invoice!$D$24</definedName>
    <definedName name="oknCost_9">Invoice!$D$25</definedName>
    <definedName name="oknDatabaseName">Invoice!$A$4</definedName>
    <definedName name="oknDealerExt_1">Invoice!$K$17</definedName>
    <definedName name="oknDealerExt_10">Invoice!$K$26</definedName>
    <definedName name="oknDealerExt_11">Invoice!$K$27</definedName>
    <definedName name="oknDealerExt_12">Invoice!$K$28</definedName>
    <definedName name="oknDealerExt_13">Invoice!$K$29</definedName>
    <definedName name="oknDealerExt_14">Invoice!$K$30</definedName>
    <definedName name="oknDealerExt_15">Invoice!$K$31</definedName>
    <definedName name="oknDealerExt_16">Invoice!$K$32</definedName>
    <definedName name="oknDealerExt_17">Invoice!$K$33</definedName>
    <definedName name="oknDealerExt_18">Invoice!$K$34</definedName>
    <definedName name="oknDealerExt_19">Invoice!$K$35</definedName>
    <definedName name="oknDealerExt_2">Invoice!$K$18</definedName>
    <definedName name="oknDealerExt_20">Invoice!$K$36</definedName>
    <definedName name="oknDealerExt_21">Invoice!$K$37</definedName>
    <definedName name="oknDealerExt_22">Invoice!$K$38</definedName>
    <definedName name="oknDealerExt_23">Invoice!$K$39</definedName>
    <definedName name="oknDealerExt_24">Invoice!$K$40</definedName>
    <definedName name="oknDealerExt_25">Invoice!$K$41</definedName>
    <definedName name="oknDealerExt_26">Invoice!$K$42</definedName>
    <definedName name="oknDealerExt_27">Invoice!$K$43</definedName>
    <definedName name="oknDealerExt_28">Invoice!$K$44</definedName>
    <definedName name="oknDealerExt_3">Invoice!$K$19</definedName>
    <definedName name="oknDealerExt_4">Invoice!$K$20</definedName>
    <definedName name="oknDealerExt_5">Invoice!$K$21</definedName>
    <definedName name="oknDealerExt_6">Invoice!$K$22</definedName>
    <definedName name="oknDealerExt_7">Invoice!$K$23</definedName>
    <definedName name="oknDealerExt_8">Invoice!$K$24</definedName>
    <definedName name="oknDealerExt_9">Invoice!$K$25</definedName>
    <definedName name="oknDealerExtTotal">Invoice!$K$45</definedName>
    <definedName name="oknDisc_1">Invoice!$I$17</definedName>
    <definedName name="oknDisc_10">Invoice!$I$26</definedName>
    <definedName name="oknDisc_11">Invoice!$I$27</definedName>
    <definedName name="oknDisc_12">Invoice!$I$28</definedName>
    <definedName name="oknDisc_13">Invoice!$I$29</definedName>
    <definedName name="oknDisc_14">Invoice!$I$30</definedName>
    <definedName name="oknDisc_15">Invoice!$I$31</definedName>
    <definedName name="oknDisc_16">Invoice!$I$32</definedName>
    <definedName name="oknDisc_17">Invoice!$I$33</definedName>
    <definedName name="oknDisc_18">Invoice!$I$34</definedName>
    <definedName name="oknDisc_19">Invoice!$I$35</definedName>
    <definedName name="oknDisc_2">Invoice!$I$18</definedName>
    <definedName name="oknDisc_20">Invoice!$I$36</definedName>
    <definedName name="oknDisc_21">Invoice!$I$37</definedName>
    <definedName name="oknDisc_22">Invoice!$I$38</definedName>
    <definedName name="oknDisc_23">Invoice!$I$39</definedName>
    <definedName name="oknDisc_24">Invoice!$I$40</definedName>
    <definedName name="oknDisc_25">Invoice!$I$41</definedName>
    <definedName name="oknDisc_26">Invoice!$I$42</definedName>
    <definedName name="oknDisc_27">Invoice!$I$43</definedName>
    <definedName name="oknDisc_28">Invoice!$I$44</definedName>
    <definedName name="oknDisc_3">Invoice!$I$19</definedName>
    <definedName name="oknDisc_4">Invoice!$I$20</definedName>
    <definedName name="oknDisc_5">Invoice!$I$21</definedName>
    <definedName name="oknDisc_6">Invoice!$I$22</definedName>
    <definedName name="oknDisc_7">Invoice!$I$23</definedName>
    <definedName name="oknDisc_8">Invoice!$I$24</definedName>
    <definedName name="oknDisc_9">Invoice!$I$25</definedName>
    <definedName name="oknDiscExt_1">Invoice!$L$17</definedName>
    <definedName name="oknDiscExt_10">Invoice!$L$26</definedName>
    <definedName name="oknDiscExt_11">Invoice!$L$27</definedName>
    <definedName name="oknDiscExt_12">Invoice!$L$28</definedName>
    <definedName name="oknDiscExt_13">Invoice!$L$29</definedName>
    <definedName name="oknDiscExt_14">Invoice!$L$30</definedName>
    <definedName name="oknDiscExt_15">Invoice!$L$31</definedName>
    <definedName name="oknDiscExt_16">Invoice!$L$32</definedName>
    <definedName name="oknDiscExt_17">Invoice!$L$33</definedName>
    <definedName name="oknDiscExt_18">Invoice!$L$34</definedName>
    <definedName name="oknDiscExt_19">Invoice!$L$35</definedName>
    <definedName name="oknDiscExt_2">Invoice!$L$18</definedName>
    <definedName name="oknDiscExt_20">Invoice!$L$36</definedName>
    <definedName name="oknDiscExt_21">Invoice!$L$37</definedName>
    <definedName name="oknDiscExt_22">Invoice!$L$38</definedName>
    <definedName name="oknDiscExt_23">Invoice!$L$39</definedName>
    <definedName name="oknDiscExt_24">Invoice!$L$40</definedName>
    <definedName name="oknDiscExt_25">Invoice!$L$41</definedName>
    <definedName name="oknDiscExt_26">Invoice!$L$42</definedName>
    <definedName name="oknDiscExt_27">Invoice!$L$43</definedName>
    <definedName name="oknDiscExt_28">Invoice!$L$44</definedName>
    <definedName name="oknDiscExt_3">Invoice!$L$19</definedName>
    <definedName name="oknDiscExt_4">Invoice!$L$20</definedName>
    <definedName name="oknDiscExt_5">Invoice!$L$21</definedName>
    <definedName name="oknDiscExt_6">Invoice!$L$22</definedName>
    <definedName name="oknDiscExt_7">Invoice!$L$23</definedName>
    <definedName name="oknDiscExt_8">Invoice!$L$24</definedName>
    <definedName name="oknDiscExt_9">Invoice!$L$25</definedName>
    <definedName name="oknDiscExtTotal">Invoice!$L$45</definedName>
    <definedName name="oknDueDate">Invoice!$M$13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Invoice!$N$13</definedName>
    <definedName name="oknInvoiceID">Invoice!$O$13</definedName>
    <definedName name="oknLineTotal_1">Invoice!$N$17</definedName>
    <definedName name="oknLineTotal_10">Invoice!$N$26</definedName>
    <definedName name="oknLineTotal_11">Invoice!$N$27</definedName>
    <definedName name="oknLineTotal_12">Invoice!$N$28</definedName>
    <definedName name="oknLineTotal_13">Invoice!$N$29</definedName>
    <definedName name="oknLineTotal_14">Invoice!$N$30</definedName>
    <definedName name="oknLineTotal_15">Invoice!$N$31</definedName>
    <definedName name="oknLineTotal_16">Invoice!$N$32</definedName>
    <definedName name="oknLineTotal_17">Invoice!$N$33</definedName>
    <definedName name="oknLineTotal_18">Invoice!$N$34</definedName>
    <definedName name="oknLineTotal_19">Invoice!$N$35</definedName>
    <definedName name="oknLineTotal_2">Invoice!$N$18</definedName>
    <definedName name="oknLineTotal_20">Invoice!$N$36</definedName>
    <definedName name="oknLineTotal_21">Invoice!$N$37</definedName>
    <definedName name="oknLineTotal_22">Invoice!$N$38</definedName>
    <definedName name="oknLineTotal_23">Invoice!$N$39</definedName>
    <definedName name="oknLineTotal_24">Invoice!$N$40</definedName>
    <definedName name="oknLineTotal_25">Invoice!$N$41</definedName>
    <definedName name="oknLineTotal_26">Invoice!$N$42</definedName>
    <definedName name="oknLineTotal_27">Invoice!$N$43</definedName>
    <definedName name="oknLineTotal_28">Invoice!$N$44</definedName>
    <definedName name="oknLineTotal_3">Invoice!$N$19</definedName>
    <definedName name="oknLineTotal_4">Invoice!$N$20</definedName>
    <definedName name="oknLineTotal_5">Invoice!$N$21</definedName>
    <definedName name="oknLineTotal_6">Invoice!$N$22</definedName>
    <definedName name="oknLineTotal_7">Invoice!$N$23</definedName>
    <definedName name="oknLineTotal_8">Invoice!$N$24</definedName>
    <definedName name="oknLineTotal_9">Invoice!$N$25</definedName>
    <definedName name="oknLineTotalTaxable">Invoice!$D$45</definedName>
    <definedName name="oknMisc">Invoice!$O$52</definedName>
    <definedName name="oknNetEach_1">Invoice!$M$17</definedName>
    <definedName name="oknNetEach_10">Invoice!$M$26</definedName>
    <definedName name="oknNetEach_11">Invoice!$M$27</definedName>
    <definedName name="oknNetEach_12">Invoice!$M$28</definedName>
    <definedName name="oknNetEach_13">Invoice!$M$29</definedName>
    <definedName name="oknNetEach_14">Invoice!$M$30</definedName>
    <definedName name="oknNetEach_15">Invoice!$M$31</definedName>
    <definedName name="oknNetEach_16">Invoice!$M$32</definedName>
    <definedName name="oknNetEach_17">Invoice!$M$33</definedName>
    <definedName name="oknNetEach_18">Invoice!$M$34</definedName>
    <definedName name="oknNetEach_19">Invoice!$M$35</definedName>
    <definedName name="oknNetEach_2">Invoice!$M$18</definedName>
    <definedName name="oknNetEach_20">Invoice!$M$36</definedName>
    <definedName name="oknNetEach_21">Invoice!$M$37</definedName>
    <definedName name="oknNetEach_22">Invoice!$M$38</definedName>
    <definedName name="oknNetEach_23">Invoice!$M$39</definedName>
    <definedName name="oknNetEach_24">Invoice!$M$40</definedName>
    <definedName name="oknNetEach_25">Invoice!$M$41</definedName>
    <definedName name="oknNetEach_26">Invoice!$M$42</definedName>
    <definedName name="oknNetEach_27">Invoice!$M$43</definedName>
    <definedName name="oknNetEach_28">Invoice!$M$44</definedName>
    <definedName name="oknNetEach_3">Invoice!$M$19</definedName>
    <definedName name="oknNetEach_4">Invoice!$M$20</definedName>
    <definedName name="oknNetEach_5">Invoice!$M$21</definedName>
    <definedName name="oknNetEach_6">Invoice!$M$22</definedName>
    <definedName name="oknNetEach_7">Invoice!$M$23</definedName>
    <definedName name="oknNetEach_8">Invoice!$M$24</definedName>
    <definedName name="oknNetEach_9">Invoice!$M$25</definedName>
    <definedName name="oknOrderID">Invoice!$L$13</definedName>
    <definedName name="oknPayments">Invoice!$Y$52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Invoice!$J$17</definedName>
    <definedName name="oknPrice_10">Invoice!$J$26</definedName>
    <definedName name="oknPrice_11">Invoice!$J$27</definedName>
    <definedName name="oknPrice_12">Invoice!$J$28</definedName>
    <definedName name="oknPrice_13">Invoice!$J$29</definedName>
    <definedName name="oknPrice_14">Invoice!$J$30</definedName>
    <definedName name="oknPrice_15">Invoice!$J$31</definedName>
    <definedName name="oknPrice_16">Invoice!$J$32</definedName>
    <definedName name="oknPrice_17">Invoice!$J$33</definedName>
    <definedName name="oknPrice_18">Invoice!$J$34</definedName>
    <definedName name="oknPrice_19">Invoice!$J$35</definedName>
    <definedName name="oknPrice_2">Invoice!$J$18</definedName>
    <definedName name="oknPrice_20">Invoice!$J$36</definedName>
    <definedName name="oknPrice_21">Invoice!$J$37</definedName>
    <definedName name="oknPrice_22">Invoice!$J$38</definedName>
    <definedName name="oknPrice_23">Invoice!$J$39</definedName>
    <definedName name="oknPrice_24">Invoice!$J$40</definedName>
    <definedName name="oknPrice_25">Invoice!$J$41</definedName>
    <definedName name="oknPrice_26">Invoice!$J$42</definedName>
    <definedName name="oknPrice_27">Invoice!$J$43</definedName>
    <definedName name="oknPrice_28">Invoice!$J$44</definedName>
    <definedName name="oknPrice_3">Invoice!$J$19</definedName>
    <definedName name="oknPrice_4">Invoice!$J$20</definedName>
    <definedName name="oknPrice_5">Invoice!$J$21</definedName>
    <definedName name="oknPrice_6">Invoice!$J$22</definedName>
    <definedName name="oknPrice_7">Invoice!$J$23</definedName>
    <definedName name="oknPrice_8">Invoice!$J$24</definedName>
    <definedName name="oknPrice_9">Invoice!$J$25</definedName>
    <definedName name="oknPrInvoiceID">'Payment Report'!$D$14</definedName>
    <definedName name="oknPrNotes">'Payment Report'!$F$14</definedName>
    <definedName name="oknProductID_1">Invoice!$H$17</definedName>
    <definedName name="oknProductID_10">Invoice!$H$26</definedName>
    <definedName name="oknProductID_11">Invoice!$H$27</definedName>
    <definedName name="oknProductID_12">Invoice!$H$28</definedName>
    <definedName name="oknProductID_13">Invoice!$H$29</definedName>
    <definedName name="oknProductID_14">Invoice!$H$30</definedName>
    <definedName name="oknProductID_15">Invoice!$H$31</definedName>
    <definedName name="oknProductID_16">Invoice!$H$32</definedName>
    <definedName name="oknProductID_17">Invoice!$H$33</definedName>
    <definedName name="oknProductID_18">Invoice!$H$34</definedName>
    <definedName name="oknProductID_19">Invoice!$H$35</definedName>
    <definedName name="oknProductID_2">Invoice!$H$18</definedName>
    <definedName name="oknProductID_20">Invoice!$H$36</definedName>
    <definedName name="oknProductID_21">Invoice!$H$37</definedName>
    <definedName name="oknProductID_22">Invoice!$H$38</definedName>
    <definedName name="oknProductID_23">Invoice!$H$39</definedName>
    <definedName name="oknProductID_24">Invoice!$H$40</definedName>
    <definedName name="oknProductID_25">Invoice!$H$41</definedName>
    <definedName name="oknProductID_26">Invoice!$H$42</definedName>
    <definedName name="oknProductID_27">Invoice!$H$43</definedName>
    <definedName name="oknProductID_28">Invoice!$H$44</definedName>
    <definedName name="oknProductID_3">Invoice!$H$19</definedName>
    <definedName name="oknProductID_4">Invoice!$H$20</definedName>
    <definedName name="oknProductID_5">Invoice!$H$21</definedName>
    <definedName name="oknProductID_6">Invoice!$H$22</definedName>
    <definedName name="oknProductID_7">Invoice!$H$23</definedName>
    <definedName name="oknProductID_8">Invoice!$H$24</definedName>
    <definedName name="oknProductID_9">Invoice!$H$25</definedName>
    <definedName name="oknProductName_1">Invoice!$R$17</definedName>
    <definedName name="oknProductName_10">Invoice!$R$26</definedName>
    <definedName name="oknProductName_11">Invoice!$R$27</definedName>
    <definedName name="oknProductName_12">Invoice!$R$28</definedName>
    <definedName name="oknProductName_13">Invoice!$R$29</definedName>
    <definedName name="oknProductName_14">Invoice!$R$30</definedName>
    <definedName name="oknProductName_15">Invoice!$R$31</definedName>
    <definedName name="oknProductName_16">Invoice!$R$32</definedName>
    <definedName name="oknProductName_17">Invoice!$R$33</definedName>
    <definedName name="oknProductName_18">Invoice!$R$34</definedName>
    <definedName name="oknProductName_19">Invoice!$R$35</definedName>
    <definedName name="oknProductName_2">Invoice!$R$18</definedName>
    <definedName name="oknProductName_20">Invoice!$R$36</definedName>
    <definedName name="oknProductName_21">Invoice!$R$37</definedName>
    <definedName name="oknProductName_22">Invoice!$R$38</definedName>
    <definedName name="oknProductName_23">Invoice!$R$39</definedName>
    <definedName name="oknProductName_24">Invoice!$R$40</definedName>
    <definedName name="oknProductName_25">Invoice!$R$41</definedName>
    <definedName name="oknProductName_26">Invoice!$R$42</definedName>
    <definedName name="oknProductName_27">Invoice!$R$43</definedName>
    <definedName name="oknProductName_28">Invoice!$R$44</definedName>
    <definedName name="oknProductName_3">Invoice!$R$19</definedName>
    <definedName name="oknProductName_4">Invoice!$R$20</definedName>
    <definedName name="oknProductName_5">Invoice!$R$21</definedName>
    <definedName name="oknProductName_6">Invoice!$R$22</definedName>
    <definedName name="oknProductName_7">Invoice!$R$23</definedName>
    <definedName name="oknProductName_8">Invoice!$R$24</definedName>
    <definedName name="oknProductName_9">Invoice!$R$25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Invoice!$F$17</definedName>
    <definedName name="oknQuantity_10">Invoice!$F$26</definedName>
    <definedName name="oknQuantity_11">Invoice!$F$27</definedName>
    <definedName name="oknQuantity_12">Invoice!$F$28</definedName>
    <definedName name="oknQuantity_13">Invoice!$F$29</definedName>
    <definedName name="oknQuantity_14">Invoice!$F$30</definedName>
    <definedName name="oknQuantity_15">Invoice!$F$31</definedName>
    <definedName name="oknQuantity_16">Invoice!$F$32</definedName>
    <definedName name="oknQuantity_17">Invoice!$F$33</definedName>
    <definedName name="oknQuantity_18">Invoice!$F$34</definedName>
    <definedName name="oknQuantity_19">Invoice!$F$35</definedName>
    <definedName name="oknQuantity_2">Invoice!$F$18</definedName>
    <definedName name="oknQuantity_20">Invoice!$F$36</definedName>
    <definedName name="oknQuantity_21">Invoice!$F$37</definedName>
    <definedName name="oknQuantity_22">Invoice!$F$38</definedName>
    <definedName name="oknQuantity_23">Invoice!$F$39</definedName>
    <definedName name="oknQuantity_24">Invoice!$F$40</definedName>
    <definedName name="oknQuantity_25">Invoice!$F$41</definedName>
    <definedName name="oknQuantity_26">Invoice!$F$42</definedName>
    <definedName name="oknQuantity_27">Invoice!$F$43</definedName>
    <definedName name="oknQuantity_28">Invoice!$F$44</definedName>
    <definedName name="oknQuantity_3">Invoice!$F$19</definedName>
    <definedName name="oknQuantity_4">Invoice!$F$20</definedName>
    <definedName name="oknQuantity_5">Invoice!$F$21</definedName>
    <definedName name="oknQuantity_6">Invoice!$F$22</definedName>
    <definedName name="oknQuantity_7">Invoice!$F$23</definedName>
    <definedName name="oknQuantity_8">Invoice!$F$24</definedName>
    <definedName name="oknQuantity_9">Invoice!$F$25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vingInvoiceClearWorksheet" hidden="1">'Office-Kit.com.System'!$B$9</definedName>
    <definedName name="oknSavingInvoicePromptForPayment" hidden="1">'Office-Kit.com.System'!$B$8</definedName>
    <definedName name="oknShippingCost">Invoice!$O$51</definedName>
    <definedName name="oknStatus">Invoice!$A$6</definedName>
    <definedName name="oknSubTotal">Invoice!$O$47</definedName>
    <definedName name="oknTax1">Invoice!$O$49</definedName>
    <definedName name="oknTax1Name">Invoice!$L$49</definedName>
    <definedName name="oknTax1Rate">Invoice!$N$49</definedName>
    <definedName name="oknTax1RateDefault" hidden="1">Invoice!$C$14</definedName>
    <definedName name="oknTax2">Invoice!$O$50</definedName>
    <definedName name="oknTax2IsAppliedToTax1" hidden="1">Invoice!$C$12</definedName>
    <definedName name="oknTax2Name">Invoice!$L$50</definedName>
    <definedName name="oknTax2Rate">Invoice!$N$50</definedName>
    <definedName name="oknTax2RateDefault" hidden="1">Invoice!$C$15</definedName>
    <definedName name="oknTaxable_1">Invoice!$C$17</definedName>
    <definedName name="oknTaxable_10">Invoice!$C$26</definedName>
    <definedName name="oknTaxable_11">Invoice!$C$27</definedName>
    <definedName name="oknTaxable_12">Invoice!$C$28</definedName>
    <definedName name="oknTaxable_13">Invoice!$C$29</definedName>
    <definedName name="oknTaxable_14">Invoice!$C$30</definedName>
    <definedName name="oknTaxable_15">Invoice!$C$31</definedName>
    <definedName name="oknTaxable_16">Invoice!$C$32</definedName>
    <definedName name="oknTaxable_17">Invoice!$C$33</definedName>
    <definedName name="oknTaxable_18">Invoice!$C$34</definedName>
    <definedName name="oknTaxable_19">Invoice!$C$35</definedName>
    <definedName name="oknTaxable_2">Invoice!$C$18</definedName>
    <definedName name="oknTaxable_20">Invoice!$C$36</definedName>
    <definedName name="oknTaxable_21">Invoice!$C$37</definedName>
    <definedName name="oknTaxable_22">Invoice!$C$38</definedName>
    <definedName name="oknTaxable_23">Invoice!$C$39</definedName>
    <definedName name="oknTaxable_24">Invoice!$C$40</definedName>
    <definedName name="oknTaxable_25">Invoice!$C$41</definedName>
    <definedName name="oknTaxable_26">Invoice!$C$42</definedName>
    <definedName name="oknTaxable_27">Invoice!$C$43</definedName>
    <definedName name="oknTaxable_28">Invoice!$C$44</definedName>
    <definedName name="oknTaxable_3">Invoice!$C$19</definedName>
    <definedName name="oknTaxable_4">Invoice!$C$20</definedName>
    <definedName name="oknTaxable_5">Invoice!$C$21</definedName>
    <definedName name="oknTaxable_6">Invoice!$C$22</definedName>
    <definedName name="oknTaxable_7">Invoice!$C$23</definedName>
    <definedName name="oknTaxable_8">Invoice!$C$24</definedName>
    <definedName name="oknTaxable_9">Invoice!$C$25</definedName>
    <definedName name="oknTaxTotalIncludingShippingCost" hidden="1">Invoice!$C$13</definedName>
    <definedName name="oknTaxType" hidden="1">Invoice!$C$11</definedName>
    <definedName name="oknTotal">Invoice!$O$54</definedName>
    <definedName name="oknWhoAddress">Invoice!$F$8</definedName>
    <definedName name="oknWhoCityStateZip">Invoice!$F$9</definedName>
    <definedName name="oknWhoID">Invoice!$K$13</definedName>
    <definedName name="oknWhoName">Invoice!$F$7</definedName>
    <definedName name="oknWhoPhone">Invoice!$F$10</definedName>
    <definedName name="oknZ2DONTREMOVESoftwareID" hidden="1">'Office-Kit.com.System'!$B$5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3">'Customer Report'!$B$13:$Q$15</definedName>
    <definedName name="_xlnm.Print_Area" localSheetId="0">Invoice!$E$2:$O$54</definedName>
    <definedName name="_xlnm.Print_Area" localSheetId="6">'Payment Report'!$B$15:$J$18</definedName>
    <definedName name="_xlnm.Print_Area" localSheetId="4">'Product Report'!$B$13:$I$17</definedName>
    <definedName name="_xlnm.Print_Area" localSheetId="5">'Sales Rep. Report'!$B$15:$N$18</definedName>
    <definedName name="_xlnm.Print_Area" localSheetId="2">'Sales Report'!$B$14:$Q$16</definedName>
    <definedName name="_xlnm.Print_Titles" localSheetId="3">'Customer Report'!$3:$12</definedName>
    <definedName name="_xlnm.Print_Titles" localSheetId="6">'Payment Report'!$3:$14</definedName>
    <definedName name="_xlnm.Print_Titles" localSheetId="4">'Product Report'!$4:$12</definedName>
    <definedName name="_xlnm.Print_Titles" localSheetId="5">'Sales Rep. Report'!$3:$14</definedName>
    <definedName name="_xlnm.Print_Titles" localSheetId="2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6" l="1"/>
  <c r="B6" i="16"/>
  <c r="B5" i="16"/>
  <c r="B4" i="16"/>
  <c r="H14" i="15"/>
  <c r="G14" i="15"/>
  <c r="B7" i="15"/>
  <c r="B6" i="15"/>
  <c r="B5" i="15"/>
  <c r="B4" i="15"/>
  <c r="B7" i="14"/>
  <c r="B6" i="14"/>
  <c r="B5" i="14"/>
  <c r="B4" i="14"/>
  <c r="H12" i="13"/>
  <c r="G12" i="13"/>
  <c r="B7" i="13"/>
  <c r="B6" i="13"/>
  <c r="B5" i="13"/>
  <c r="B4" i="13"/>
  <c r="K13" i="12"/>
  <c r="J13" i="12"/>
  <c r="B7" i="12"/>
  <c r="B6" i="12"/>
  <c r="B5" i="12"/>
  <c r="B4" i="12"/>
  <c r="M44" i="1" l="1"/>
  <c r="N44" i="1" s="1"/>
  <c r="M43" i="1"/>
  <c r="N43" i="1" s="1"/>
  <c r="M42" i="1"/>
  <c r="N42" i="1" s="1"/>
  <c r="M41" i="1"/>
  <c r="N41" i="1" s="1"/>
  <c r="M40" i="1"/>
  <c r="N40" i="1" s="1"/>
  <c r="M39" i="1"/>
  <c r="N39" i="1" s="1"/>
  <c r="M38" i="1"/>
  <c r="N38" i="1" s="1"/>
  <c r="M37" i="1"/>
  <c r="N37" i="1" s="1"/>
  <c r="M36" i="1"/>
  <c r="N36" i="1" s="1"/>
  <c r="M35" i="1"/>
  <c r="N35" i="1" s="1"/>
  <c r="M34" i="1"/>
  <c r="N34" i="1" s="1"/>
  <c r="M33" i="1"/>
  <c r="N33" i="1" s="1"/>
  <c r="M32" i="1"/>
  <c r="N32" i="1" s="1"/>
  <c r="M31" i="1"/>
  <c r="N31" i="1" s="1"/>
  <c r="M30" i="1"/>
  <c r="N30" i="1" s="1"/>
  <c r="M29" i="1"/>
  <c r="N29" i="1" s="1"/>
  <c r="M28" i="1"/>
  <c r="N28" i="1" s="1"/>
  <c r="M27" i="1"/>
  <c r="N27" i="1" s="1"/>
  <c r="M26" i="1"/>
  <c r="N26" i="1" s="1"/>
  <c r="M25" i="1"/>
  <c r="N25" i="1" s="1"/>
  <c r="M24" i="1"/>
  <c r="N24" i="1" s="1"/>
  <c r="M23" i="1"/>
  <c r="N23" i="1" s="1"/>
  <c r="M22" i="1"/>
  <c r="N22" i="1" s="1"/>
  <c r="M21" i="1"/>
  <c r="N21" i="1" s="1"/>
  <c r="M20" i="1"/>
  <c r="N20" i="1" s="1"/>
  <c r="M19" i="1"/>
  <c r="N19" i="1" s="1"/>
  <c r="M18" i="1"/>
  <c r="N18" i="1" s="1"/>
  <c r="M17" i="1"/>
  <c r="N17" i="1" s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O45" i="1"/>
  <c r="O48" i="1" s="1"/>
  <c r="O50" i="1"/>
  <c r="L37" i="1" l="1"/>
  <c r="L41" i="1"/>
  <c r="L40" i="1"/>
  <c r="L18" i="1"/>
  <c r="L30" i="1"/>
  <c r="L24" i="1"/>
  <c r="L33" i="1"/>
  <c r="L25" i="1"/>
  <c r="L34" i="1"/>
  <c r="L44" i="1"/>
  <c r="L31" i="1"/>
  <c r="L36" i="1"/>
  <c r="L38" i="1"/>
  <c r="L23" i="1"/>
  <c r="L35" i="1"/>
  <c r="L32" i="1"/>
  <c r="L20" i="1"/>
  <c r="L26" i="1"/>
  <c r="L21" i="1"/>
  <c r="L39" i="1"/>
  <c r="L28" i="1"/>
  <c r="L22" i="1"/>
  <c r="L19" i="1"/>
  <c r="L29" i="1"/>
  <c r="L42" i="1"/>
  <c r="L43" i="1"/>
  <c r="D45" i="1" a="1"/>
  <c r="D45" i="1" s="1"/>
  <c r="O49" i="1" s="1"/>
  <c r="O47" i="1"/>
  <c r="N45" i="1" s="1"/>
  <c r="L17" i="1"/>
  <c r="L27" i="1"/>
  <c r="K45" i="1"/>
  <c r="L45" i="1" l="1"/>
  <c r="O54" i="1"/>
  <c r="Y53" i="1" s="1"/>
</calcChain>
</file>

<file path=xl/sharedStrings.xml><?xml version="1.0" encoding="utf-8"?>
<sst xmlns="http://schemas.openxmlformats.org/spreadsheetml/2006/main" count="153" uniqueCount="110">
  <si>
    <t>TOTAL</t>
  </si>
  <si>
    <t>SoftID</t>
    <phoneticPr fontId="7" type="noConversion"/>
  </si>
  <si>
    <t>DbPath</t>
    <phoneticPr fontId="7" type="noConversion"/>
  </si>
  <si>
    <t>Taxable</t>
    <phoneticPr fontId="2" type="noConversion"/>
  </si>
  <si>
    <t>TOTAL DUE</t>
    <phoneticPr fontId="2" type="noConversion"/>
  </si>
  <si>
    <t>PAID</t>
    <phoneticPr fontId="2" type="noConversion"/>
  </si>
  <si>
    <t>TaxSystem</t>
    <phoneticPr fontId="2" type="noConversion"/>
  </si>
  <si>
    <t>Price</t>
  </si>
  <si>
    <t>Quantity</t>
  </si>
  <si>
    <t>INVOICE</t>
    <phoneticPr fontId="2" type="noConversion"/>
  </si>
  <si>
    <t>HowToCloseBook</t>
    <phoneticPr fontId="7" type="noConversion"/>
  </si>
  <si>
    <t>Valid Value:</t>
    <phoneticPr fontId="7" type="noConversion"/>
  </si>
  <si>
    <t xml:space="preserve">0=Auto discard changes,  1=AutoSave,   2=DefaultOperation,prompt </t>
    <phoneticPr fontId="7" type="noConversion"/>
  </si>
  <si>
    <t>SavingInvoicePromptForPayment</t>
    <phoneticPr fontId="7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</si>
  <si>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</si>
  <si>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</si>
  <si>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</si>
  <si>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</si>
  <si>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</si>
  <si>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</si>
  <si>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</si>
  <si>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</si>
  <si>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</si>
  <si>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7" type="noConversion"/>
  </si>
  <si>
    <t>ExtractingInvoiceCopyPageSetup</t>
    <phoneticPr fontId="7" type="noConversion"/>
  </si>
  <si>
    <t>Bill To:</t>
    <phoneticPr fontId="2" type="noConversion"/>
  </si>
  <si>
    <t>$C$3</t>
  </si>
  <si>
    <t>SUBTOTAL</t>
  </si>
  <si>
    <t>Current Database</t>
  </si>
  <si>
    <t>Invoice Status</t>
  </si>
  <si>
    <t>Taxable</t>
  </si>
  <si>
    <t>cost</t>
    <phoneticPr fontId="2" type="noConversion"/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</si>
  <si>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</si>
  <si>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</si>
  <si>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</si>
  <si>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</si>
  <si>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</si>
  <si>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</si>
  <si>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</si>
  <si>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</si>
  <si>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</si>
  <si>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</si>
  <si>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</si>
  <si>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</si>
  <si>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</si>
  <si>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</si>
  <si>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</si>
  <si>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</si>
  <si>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</si>
  <si>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</si>
  <si>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</si>
  <si>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</si>
  <si>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</si>
  <si>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</si>
  <si>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</si>
  <si>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</si>
  <si>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Phone Number,Web Address, etc.</t>
  </si>
  <si>
    <t>Part Number</t>
  </si>
  <si>
    <t>Qty</t>
  </si>
  <si>
    <t>Disc %</t>
  </si>
  <si>
    <t>Dealer Each</t>
  </si>
  <si>
    <t>Dealer Ext.</t>
  </si>
  <si>
    <t>Disc Ext.</t>
  </si>
  <si>
    <t>Net Each</t>
  </si>
  <si>
    <t>Net Ext.</t>
  </si>
  <si>
    <t>Core Ext.</t>
  </si>
  <si>
    <t>Please remit payment to:</t>
  </si>
  <si>
    <t>Sample Automotive company</t>
  </si>
  <si>
    <t>Account #</t>
  </si>
  <si>
    <t>P.O.</t>
  </si>
  <si>
    <t>CORE</t>
  </si>
  <si>
    <t>Freight</t>
  </si>
  <si>
    <t>Misc</t>
  </si>
  <si>
    <t>MESSAGE:</t>
  </si>
  <si>
    <t>THANK YOU FOR YOUR ORDER!</t>
  </si>
  <si>
    <t>Sample Street Address</t>
  </si>
  <si>
    <t>Sample City, ST  ZIP Code</t>
  </si>
  <si>
    <t>product descriptions</t>
  </si>
  <si>
    <t>Sales Tax</t>
  </si>
  <si>
    <t>Type</t>
  </si>
  <si>
    <t>Check / Money Order #</t>
  </si>
  <si>
    <t>Notes</t>
  </si>
  <si>
    <t>Amount</t>
  </si>
  <si>
    <t>Customer Name</t>
  </si>
  <si>
    <t>#</t>
    <phoneticPr fontId="2" type="noConversion"/>
  </si>
  <si>
    <t>Pending</t>
  </si>
  <si>
    <t>c9001</t>
  </si>
  <si>
    <t>c9001.mdb</t>
  </si>
  <si>
    <t>Sample Automotive Company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</si>
  <si>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</si>
  <si>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</si>
  <si>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</si>
  <si>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</si>
  <si>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</si>
  <si>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</si>
  <si>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</si>
  <si>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</si>
  <si>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</si>
  <si>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Automotive Sample Invoice Template - c9001</t>
  </si>
  <si>
    <t>Automotive Sample Invoice Format - 51, Cleveland, Ohio, 385809, 396815, 2999722641533208170??2.77%, 77.7 sq mi, 201.2 km2, 4,965/sq mi, 1,917/km2, 41°28′43″N 81°40′46″W? / ?41.4785°N 81.6794°W? / 41.4785; -81.6794? (Cleveland)</t>
  </si>
  <si>
    <t>Automotive Sample Invoice Format - 52, Tampa, Florida, 377165, 335709, 7001123487901724410?+12.35%, 113.4 sq mi, 293.7 km2, 3,326/sq mi, 1,284/km2, 27°58′12″N 82°28′47″W? / ?27.9701°N 82.4797°W? / 27.9701; -82.4797? (Tampa)</t>
  </si>
  <si>
    <t>Automotive Sample Invoice Templatec9001 - 52, Tampa, Florida, 377165, 335709, 7001123487901724410?+12.35%, 113.4 sq mi, 293.7 km2, 3,326/sq mi, 1,284/km2, 27°58′12″N 82°28′47″W? / ?27.9701°N 82.4797°W? / 27.9701; -82.4797? (Tampa)</t>
  </si>
  <si>
    <t>3FI6I6I5DI1D</t>
  </si>
  <si>
    <t>Sales Report</t>
  </si>
  <si>
    <t>Customer</t>
  </si>
  <si>
    <t xml:space="preserve">Customer Report
</t>
  </si>
  <si>
    <t>Product Report</t>
  </si>
  <si>
    <t>Sales Rep. Report</t>
  </si>
  <si>
    <t>Payment Report</t>
  </si>
  <si>
    <t>Total Applied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</si>
</sst>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</numFmts>
  <fonts count="3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name val="Arial Black"/>
      <family val="2"/>
    </font>
    <font>
      <sz val="11"/>
      <name val="Tahoma"/>
      <family val="2"/>
    </font>
    <font>
      <sz val="11"/>
      <name val="Arial"/>
      <family val="2"/>
    </font>
    <font>
      <u/>
      <sz val="8"/>
      <color indexed="12"/>
      <name val="Arial"/>
      <family val="2"/>
    </font>
    <font>
      <sz val="10"/>
      <name val="Trebuchet MS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4"/>
      <name val="Arial"/>
      <family val="2"/>
    </font>
    <font>
      <sz val="22"/>
      <color theme="3" tint="0.39997558519241921"/>
      <name val="Arial Black"/>
      <family val="2"/>
    </font>
    <font>
      <b/>
      <sz val="12"/>
      <color theme="3" tint="0.39997558519241921"/>
      <name val="Arial Black"/>
      <family val="2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22" fillId="0" borderId="0"/>
    <xf numFmtId="0" fontId="1" fillId="0" borderId="0"/>
  </cellStyleXfs>
  <cellXfs count="198">
    <xf numFmtId="0" fontId="0" fillId="0" borderId="0" xfId="0"/>
    <xf numFmtId="0" fontId="3" fillId="0" borderId="0" xfId="0" applyFont="1"/>
    <xf numFmtId="0" fontId="0" fillId="0" borderId="0" xfId="0" applyAlignment="1">
      <alignment horizontal="left"/>
    </xf>
    <xf numFmtId="0" fontId="2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5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/>
    </xf>
    <xf numFmtId="0" fontId="0" fillId="3" borderId="0" xfId="0" applyFill="1"/>
    <xf numFmtId="0" fontId="0" fillId="3" borderId="0" xfId="0" applyFill="1" applyAlignment="1">
      <alignment vertical="center"/>
    </xf>
    <xf numFmtId="0" fontId="5" fillId="0" borderId="0" xfId="0" applyFont="1" applyAlignment="1">
      <alignment horizontal="right"/>
    </xf>
    <xf numFmtId="168" fontId="0" fillId="0" borderId="0" xfId="0" applyNumberFormat="1" applyAlignment="1">
      <alignment horizontal="left" shrinkToFi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6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6" fillId="0" borderId="0" xfId="0" applyFont="1" applyAlignment="1">
      <alignment horizontal="right"/>
    </xf>
    <xf numFmtId="14" fontId="4" fillId="0" borderId="2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hidden="1"/>
    </xf>
    <xf numFmtId="0" fontId="6" fillId="0" borderId="0" xfId="0" applyFont="1" applyAlignment="1">
      <alignment horizontal="center"/>
    </xf>
    <xf numFmtId="164" fontId="6" fillId="0" borderId="0" xfId="0" applyNumberFormat="1" applyFont="1"/>
    <xf numFmtId="0" fontId="6" fillId="0" borderId="0" xfId="0" applyFont="1" applyAlignment="1">
      <alignment horizontal="left" indent="1"/>
    </xf>
    <xf numFmtId="0" fontId="9" fillId="2" borderId="1" xfId="0" applyFont="1" applyFill="1" applyBorder="1" applyAlignment="1">
      <alignment horizontal="center"/>
    </xf>
    <xf numFmtId="43" fontId="0" fillId="0" borderId="1" xfId="0" applyNumberFormat="1" applyBorder="1" applyAlignment="1" applyProtection="1">
      <alignment horizontal="right"/>
      <protection locked="0"/>
    </xf>
    <xf numFmtId="43" fontId="0" fillId="0" borderId="1" xfId="0" applyNumberFormat="1" applyBorder="1" applyAlignment="1" applyProtection="1">
      <alignment horizontal="right"/>
      <protection hidden="1"/>
    </xf>
    <xf numFmtId="4" fontId="9" fillId="2" borderId="1" xfId="0" applyNumberFormat="1" applyFont="1" applyFill="1" applyBorder="1" applyAlignment="1">
      <alignment horizontal="center"/>
    </xf>
    <xf numFmtId="4" fontId="6" fillId="0" borderId="0" xfId="0" applyNumberFormat="1" applyFont="1"/>
    <xf numFmtId="0" fontId="6" fillId="0" borderId="0" xfId="0" applyFont="1" applyAlignment="1">
      <alignment horizontal="left"/>
    </xf>
    <xf numFmtId="14" fontId="10" fillId="0" borderId="0" xfId="0" applyNumberFormat="1" applyFont="1" applyAlignment="1">
      <alignment horizontal="left" indent="1"/>
    </xf>
    <xf numFmtId="0" fontId="9" fillId="0" borderId="0" xfId="0" applyFont="1" applyAlignment="1">
      <alignment horizontal="left"/>
    </xf>
    <xf numFmtId="40" fontId="6" fillId="0" borderId="0" xfId="0" applyNumberFormat="1" applyFont="1"/>
    <xf numFmtId="14" fontId="4" fillId="0" borderId="3" xfId="0" applyNumberFormat="1" applyFont="1" applyBorder="1" applyAlignment="1" applyProtection="1">
      <alignment horizontal="center" vertical="center"/>
      <protection locked="0"/>
    </xf>
    <xf numFmtId="169" fontId="6" fillId="0" borderId="4" xfId="0" applyNumberFormat="1" applyFont="1" applyBorder="1" applyAlignment="1" applyProtection="1">
      <alignment horizontal="right" vertical="center" indent="1"/>
      <protection locked="0"/>
    </xf>
    <xf numFmtId="171" fontId="6" fillId="0" borderId="4" xfId="0" applyNumberFormat="1" applyFont="1" applyBorder="1" applyAlignment="1" applyProtection="1">
      <alignment horizontal="left" vertical="center"/>
      <protection hidden="1"/>
    </xf>
    <xf numFmtId="169" fontId="6" fillId="4" borderId="5" xfId="0" applyNumberFormat="1" applyFont="1" applyFill="1" applyBorder="1" applyAlignment="1" applyProtection="1">
      <alignment horizontal="right" vertical="center" indent="1"/>
      <protection locked="0"/>
    </xf>
    <xf numFmtId="171" fontId="6" fillId="4" borderId="5" xfId="0" applyNumberFormat="1" applyFont="1" applyFill="1" applyBorder="1" applyAlignment="1" applyProtection="1">
      <alignment horizontal="left" vertical="center"/>
      <protection hidden="1"/>
    </xf>
    <xf numFmtId="169" fontId="6" fillId="0" borderId="5" xfId="0" applyNumberFormat="1" applyFont="1" applyBorder="1" applyAlignment="1" applyProtection="1">
      <alignment horizontal="right" vertical="center" indent="1"/>
      <protection locked="0"/>
    </xf>
    <xf numFmtId="0" fontId="11" fillId="0" borderId="0" xfId="0" applyFont="1"/>
    <xf numFmtId="171" fontId="6" fillId="0" borderId="5" xfId="0" applyNumberFormat="1" applyFont="1" applyBorder="1" applyAlignment="1" applyProtection="1">
      <alignment horizontal="left" vertical="center"/>
      <protection hidden="1"/>
    </xf>
    <xf numFmtId="169" fontId="6" fillId="4" borderId="6" xfId="0" applyNumberFormat="1" applyFont="1" applyFill="1" applyBorder="1" applyAlignment="1" applyProtection="1">
      <alignment horizontal="right" vertical="center" indent="1"/>
      <protection locked="0"/>
    </xf>
    <xf numFmtId="171" fontId="6" fillId="4" borderId="6" xfId="0" applyNumberFormat="1" applyFont="1" applyFill="1" applyBorder="1" applyAlignment="1" applyProtection="1">
      <alignment horizontal="left" vertical="center"/>
      <protection hidden="1"/>
    </xf>
    <xf numFmtId="0" fontId="4" fillId="0" borderId="1" xfId="0" applyFont="1" applyBorder="1" applyAlignment="1" applyProtection="1">
      <alignment vertical="center"/>
      <protection locked="0"/>
    </xf>
    <xf numFmtId="167" fontId="6" fillId="0" borderId="8" xfId="0" applyNumberFormat="1" applyFont="1" applyBorder="1" applyAlignment="1" applyProtection="1">
      <alignment vertical="center"/>
      <protection locked="0"/>
    </xf>
    <xf numFmtId="167" fontId="6" fillId="4" borderId="9" xfId="0" applyNumberFormat="1" applyFont="1" applyFill="1" applyBorder="1" applyAlignment="1" applyProtection="1">
      <alignment vertical="center"/>
      <protection locked="0"/>
    </xf>
    <xf numFmtId="167" fontId="6" fillId="0" borderId="9" xfId="0" applyNumberFormat="1" applyFont="1" applyBorder="1" applyAlignment="1" applyProtection="1">
      <alignment vertical="center"/>
      <protection locked="0"/>
    </xf>
    <xf numFmtId="167" fontId="6" fillId="4" borderId="10" xfId="0" applyNumberFormat="1" applyFont="1" applyFill="1" applyBorder="1" applyAlignment="1" applyProtection="1">
      <alignment vertical="center"/>
      <protection locked="0"/>
    </xf>
    <xf numFmtId="1" fontId="6" fillId="0" borderId="11" xfId="0" applyNumberFormat="1" applyFont="1" applyBorder="1" applyAlignment="1">
      <alignment vertical="center"/>
    </xf>
    <xf numFmtId="1" fontId="6" fillId="4" borderId="7" xfId="0" applyNumberFormat="1" applyFont="1" applyFill="1" applyBorder="1" applyAlignment="1">
      <alignment vertical="center"/>
    </xf>
    <xf numFmtId="1" fontId="6" fillId="0" borderId="7" xfId="0" applyNumberFormat="1" applyFont="1" applyBorder="1" applyAlignment="1">
      <alignment vertical="center"/>
    </xf>
    <xf numFmtId="1" fontId="6" fillId="0" borderId="7" xfId="0" applyNumberFormat="1" applyFont="1" applyBorder="1" applyAlignment="1">
      <alignment horizontal="center" vertical="center"/>
    </xf>
    <xf numFmtId="1" fontId="6" fillId="4" borderId="7" xfId="0" applyNumberFormat="1" applyFont="1" applyFill="1" applyBorder="1" applyAlignment="1">
      <alignment horizontal="center" vertical="center"/>
    </xf>
    <xf numFmtId="1" fontId="6" fillId="4" borderId="12" xfId="0" applyNumberFormat="1" applyFont="1" applyFill="1" applyBorder="1" applyAlignment="1">
      <alignment horizontal="center" vertical="center"/>
    </xf>
    <xf numFmtId="1" fontId="6" fillId="0" borderId="4" xfId="0" applyNumberFormat="1" applyFont="1" applyBorder="1" applyAlignment="1" applyProtection="1">
      <alignment horizontal="left" vertical="center"/>
      <protection locked="0"/>
    </xf>
    <xf numFmtId="1" fontId="6" fillId="4" borderId="5" xfId="0" applyNumberFormat="1" applyFont="1" applyFill="1" applyBorder="1" applyAlignment="1" applyProtection="1">
      <alignment horizontal="left" vertical="center"/>
      <protection locked="0"/>
    </xf>
    <xf numFmtId="1" fontId="6" fillId="0" borderId="5" xfId="0" applyNumberFormat="1" applyFont="1" applyBorder="1" applyAlignment="1" applyProtection="1">
      <alignment horizontal="left" vertical="center"/>
      <protection locked="0"/>
    </xf>
    <xf numFmtId="1" fontId="6" fillId="4" borderId="6" xfId="0" applyNumberFormat="1" applyFont="1" applyFill="1" applyBorder="1" applyAlignment="1" applyProtection="1">
      <alignment horizontal="left" vertical="center"/>
      <protection locked="0"/>
    </xf>
    <xf numFmtId="0" fontId="12" fillId="0" borderId="0" xfId="0" applyFont="1" applyAlignment="1">
      <alignment horizontal="left"/>
    </xf>
    <xf numFmtId="0" fontId="13" fillId="0" borderId="0" xfId="0" applyFont="1"/>
    <xf numFmtId="0" fontId="0" fillId="0" borderId="13" xfId="0" applyBorder="1"/>
    <xf numFmtId="0" fontId="0" fillId="0" borderId="1" xfId="0" applyBorder="1" applyAlignment="1">
      <alignment vertical="center"/>
    </xf>
    <xf numFmtId="0" fontId="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165" fontId="15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10" fontId="15" fillId="0" borderId="0" xfId="0" applyNumberFormat="1" applyFont="1" applyAlignment="1" applyProtection="1">
      <alignment horizontal="right" vertical="center" indent="1"/>
      <protection locked="0"/>
    </xf>
    <xf numFmtId="0" fontId="0" fillId="0" borderId="1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6" xfId="0" applyBorder="1" applyAlignment="1">
      <alignment vertical="center"/>
    </xf>
    <xf numFmtId="0" fontId="2" fillId="0" borderId="11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8" xfId="0" applyBorder="1" applyAlignment="1" applyProtection="1">
      <alignment vertical="center"/>
      <protection hidden="1"/>
    </xf>
    <xf numFmtId="0" fontId="0" fillId="0" borderId="9" xfId="0" applyBorder="1" applyAlignment="1" applyProtection="1">
      <alignment vertical="center"/>
      <protection hidden="1"/>
    </xf>
    <xf numFmtId="0" fontId="6" fillId="4" borderId="5" xfId="0" applyFont="1" applyFill="1" applyBorder="1" applyAlignment="1" applyProtection="1">
      <alignment vertical="center"/>
      <protection hidden="1"/>
    </xf>
    <xf numFmtId="0" fontId="6" fillId="4" borderId="9" xfId="0" applyFont="1" applyFill="1" applyBorder="1" applyAlignment="1" applyProtection="1">
      <alignment vertical="center"/>
      <protection hidden="1"/>
    </xf>
    <xf numFmtId="0" fontId="6" fillId="4" borderId="10" xfId="0" applyFont="1" applyFill="1" applyBorder="1" applyAlignment="1" applyProtection="1">
      <alignment vertical="center"/>
      <protection hidden="1"/>
    </xf>
    <xf numFmtId="167" fontId="6" fillId="0" borderId="4" xfId="0" applyNumberFormat="1" applyFont="1" applyBorder="1" applyAlignment="1" applyProtection="1">
      <alignment vertical="center"/>
      <protection hidden="1"/>
    </xf>
    <xf numFmtId="167" fontId="6" fillId="4" borderId="5" xfId="0" applyNumberFormat="1" applyFont="1" applyFill="1" applyBorder="1" applyAlignment="1" applyProtection="1">
      <alignment vertical="center"/>
      <protection hidden="1"/>
    </xf>
    <xf numFmtId="167" fontId="6" fillId="0" borderId="5" xfId="0" applyNumberFormat="1" applyFont="1" applyBorder="1" applyAlignment="1" applyProtection="1">
      <alignment vertical="center"/>
      <protection hidden="1"/>
    </xf>
    <xf numFmtId="167" fontId="6" fillId="4" borderId="6" xfId="0" applyNumberFormat="1" applyFont="1" applyFill="1" applyBorder="1" applyAlignment="1" applyProtection="1">
      <alignment vertical="center"/>
      <protection hidden="1"/>
    </xf>
    <xf numFmtId="14" fontId="4" fillId="0" borderId="13" xfId="0" applyNumberFormat="1" applyFont="1" applyBorder="1" applyAlignment="1">
      <alignment horizontal="center" vertical="center"/>
    </xf>
    <xf numFmtId="0" fontId="6" fillId="0" borderId="8" xfId="0" applyFont="1" applyBorder="1" applyAlignment="1" applyProtection="1">
      <alignment vertical="center"/>
      <protection locked="0"/>
    </xf>
    <xf numFmtId="0" fontId="6" fillId="4" borderId="9" xfId="0" applyFont="1" applyFill="1" applyBorder="1" applyAlignment="1" applyProtection="1">
      <alignment vertical="center"/>
      <protection locked="0"/>
    </xf>
    <xf numFmtId="0" fontId="6" fillId="0" borderId="9" xfId="0" applyFont="1" applyBorder="1" applyAlignment="1" applyProtection="1">
      <alignment vertical="center"/>
      <protection locked="0"/>
    </xf>
    <xf numFmtId="0" fontId="6" fillId="4" borderId="10" xfId="0" applyFont="1" applyFill="1" applyBorder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5" xfId="0" applyBorder="1"/>
    <xf numFmtId="43" fontId="6" fillId="4" borderId="9" xfId="0" applyNumberFormat="1" applyFont="1" applyFill="1" applyBorder="1" applyAlignment="1" applyProtection="1">
      <alignment horizontal="right" vertical="center"/>
      <protection locked="0"/>
    </xf>
    <xf numFmtId="43" fontId="0" fillId="0" borderId="9" xfId="0" applyNumberFormat="1" applyBorder="1" applyAlignment="1" applyProtection="1">
      <alignment horizontal="right" vertical="center"/>
      <protection locked="0"/>
    </xf>
    <xf numFmtId="43" fontId="6" fillId="4" borderId="10" xfId="0" applyNumberFormat="1" applyFont="1" applyFill="1" applyBorder="1" applyAlignment="1" applyProtection="1">
      <alignment horizontal="right" vertical="center"/>
      <protection locked="0"/>
    </xf>
    <xf numFmtId="43" fontId="0" fillId="0" borderId="1" xfId="0" applyNumberFormat="1" applyBorder="1" applyAlignment="1">
      <alignment horizontal="right" vertical="center"/>
    </xf>
    <xf numFmtId="43" fontId="0" fillId="0" borderId="0" xfId="0" applyNumberFormat="1" applyAlignment="1">
      <alignment horizontal="right" vertical="center"/>
    </xf>
    <xf numFmtId="43" fontId="14" fillId="0" borderId="1" xfId="0" applyNumberFormat="1" applyFont="1" applyBorder="1" applyAlignment="1" applyProtection="1">
      <alignment horizontal="right" vertical="center"/>
      <protection hidden="1"/>
    </xf>
    <xf numFmtId="43" fontId="14" fillId="0" borderId="10" xfId="0" applyNumberFormat="1" applyFont="1" applyBorder="1" applyAlignment="1" applyProtection="1">
      <alignment horizontal="right" vertical="center"/>
      <protection hidden="1"/>
    </xf>
    <xf numFmtId="43" fontId="14" fillId="0" borderId="10" xfId="0" applyNumberFormat="1" applyFont="1" applyBorder="1" applyAlignment="1" applyProtection="1">
      <alignment horizontal="right" vertical="center"/>
      <protection locked="0"/>
    </xf>
    <xf numFmtId="43" fontId="2" fillId="0" borderId="1" xfId="0" applyNumberFormat="1" applyFont="1" applyBorder="1" applyAlignment="1" applyProtection="1">
      <alignment horizontal="right" vertical="center"/>
      <protection hidden="1"/>
    </xf>
    <xf numFmtId="0" fontId="4" fillId="0" borderId="15" xfId="3" applyFont="1" applyBorder="1"/>
    <xf numFmtId="0" fontId="23" fillId="0" borderId="16" xfId="3" applyFont="1" applyBorder="1" applyAlignment="1">
      <alignment horizontal="left" vertical="center"/>
    </xf>
    <xf numFmtId="0" fontId="17" fillId="0" borderId="15" xfId="3" applyBorder="1"/>
    <xf numFmtId="0" fontId="17" fillId="0" borderId="0" xfId="3"/>
    <xf numFmtId="0" fontId="18" fillId="0" borderId="17" xfId="3" applyFont="1" applyBorder="1" applyAlignment="1">
      <alignment horizontal="left" wrapText="1" indent="1"/>
    </xf>
    <xf numFmtId="0" fontId="18" fillId="0" borderId="15" xfId="3" applyFont="1" applyBorder="1"/>
    <xf numFmtId="0" fontId="22" fillId="0" borderId="0" xfId="4"/>
    <xf numFmtId="0" fontId="18" fillId="0" borderId="15" xfId="3" applyFont="1" applyBorder="1" applyAlignment="1">
      <alignment horizontal="left" wrapText="1"/>
    </xf>
    <xf numFmtId="0" fontId="19" fillId="0" borderId="15" xfId="3" applyFont="1" applyBorder="1" applyAlignment="1">
      <alignment horizontal="left" wrapText="1"/>
    </xf>
    <xf numFmtId="0" fontId="20" fillId="0" borderId="15" xfId="2" applyBorder="1" applyAlignment="1" applyProtection="1">
      <alignment horizontal="left" wrapText="1"/>
    </xf>
    <xf numFmtId="0" fontId="18" fillId="0" borderId="15" xfId="3" applyFont="1" applyBorder="1" applyAlignment="1">
      <alignment horizontal="left"/>
    </xf>
    <xf numFmtId="0" fontId="4" fillId="0" borderId="0" xfId="3" applyFont="1"/>
    <xf numFmtId="0" fontId="8" fillId="0" borderId="0" xfId="1" applyAlignment="1" applyProtection="1"/>
    <xf numFmtId="0" fontId="15" fillId="0" borderId="0" xfId="0" applyFont="1" applyAlignment="1" applyProtection="1">
      <alignment horizontal="right" vertical="center"/>
      <protection locked="0"/>
    </xf>
    <xf numFmtId="0" fontId="2" fillId="0" borderId="0" xfId="0" applyFont="1" applyAlignment="1">
      <alignment horizontal="right" indent="1"/>
    </xf>
    <xf numFmtId="0" fontId="0" fillId="0" borderId="0" xfId="0" applyAlignment="1" applyProtection="1">
      <alignment horizontal="left"/>
      <protection locked="0"/>
    </xf>
    <xf numFmtId="0" fontId="6" fillId="0" borderId="7" xfId="0" applyFont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0" fillId="5" borderId="0" xfId="0" applyFill="1"/>
    <xf numFmtId="0" fontId="16" fillId="5" borderId="0" xfId="1" applyFont="1" applyFill="1" applyAlignment="1" applyProtection="1"/>
    <xf numFmtId="170" fontId="11" fillId="5" borderId="0" xfId="0" applyNumberFormat="1" applyFont="1" applyFill="1" applyAlignment="1">
      <alignment vertical="center"/>
    </xf>
    <xf numFmtId="165" fontId="11" fillId="5" borderId="0" xfId="0" applyNumberFormat="1" applyFont="1" applyFill="1" applyAlignment="1">
      <alignment horizontal="right" vertical="center"/>
    </xf>
    <xf numFmtId="0" fontId="2" fillId="5" borderId="0" xfId="0" applyFont="1" applyFill="1" applyAlignment="1">
      <alignment horizontal="right"/>
    </xf>
    <xf numFmtId="0" fontId="2" fillId="5" borderId="0" xfId="0" applyFont="1" applyFill="1" applyAlignment="1">
      <alignment horizontal="right" vertical="center"/>
    </xf>
    <xf numFmtId="0" fontId="2" fillId="5" borderId="0" xfId="0" applyFont="1" applyFill="1"/>
    <xf numFmtId="0" fontId="2" fillId="5" borderId="0" xfId="0" applyFont="1" applyFill="1" applyAlignment="1">
      <alignment vertical="center"/>
    </xf>
    <xf numFmtId="0" fontId="0" fillId="5" borderId="0" xfId="0" applyFill="1" applyAlignment="1">
      <alignment vertical="center"/>
    </xf>
    <xf numFmtId="0" fontId="8" fillId="5" borderId="0" xfId="1" applyFill="1" applyAlignment="1" applyProtection="1"/>
    <xf numFmtId="0" fontId="0" fillId="6" borderId="0" xfId="0" applyFill="1"/>
    <xf numFmtId="0" fontId="0" fillId="6" borderId="0" xfId="0" applyFill="1" applyProtection="1">
      <protection locked="0" hidden="1"/>
    </xf>
    <xf numFmtId="0" fontId="8" fillId="6" borderId="0" xfId="1" applyFill="1" applyAlignment="1" applyProtection="1"/>
    <xf numFmtId="0" fontId="6" fillId="8" borderId="19" xfId="0" applyFont="1" applyFill="1" applyBorder="1" applyAlignment="1" applyProtection="1">
      <alignment vertical="center"/>
      <protection locked="0"/>
    </xf>
    <xf numFmtId="0" fontId="6" fillId="8" borderId="20" xfId="0" applyFont="1" applyFill="1" applyBorder="1" applyAlignment="1" applyProtection="1">
      <alignment vertical="center"/>
      <protection locked="0"/>
    </xf>
    <xf numFmtId="0" fontId="6" fillId="8" borderId="21" xfId="0" applyFont="1" applyFill="1" applyBorder="1" applyAlignment="1" applyProtection="1">
      <alignment vertical="center"/>
      <protection locked="0"/>
    </xf>
    <xf numFmtId="0" fontId="24" fillId="0" borderId="0" xfId="0" applyFont="1" applyAlignment="1">
      <alignment horizontal="right"/>
    </xf>
    <xf numFmtId="0" fontId="25" fillId="0" borderId="0" xfId="0" applyFont="1"/>
    <xf numFmtId="0" fontId="2" fillId="8" borderId="1" xfId="0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/>
    </xf>
    <xf numFmtId="0" fontId="9" fillId="8" borderId="3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6" fillId="9" borderId="0" xfId="0" applyFont="1" applyFill="1"/>
    <xf numFmtId="14" fontId="6" fillId="9" borderId="0" xfId="0" applyNumberFormat="1" applyFont="1" applyFill="1"/>
    <xf numFmtId="4" fontId="6" fillId="9" borderId="0" xfId="0" applyNumberFormat="1" applyFont="1" applyFill="1"/>
    <xf numFmtId="0" fontId="6" fillId="9" borderId="0" xfId="0" applyFont="1" applyFill="1" applyAlignment="1">
      <alignment horizontal="center"/>
    </xf>
    <xf numFmtId="0" fontId="6" fillId="11" borderId="0" xfId="0" applyFont="1" applyFill="1"/>
    <xf numFmtId="14" fontId="6" fillId="0" borderId="0" xfId="0" applyNumberFormat="1" applyFont="1"/>
    <xf numFmtId="0" fontId="26" fillId="0" borderId="0" xfId="0" applyFont="1"/>
    <xf numFmtId="0" fontId="27" fillId="0" borderId="0" xfId="0" applyFont="1" applyAlignment="1">
      <alignment horizontal="left" vertical="center"/>
    </xf>
    <xf numFmtId="14" fontId="28" fillId="0" borderId="0" xfId="0" applyNumberFormat="1" applyFont="1"/>
    <xf numFmtId="4" fontId="26" fillId="0" borderId="0" xfId="0" applyNumberFormat="1" applyFont="1"/>
    <xf numFmtId="0" fontId="26" fillId="0" borderId="0" xfId="0" applyFont="1" applyAlignment="1">
      <alignment horizontal="center"/>
    </xf>
    <xf numFmtId="4" fontId="29" fillId="0" borderId="0" xfId="0" applyNumberFormat="1" applyFont="1"/>
    <xf numFmtId="0" fontId="30" fillId="0" borderId="0" xfId="0" applyFont="1" applyAlignment="1">
      <alignment horizontal="left" vertical="center"/>
    </xf>
    <xf numFmtId="4" fontId="6" fillId="0" borderId="0" xfId="0" applyNumberFormat="1" applyFont="1" applyAlignment="1">
      <alignment shrinkToFit="1"/>
    </xf>
    <xf numFmtId="4" fontId="9" fillId="0" borderId="0" xfId="0" applyNumberFormat="1" applyFont="1"/>
    <xf numFmtId="0" fontId="9" fillId="0" borderId="0" xfId="0" applyFont="1"/>
    <xf numFmtId="0" fontId="6" fillId="0" borderId="0" xfId="0" applyFont="1" applyAlignment="1">
      <alignment horizontal="right" indent="1"/>
    </xf>
    <xf numFmtId="14" fontId="10" fillId="0" borderId="0" xfId="0" applyNumberFormat="1" applyFont="1"/>
    <xf numFmtId="0" fontId="9" fillId="12" borderId="1" xfId="0" applyFont="1" applyFill="1" applyBorder="1"/>
    <xf numFmtId="14" fontId="9" fillId="12" borderId="1" xfId="0" applyNumberFormat="1" applyFont="1" applyFill="1" applyBorder="1" applyAlignment="1">
      <alignment horizontal="center"/>
    </xf>
    <xf numFmtId="4" fontId="9" fillId="12" borderId="1" xfId="0" applyNumberFormat="1" applyFont="1" applyFill="1" applyBorder="1" applyAlignment="1">
      <alignment horizontal="center"/>
    </xf>
    <xf numFmtId="0" fontId="9" fillId="12" borderId="1" xfId="0" applyFont="1" applyFill="1" applyBorder="1" applyAlignment="1">
      <alignment horizontal="center"/>
    </xf>
    <xf numFmtId="17" fontId="6" fillId="0" borderId="0" xfId="0" applyNumberFormat="1" applyFont="1"/>
    <xf numFmtId="0" fontId="31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14" fontId="27" fillId="0" borderId="0" xfId="0" applyNumberFormat="1" applyFont="1" applyAlignment="1">
      <alignment vertical="center"/>
    </xf>
    <xf numFmtId="0" fontId="3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4" fontId="31" fillId="0" borderId="0" xfId="0" applyNumberFormat="1" applyFont="1" applyAlignment="1">
      <alignment vertical="center"/>
    </xf>
    <xf numFmtId="0" fontId="9" fillId="13" borderId="1" xfId="0" applyFont="1" applyFill="1" applyBorder="1" applyAlignment="1">
      <alignment horizontal="center"/>
    </xf>
    <xf numFmtId="14" fontId="9" fillId="13" borderId="1" xfId="0" applyNumberFormat="1" applyFont="1" applyFill="1" applyBorder="1" applyAlignment="1">
      <alignment horizontal="center"/>
    </xf>
    <xf numFmtId="4" fontId="9" fillId="13" borderId="1" xfId="0" applyNumberFormat="1" applyFont="1" applyFill="1" applyBorder="1" applyAlignment="1">
      <alignment horizontal="center"/>
    </xf>
    <xf numFmtId="0" fontId="33" fillId="0" borderId="0" xfId="0" applyFont="1" applyAlignment="1">
      <alignment horizontal="right" vertical="center"/>
    </xf>
    <xf numFmtId="168" fontId="6" fillId="0" borderId="0" xfId="0" applyNumberFormat="1" applyFont="1" applyAlignment="1">
      <alignment horizontal="left" shrinkToFit="1"/>
    </xf>
    <xf numFmtId="164" fontId="9" fillId="12" borderId="1" xfId="0" applyNumberFormat="1" applyFont="1" applyFill="1" applyBorder="1" applyAlignment="1">
      <alignment horizontal="center"/>
    </xf>
    <xf numFmtId="0" fontId="1" fillId="0" borderId="0" xfId="5"/>
    <xf numFmtId="0" fontId="0" fillId="0" borderId="0" xfId="0" applyAlignment="1" applyProtection="1">
      <alignment horizontal="left"/>
      <protection locked="0"/>
    </xf>
    <xf numFmtId="10" fontId="16" fillId="5" borderId="0" xfId="1" applyNumberFormat="1" applyFont="1" applyFill="1" applyBorder="1" applyAlignment="1" applyProtection="1">
      <alignment horizontal="left" vertical="center"/>
    </xf>
    <xf numFmtId="10" fontId="11" fillId="5" borderId="0" xfId="0" applyNumberFormat="1" applyFont="1" applyFill="1" applyAlignment="1">
      <alignment horizontal="left" vertical="top" wrapText="1"/>
    </xf>
    <xf numFmtId="0" fontId="15" fillId="0" borderId="0" xfId="0" applyFont="1" applyAlignment="1" applyProtection="1">
      <alignment horizontal="right" vertical="center"/>
      <protection locked="0"/>
    </xf>
    <xf numFmtId="0" fontId="9" fillId="8" borderId="2" xfId="0" applyFont="1" applyFill="1" applyBorder="1" applyAlignment="1">
      <alignment horizontal="center" vertical="center"/>
    </xf>
    <xf numFmtId="0" fontId="9" fillId="8" borderId="3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center"/>
    </xf>
    <xf numFmtId="0" fontId="0" fillId="7" borderId="0" xfId="0" applyFill="1" applyAlignment="1" applyProtection="1">
      <alignment horizontal="center"/>
      <protection locked="0"/>
    </xf>
    <xf numFmtId="0" fontId="2" fillId="8" borderId="2" xfId="0" applyFont="1" applyFill="1" applyBorder="1" applyAlignment="1">
      <alignment horizontal="center" vertical="center"/>
    </xf>
    <xf numFmtId="0" fontId="2" fillId="8" borderId="3" xfId="0" applyFont="1" applyFill="1" applyBorder="1" applyAlignment="1">
      <alignment horizontal="center" vertical="center"/>
    </xf>
    <xf numFmtId="0" fontId="6" fillId="10" borderId="0" xfId="0" applyFont="1" applyFill="1" applyAlignment="1">
      <alignment horizontal="center"/>
    </xf>
    <xf numFmtId="0" fontId="30" fillId="0" borderId="0" xfId="0" applyFont="1" applyAlignment="1">
      <alignment horizontal="right" vertical="center"/>
    </xf>
    <xf numFmtId="4" fontId="32" fillId="0" borderId="0" xfId="0" applyNumberFormat="1" applyFont="1" applyAlignment="1">
      <alignment horizontal="right" vertical="center"/>
    </xf>
    <xf numFmtId="164" fontId="32" fillId="0" borderId="0" xfId="0" applyNumberFormat="1" applyFont="1" applyAlignment="1">
      <alignment horizontal="right" vertical="center"/>
    </xf>
  </cellXfs>
  <cellStyles count="6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677BF0EB-9DFC-47FE-A7B1-5D73C1854D55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ctrlProps/ctrlProp14.xml><?xml version="1.0" encoding="utf-8"?>
<formControlPr xmlns="http://schemas.microsoft.com/office/spreadsheetml/2009/9/main" objectType="CheckBox" fmlaLink="oknTaxable_14" lockText="1" noThreeD="1"/>
</file>

<file path=xl/ctrlProps/ctrlProp15.xml><?xml version="1.0" encoding="utf-8"?>
<formControlPr xmlns="http://schemas.microsoft.com/office/spreadsheetml/2009/9/main" objectType="CheckBox" fmlaLink="oknTaxable_15" lockText="1" noThreeD="1"/>
</file>

<file path=xl/ctrlProps/ctrlProp16.xml><?xml version="1.0" encoding="utf-8"?>
<formControlPr xmlns="http://schemas.microsoft.com/office/spreadsheetml/2009/9/main" objectType="CheckBox" fmlaLink="oknTaxable_16" lockText="1" noThreeD="1"/>
</file>

<file path=xl/ctrlProps/ctrlProp17.xml><?xml version="1.0" encoding="utf-8"?>
<formControlPr xmlns="http://schemas.microsoft.com/office/spreadsheetml/2009/9/main" objectType="CheckBox" fmlaLink="oknTaxable_17" lockText="1" noThreeD="1"/>
</file>

<file path=xl/ctrlProps/ctrlProp18.xml><?xml version="1.0" encoding="utf-8"?>
<formControlPr xmlns="http://schemas.microsoft.com/office/spreadsheetml/2009/9/main" objectType="CheckBox" fmlaLink="oknTaxable_18" lockText="1" noThreeD="1"/>
</file>

<file path=xl/ctrlProps/ctrlProp19.xml><?xml version="1.0" encoding="utf-8"?>
<formControlPr xmlns="http://schemas.microsoft.com/office/spreadsheetml/2009/9/main" objectType="CheckBox" fmlaLink="oknTaxable_19" lockText="1" noThreeD="1"/>
</file>

<file path=xl/ctrlProps/ctrlProp20.xml><?xml version="1.0" encoding="utf-8"?>
<formControlPr xmlns="http://schemas.microsoft.com/office/spreadsheetml/2009/9/main" objectType="CheckBox" fmlaLink="oknTaxable_20" lockText="1" noThreeD="1"/>
</file>

<file path=xl/ctrlProps/ctrlProp21.xml><?xml version="1.0" encoding="utf-8"?>
<formControlPr xmlns="http://schemas.microsoft.com/office/spreadsheetml/2009/9/main" objectType="CheckBox" fmlaLink="oknTaxable_21" lockText="1" noThreeD="1"/>
</file>

<file path=xl/ctrlProps/ctrlProp22.xml><?xml version="1.0" encoding="utf-8"?>
<formControlPr xmlns="http://schemas.microsoft.com/office/spreadsheetml/2009/9/main" objectType="CheckBox" fmlaLink="oknTaxable_22" lockText="1" noThreeD="1"/>
</file>

<file path=xl/ctrlProps/ctrlProp23.xml><?xml version="1.0" encoding="utf-8"?>
<formControlPr xmlns="http://schemas.microsoft.com/office/spreadsheetml/2009/9/main" objectType="CheckBox" fmlaLink="oknTaxable_23" lockText="1" noThreeD="1"/>
</file>

<file path=xl/ctrlProps/ctrlProp24.xml><?xml version="1.0" encoding="utf-8"?>
<formControlPr xmlns="http://schemas.microsoft.com/office/spreadsheetml/2009/9/main" objectType="CheckBox" fmlaLink="oknTaxable_24" lockText="1" noThreeD="1"/>
</file>

<file path=xl/ctrlProps/ctrlProp25.xml><?xml version="1.0" encoding="utf-8"?>
<formControlPr xmlns="http://schemas.microsoft.com/office/spreadsheetml/2009/9/main" objectType="CheckBox" fmlaLink="oknTaxable_25" lockText="1" noThreeD="1"/>
</file>

<file path=xl/ctrlProps/ctrlProp26.xml><?xml version="1.0" encoding="utf-8"?>
<formControlPr xmlns="http://schemas.microsoft.com/office/spreadsheetml/2009/9/main" objectType="CheckBox" fmlaLink="oknTaxable_26" lockText="1" noThreeD="1"/>
</file>

<file path=xl/ctrlProps/ctrlProp27.xml><?xml version="1.0" encoding="utf-8"?>
<formControlPr xmlns="http://schemas.microsoft.com/office/spreadsheetml/2009/9/main" objectType="CheckBox" fmlaLink="oknTaxable_27" lockText="1" noThreeD="1"/>
</file>

<file path=xl/ctrlProps/ctrlProp28.xml><?xml version="1.0" encoding="utf-8"?>
<formControlPr xmlns="http://schemas.microsoft.com/office/spreadsheetml/2009/9/main" objectType="CheckBox" fmlaLink="oknTaxable_28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automotiv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10</xdr:row>
      <xdr:rowOff>114300</xdr:rowOff>
    </xdr:from>
    <xdr:to>
      <xdr:col>15</xdr:col>
      <xdr:colOff>0</xdr:colOff>
      <xdr:row>10</xdr:row>
      <xdr:rowOff>123825</xdr:rowOff>
    </xdr:to>
    <xdr:sp macro="" textlink="">
      <xdr:nvSpPr>
        <xdr:cNvPr id="1617" name="oknWidget_1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SpPr>
          <a:spLocks noChangeShapeType="1"/>
        </xdr:cNvSpPr>
      </xdr:nvSpPr>
      <xdr:spPr bwMode="auto">
        <a:xfrm>
          <a:off x="1447800" y="2638425"/>
          <a:ext cx="5905500" cy="9525"/>
        </a:xfrm>
        <a:prstGeom prst="line">
          <a:avLst/>
        </a:prstGeom>
        <a:noFill/>
        <a:ln w="76200" cmpd="tri">
          <a:solidFill>
            <a:schemeClr val="tx2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0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0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171450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9</xdr:col>
      <xdr:colOff>171450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11</xdr:col>
      <xdr:colOff>66675</xdr:colOff>
      <xdr:row>0</xdr:row>
      <xdr:rowOff>95250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6386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11</xdr:col>
      <xdr:colOff>66675</xdr:colOff>
      <xdr:row>0</xdr:row>
      <xdr:rowOff>400050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63867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381000</xdr:colOff>
      <xdr:row>0</xdr:row>
      <xdr:rowOff>95250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5911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381000</xdr:colOff>
      <xdr:row>0</xdr:row>
      <xdr:rowOff>400050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9117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14</xdr:col>
      <xdr:colOff>19050</xdr:colOff>
      <xdr:row>0</xdr:row>
      <xdr:rowOff>95250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5436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14</xdr:col>
      <xdr:colOff>28575</xdr:colOff>
      <xdr:row>0</xdr:row>
      <xdr:rowOff>400050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5532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28575</xdr:colOff>
      <xdr:row>10</xdr:row>
      <xdr:rowOff>190500</xdr:rowOff>
    </xdr:from>
    <xdr:ext cx="1533525" cy="276225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476375" y="2714625"/>
          <a:ext cx="1533525" cy="276225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no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5</xdr:col>
      <xdr:colOff>38100</xdr:colOff>
      <xdr:row>13</xdr:row>
      <xdr:rowOff>0</xdr:rowOff>
    </xdr:from>
    <xdr:ext cx="1533525" cy="257175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485900" y="3057525"/>
          <a:ext cx="1533525" cy="257175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no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10</xdr:col>
      <xdr:colOff>66675</xdr:colOff>
      <xdr:row>7</xdr:row>
      <xdr:rowOff>57150</xdr:rowOff>
    </xdr:from>
    <xdr:ext cx="29527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962400" y="2105025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438151</xdr:colOff>
          <xdr:row>15</xdr:row>
          <xdr:rowOff>147638</xdr:rowOff>
        </xdr:from>
        <xdr:to>
          <xdr:col>1</xdr:col>
          <xdr:colOff>628651</xdr:colOff>
          <xdr:row>44</xdr:row>
          <xdr:rowOff>19050</xdr:rowOff>
        </xdr:to>
        <xdr:grpSp>
          <xdr:nvGrpSpPr>
            <xdr:cNvPr id="1139" name="oknWidget_taxablegroup">
              <a:extLst>
                <a:ext uri="{FF2B5EF4-FFF2-40B4-BE49-F238E27FC236}">
                  <a16:creationId xmlns:a16="http://schemas.microsoft.com/office/drawing/2014/main" id="{00000000-0008-0000-0000-000073040000}"/>
                </a:ext>
              </a:extLst>
            </xdr:cNvPr>
            <xdr:cNvGrpSpPr/>
          </xdr:nvGrpSpPr>
          <xdr:grpSpPr>
            <a:xfrm>
              <a:off x="1095376" y="3529013"/>
              <a:ext cx="190500" cy="4567237"/>
              <a:chOff x="1095376" y="3529013"/>
              <a:chExt cx="190500" cy="4567237"/>
            </a:xfrm>
          </xdr:grpSpPr>
          <xdr:sp macro="" textlink="">
            <xdr:nvSpPr>
              <xdr:cNvPr id="1179" name="oknWidget_taxable1" hidden="1">
                <a:extLst>
                  <a:ext uri="{63B3BB69-23CF-44E3-9099-C40C66FF867C}">
                    <a14:compatExt spid="_x0000_s1179"/>
                  </a:ext>
                  <a:ext uri="{FF2B5EF4-FFF2-40B4-BE49-F238E27FC236}">
                    <a16:creationId xmlns:a16="http://schemas.microsoft.com/office/drawing/2014/main" id="{00000000-0008-0000-0000-00009B040000}"/>
                  </a:ext>
                </a:extLst>
              </xdr:cNvPr>
              <xdr:cNvSpPr/>
            </xdr:nvSpPr>
            <xdr:spPr bwMode="auto">
              <a:xfrm>
                <a:off x="1095376" y="352901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0" name="oknWidget_taxable2" hidden="1">
                <a:extLst>
                  <a:ext uri="{63B3BB69-23CF-44E3-9099-C40C66FF867C}">
                    <a14:compatExt spid="_x0000_s1180"/>
                  </a:ext>
                  <a:ext uri="{FF2B5EF4-FFF2-40B4-BE49-F238E27FC236}">
                    <a16:creationId xmlns:a16="http://schemas.microsoft.com/office/drawing/2014/main" id="{00000000-0008-0000-0000-00009C040000}"/>
                  </a:ext>
                </a:extLst>
              </xdr:cNvPr>
              <xdr:cNvSpPr/>
            </xdr:nvSpPr>
            <xdr:spPr bwMode="auto">
              <a:xfrm>
                <a:off x="1095376" y="369093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1" name="oknWidget_taxable3" hidden="1">
                <a:extLst>
                  <a:ext uri="{63B3BB69-23CF-44E3-9099-C40C66FF867C}">
                    <a14:compatExt spid="_x0000_s1181"/>
                  </a:ext>
                  <a:ext uri="{FF2B5EF4-FFF2-40B4-BE49-F238E27FC236}">
                    <a16:creationId xmlns:a16="http://schemas.microsoft.com/office/drawing/2014/main" id="{00000000-0008-0000-0000-00009D040000}"/>
                  </a:ext>
                </a:extLst>
              </xdr:cNvPr>
              <xdr:cNvSpPr/>
            </xdr:nvSpPr>
            <xdr:spPr bwMode="auto">
              <a:xfrm>
                <a:off x="1095376" y="385286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2" name="oknWidget_taxable4" hidden="1">
                <a:extLst>
                  <a:ext uri="{63B3BB69-23CF-44E3-9099-C40C66FF867C}">
                    <a14:compatExt spid="_x0000_s1182"/>
                  </a:ext>
                  <a:ext uri="{FF2B5EF4-FFF2-40B4-BE49-F238E27FC236}">
                    <a16:creationId xmlns:a16="http://schemas.microsoft.com/office/drawing/2014/main" id="{00000000-0008-0000-0000-00009E040000}"/>
                  </a:ext>
                </a:extLst>
              </xdr:cNvPr>
              <xdr:cNvSpPr/>
            </xdr:nvSpPr>
            <xdr:spPr bwMode="auto">
              <a:xfrm>
                <a:off x="1095376" y="401478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3" name="oknWidget_taxable5" hidden="1">
                <a:extLst>
                  <a:ext uri="{63B3BB69-23CF-44E3-9099-C40C66FF867C}">
                    <a14:compatExt spid="_x0000_s1183"/>
                  </a:ext>
                  <a:ext uri="{FF2B5EF4-FFF2-40B4-BE49-F238E27FC236}">
                    <a16:creationId xmlns:a16="http://schemas.microsoft.com/office/drawing/2014/main" id="{00000000-0008-0000-0000-00009F040000}"/>
                  </a:ext>
                </a:extLst>
              </xdr:cNvPr>
              <xdr:cNvSpPr/>
            </xdr:nvSpPr>
            <xdr:spPr bwMode="auto">
              <a:xfrm>
                <a:off x="1095376" y="417671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4" name="oknWidget_taxable6" hidden="1">
                <a:extLst>
                  <a:ext uri="{63B3BB69-23CF-44E3-9099-C40C66FF867C}">
                    <a14:compatExt spid="_x0000_s1184"/>
                  </a:ext>
                  <a:ext uri="{FF2B5EF4-FFF2-40B4-BE49-F238E27FC236}">
                    <a16:creationId xmlns:a16="http://schemas.microsoft.com/office/drawing/2014/main" id="{00000000-0008-0000-0000-0000A0040000}"/>
                  </a:ext>
                </a:extLst>
              </xdr:cNvPr>
              <xdr:cNvSpPr/>
            </xdr:nvSpPr>
            <xdr:spPr bwMode="auto">
              <a:xfrm>
                <a:off x="1095376" y="433863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5" name="oknWidget_taxable7" hidden="1">
                <a:extLst>
                  <a:ext uri="{63B3BB69-23CF-44E3-9099-C40C66FF867C}">
                    <a14:compatExt spid="_x0000_s1185"/>
                  </a:ext>
                  <a:ext uri="{FF2B5EF4-FFF2-40B4-BE49-F238E27FC236}">
                    <a16:creationId xmlns:a16="http://schemas.microsoft.com/office/drawing/2014/main" id="{00000000-0008-0000-0000-0000A1040000}"/>
                  </a:ext>
                </a:extLst>
              </xdr:cNvPr>
              <xdr:cNvSpPr/>
            </xdr:nvSpPr>
            <xdr:spPr bwMode="auto">
              <a:xfrm>
                <a:off x="1095376" y="450056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6" name="oknWidget_taxable8" hidden="1">
                <a:extLst>
                  <a:ext uri="{63B3BB69-23CF-44E3-9099-C40C66FF867C}">
                    <a14:compatExt spid="_x0000_s1186"/>
                  </a:ext>
                  <a:ext uri="{FF2B5EF4-FFF2-40B4-BE49-F238E27FC236}">
                    <a16:creationId xmlns:a16="http://schemas.microsoft.com/office/drawing/2014/main" id="{00000000-0008-0000-0000-0000A2040000}"/>
                  </a:ext>
                </a:extLst>
              </xdr:cNvPr>
              <xdr:cNvSpPr/>
            </xdr:nvSpPr>
            <xdr:spPr bwMode="auto">
              <a:xfrm>
                <a:off x="1095376" y="466248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7" name="oknWidget_taxable9" hidden="1">
                <a:extLst>
                  <a:ext uri="{63B3BB69-23CF-44E3-9099-C40C66FF867C}">
                    <a14:compatExt spid="_x0000_s1187"/>
                  </a:ext>
                  <a:ext uri="{FF2B5EF4-FFF2-40B4-BE49-F238E27FC236}">
                    <a16:creationId xmlns:a16="http://schemas.microsoft.com/office/drawing/2014/main" id="{00000000-0008-0000-0000-0000A3040000}"/>
                  </a:ext>
                </a:extLst>
              </xdr:cNvPr>
              <xdr:cNvSpPr/>
            </xdr:nvSpPr>
            <xdr:spPr bwMode="auto">
              <a:xfrm>
                <a:off x="1095376" y="482441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8" name="oknWidget_taxable10" hidden="1">
                <a:extLst>
                  <a:ext uri="{63B3BB69-23CF-44E3-9099-C40C66FF867C}">
                    <a14:compatExt spid="_x0000_s1188"/>
                  </a:ext>
                  <a:ext uri="{FF2B5EF4-FFF2-40B4-BE49-F238E27FC236}">
                    <a16:creationId xmlns:a16="http://schemas.microsoft.com/office/drawing/2014/main" id="{00000000-0008-0000-0000-0000A4040000}"/>
                  </a:ext>
                </a:extLst>
              </xdr:cNvPr>
              <xdr:cNvSpPr/>
            </xdr:nvSpPr>
            <xdr:spPr bwMode="auto">
              <a:xfrm>
                <a:off x="1095376" y="498633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9" name="oknWidget_taxable11" hidden="1">
                <a:extLst>
                  <a:ext uri="{63B3BB69-23CF-44E3-9099-C40C66FF867C}">
                    <a14:compatExt spid="_x0000_s1189"/>
                  </a:ext>
                  <a:ext uri="{FF2B5EF4-FFF2-40B4-BE49-F238E27FC236}">
                    <a16:creationId xmlns:a16="http://schemas.microsoft.com/office/drawing/2014/main" id="{00000000-0008-0000-0000-0000A5040000}"/>
                  </a:ext>
                </a:extLst>
              </xdr:cNvPr>
              <xdr:cNvSpPr/>
            </xdr:nvSpPr>
            <xdr:spPr bwMode="auto">
              <a:xfrm>
                <a:off x="1095376" y="514826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0" name="oknWidget_taxable12" hidden="1">
                <a:extLst>
                  <a:ext uri="{63B3BB69-23CF-44E3-9099-C40C66FF867C}">
                    <a14:compatExt spid="_x0000_s1190"/>
                  </a:ext>
                  <a:ext uri="{FF2B5EF4-FFF2-40B4-BE49-F238E27FC236}">
                    <a16:creationId xmlns:a16="http://schemas.microsoft.com/office/drawing/2014/main" id="{00000000-0008-0000-0000-0000A6040000}"/>
                  </a:ext>
                </a:extLst>
              </xdr:cNvPr>
              <xdr:cNvSpPr/>
            </xdr:nvSpPr>
            <xdr:spPr bwMode="auto">
              <a:xfrm>
                <a:off x="1095376" y="531018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1" name="oknWidget_taxable13" hidden="1">
                <a:extLst>
                  <a:ext uri="{63B3BB69-23CF-44E3-9099-C40C66FF867C}">
                    <a14:compatExt spid="_x0000_s1191"/>
                  </a:ext>
                  <a:ext uri="{FF2B5EF4-FFF2-40B4-BE49-F238E27FC236}">
                    <a16:creationId xmlns:a16="http://schemas.microsoft.com/office/drawing/2014/main" id="{00000000-0008-0000-0000-0000A7040000}"/>
                  </a:ext>
                </a:extLst>
              </xdr:cNvPr>
              <xdr:cNvSpPr/>
            </xdr:nvSpPr>
            <xdr:spPr bwMode="auto">
              <a:xfrm>
                <a:off x="1095376" y="547211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2" name="oknWidget_taxable14" hidden="1">
                <a:extLst>
                  <a:ext uri="{63B3BB69-23CF-44E3-9099-C40C66FF867C}">
                    <a14:compatExt spid="_x0000_s1192"/>
                  </a:ext>
                  <a:ext uri="{FF2B5EF4-FFF2-40B4-BE49-F238E27FC236}">
                    <a16:creationId xmlns:a16="http://schemas.microsoft.com/office/drawing/2014/main" id="{00000000-0008-0000-0000-0000A8040000}"/>
                  </a:ext>
                </a:extLst>
              </xdr:cNvPr>
              <xdr:cNvSpPr/>
            </xdr:nvSpPr>
            <xdr:spPr bwMode="auto">
              <a:xfrm>
                <a:off x="1095376" y="563403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3" name="oknWidget_taxable15" hidden="1">
                <a:extLst>
                  <a:ext uri="{63B3BB69-23CF-44E3-9099-C40C66FF867C}">
                    <a14:compatExt spid="_x0000_s1193"/>
                  </a:ext>
                  <a:ext uri="{FF2B5EF4-FFF2-40B4-BE49-F238E27FC236}">
                    <a16:creationId xmlns:a16="http://schemas.microsoft.com/office/drawing/2014/main" id="{00000000-0008-0000-0000-0000A9040000}"/>
                  </a:ext>
                </a:extLst>
              </xdr:cNvPr>
              <xdr:cNvSpPr/>
            </xdr:nvSpPr>
            <xdr:spPr bwMode="auto">
              <a:xfrm>
                <a:off x="1095376" y="579596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4" name="oknWidget_taxable16" hidden="1">
                <a:extLst>
                  <a:ext uri="{63B3BB69-23CF-44E3-9099-C40C66FF867C}">
                    <a14:compatExt spid="_x0000_s1194"/>
                  </a:ext>
                  <a:ext uri="{FF2B5EF4-FFF2-40B4-BE49-F238E27FC236}">
                    <a16:creationId xmlns:a16="http://schemas.microsoft.com/office/drawing/2014/main" id="{00000000-0008-0000-0000-0000AA040000}"/>
                  </a:ext>
                </a:extLst>
              </xdr:cNvPr>
              <xdr:cNvSpPr/>
            </xdr:nvSpPr>
            <xdr:spPr bwMode="auto">
              <a:xfrm>
                <a:off x="1095376" y="595788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5" name="oknWidget_taxable17" hidden="1">
                <a:extLst>
                  <a:ext uri="{63B3BB69-23CF-44E3-9099-C40C66FF867C}">
                    <a14:compatExt spid="_x0000_s1195"/>
                  </a:ext>
                  <a:ext uri="{FF2B5EF4-FFF2-40B4-BE49-F238E27FC236}">
                    <a16:creationId xmlns:a16="http://schemas.microsoft.com/office/drawing/2014/main" id="{00000000-0008-0000-0000-0000AB040000}"/>
                  </a:ext>
                </a:extLst>
              </xdr:cNvPr>
              <xdr:cNvSpPr/>
            </xdr:nvSpPr>
            <xdr:spPr bwMode="auto">
              <a:xfrm>
                <a:off x="1095376" y="611981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6" name="oknWidget_taxable18" hidden="1">
                <a:extLst>
                  <a:ext uri="{63B3BB69-23CF-44E3-9099-C40C66FF867C}">
                    <a14:compatExt spid="_x0000_s1196"/>
                  </a:ext>
                  <a:ext uri="{FF2B5EF4-FFF2-40B4-BE49-F238E27FC236}">
                    <a16:creationId xmlns:a16="http://schemas.microsoft.com/office/drawing/2014/main" id="{00000000-0008-0000-0000-0000AC040000}"/>
                  </a:ext>
                </a:extLst>
              </xdr:cNvPr>
              <xdr:cNvSpPr/>
            </xdr:nvSpPr>
            <xdr:spPr bwMode="auto">
              <a:xfrm>
                <a:off x="1095376" y="628173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7" name="oknWidget_taxable19" hidden="1">
                <a:extLst>
                  <a:ext uri="{63B3BB69-23CF-44E3-9099-C40C66FF867C}">
                    <a14:compatExt spid="_x0000_s1197"/>
                  </a:ext>
                  <a:ext uri="{FF2B5EF4-FFF2-40B4-BE49-F238E27FC236}">
                    <a16:creationId xmlns:a16="http://schemas.microsoft.com/office/drawing/2014/main" id="{00000000-0008-0000-0000-0000AD040000}"/>
                  </a:ext>
                </a:extLst>
              </xdr:cNvPr>
              <xdr:cNvSpPr/>
            </xdr:nvSpPr>
            <xdr:spPr bwMode="auto">
              <a:xfrm>
                <a:off x="1095376" y="644366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8" name="oknWidget_taxable20" hidden="1">
                <a:extLst>
                  <a:ext uri="{63B3BB69-23CF-44E3-9099-C40C66FF867C}">
                    <a14:compatExt spid="_x0000_s1198"/>
                  </a:ext>
                  <a:ext uri="{FF2B5EF4-FFF2-40B4-BE49-F238E27FC236}">
                    <a16:creationId xmlns:a16="http://schemas.microsoft.com/office/drawing/2014/main" id="{00000000-0008-0000-0000-0000AE040000}"/>
                  </a:ext>
                </a:extLst>
              </xdr:cNvPr>
              <xdr:cNvSpPr/>
            </xdr:nvSpPr>
            <xdr:spPr bwMode="auto">
              <a:xfrm>
                <a:off x="1095376" y="660558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9" name="oknWidget_taxable21" hidden="1">
                <a:extLst>
                  <a:ext uri="{63B3BB69-23CF-44E3-9099-C40C66FF867C}">
                    <a14:compatExt spid="_x0000_s1199"/>
                  </a:ext>
                  <a:ext uri="{FF2B5EF4-FFF2-40B4-BE49-F238E27FC236}">
                    <a16:creationId xmlns:a16="http://schemas.microsoft.com/office/drawing/2014/main" id="{00000000-0008-0000-0000-0000AF040000}"/>
                  </a:ext>
                </a:extLst>
              </xdr:cNvPr>
              <xdr:cNvSpPr/>
            </xdr:nvSpPr>
            <xdr:spPr bwMode="auto">
              <a:xfrm>
                <a:off x="1095376" y="676751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0" name="oknWidget_taxable22" hidden="1">
                <a:extLst>
                  <a:ext uri="{63B3BB69-23CF-44E3-9099-C40C66FF867C}">
                    <a14:compatExt spid="_x0000_s1200"/>
                  </a:ext>
                  <a:ext uri="{FF2B5EF4-FFF2-40B4-BE49-F238E27FC236}">
                    <a16:creationId xmlns:a16="http://schemas.microsoft.com/office/drawing/2014/main" id="{00000000-0008-0000-0000-0000B0040000}"/>
                  </a:ext>
                </a:extLst>
              </xdr:cNvPr>
              <xdr:cNvSpPr/>
            </xdr:nvSpPr>
            <xdr:spPr bwMode="auto">
              <a:xfrm>
                <a:off x="1095376" y="692943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1" name="oknWidget_taxable23" hidden="1">
                <a:extLst>
                  <a:ext uri="{63B3BB69-23CF-44E3-9099-C40C66FF867C}">
                    <a14:compatExt spid="_x0000_s1201"/>
                  </a:ext>
                  <a:ext uri="{FF2B5EF4-FFF2-40B4-BE49-F238E27FC236}">
                    <a16:creationId xmlns:a16="http://schemas.microsoft.com/office/drawing/2014/main" id="{00000000-0008-0000-0000-0000B1040000}"/>
                  </a:ext>
                </a:extLst>
              </xdr:cNvPr>
              <xdr:cNvSpPr/>
            </xdr:nvSpPr>
            <xdr:spPr bwMode="auto">
              <a:xfrm>
                <a:off x="1095376" y="709136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2" name="oknWidget_taxable24" hidden="1">
                <a:extLst>
                  <a:ext uri="{63B3BB69-23CF-44E3-9099-C40C66FF867C}">
                    <a14:compatExt spid="_x0000_s1202"/>
                  </a:ext>
                  <a:ext uri="{FF2B5EF4-FFF2-40B4-BE49-F238E27FC236}">
                    <a16:creationId xmlns:a16="http://schemas.microsoft.com/office/drawing/2014/main" id="{00000000-0008-0000-0000-0000B2040000}"/>
                  </a:ext>
                </a:extLst>
              </xdr:cNvPr>
              <xdr:cNvSpPr/>
            </xdr:nvSpPr>
            <xdr:spPr bwMode="auto">
              <a:xfrm>
                <a:off x="1095376" y="725328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3" name="oknWidget_taxable25" hidden="1">
                <a:extLst>
                  <a:ext uri="{63B3BB69-23CF-44E3-9099-C40C66FF867C}">
                    <a14:compatExt spid="_x0000_s1203"/>
                  </a:ext>
                  <a:ext uri="{FF2B5EF4-FFF2-40B4-BE49-F238E27FC236}">
                    <a16:creationId xmlns:a16="http://schemas.microsoft.com/office/drawing/2014/main" id="{00000000-0008-0000-0000-0000B3040000}"/>
                  </a:ext>
                </a:extLst>
              </xdr:cNvPr>
              <xdr:cNvSpPr/>
            </xdr:nvSpPr>
            <xdr:spPr bwMode="auto">
              <a:xfrm>
                <a:off x="1095376" y="741521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4" name="oknWidget_taxable26" hidden="1">
                <a:extLst>
                  <a:ext uri="{63B3BB69-23CF-44E3-9099-C40C66FF867C}">
                    <a14:compatExt spid="_x0000_s1204"/>
                  </a:ext>
                  <a:ext uri="{FF2B5EF4-FFF2-40B4-BE49-F238E27FC236}">
                    <a16:creationId xmlns:a16="http://schemas.microsoft.com/office/drawing/2014/main" id="{00000000-0008-0000-0000-0000B4040000}"/>
                  </a:ext>
                </a:extLst>
              </xdr:cNvPr>
              <xdr:cNvSpPr/>
            </xdr:nvSpPr>
            <xdr:spPr bwMode="auto">
              <a:xfrm>
                <a:off x="1095376" y="757713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5" name="oknWidget_taxable27" hidden="1">
                <a:extLst>
                  <a:ext uri="{63B3BB69-23CF-44E3-9099-C40C66FF867C}">
                    <a14:compatExt spid="_x0000_s1205"/>
                  </a:ext>
                  <a:ext uri="{FF2B5EF4-FFF2-40B4-BE49-F238E27FC236}">
                    <a16:creationId xmlns:a16="http://schemas.microsoft.com/office/drawing/2014/main" id="{00000000-0008-0000-0000-0000B5040000}"/>
                  </a:ext>
                </a:extLst>
              </xdr:cNvPr>
              <xdr:cNvSpPr/>
            </xdr:nvSpPr>
            <xdr:spPr bwMode="auto">
              <a:xfrm>
                <a:off x="1095376" y="773906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6" name="oknWidget_taxable28" hidden="1">
                <a:extLst>
                  <a:ext uri="{63B3BB69-23CF-44E3-9099-C40C66FF867C}">
                    <a14:compatExt spid="_x0000_s1206"/>
                  </a:ext>
                  <a:ext uri="{FF2B5EF4-FFF2-40B4-BE49-F238E27FC236}">
                    <a16:creationId xmlns:a16="http://schemas.microsoft.com/office/drawing/2014/main" id="{00000000-0008-0000-0000-0000B6040000}"/>
                  </a:ext>
                </a:extLst>
              </xdr:cNvPr>
              <xdr:cNvSpPr/>
            </xdr:nvSpPr>
            <xdr:spPr bwMode="auto">
              <a:xfrm>
                <a:off x="1095376" y="790098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 editAs="oneCell">
    <xdr:from>
      <xdr:col>17</xdr:col>
      <xdr:colOff>0</xdr:colOff>
      <xdr:row>1</xdr:row>
      <xdr:rowOff>28575</xdr:rowOff>
    </xdr:from>
    <xdr:to>
      <xdr:col>26</xdr:col>
      <xdr:colOff>57864</xdr:colOff>
      <xdr:row>14</xdr:row>
      <xdr:rowOff>133713</xdr:rowOff>
    </xdr:to>
    <xdr:pic>
      <xdr:nvPicPr>
        <xdr:cNvPr id="110" name="Picture 10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77125" y="752475"/>
          <a:ext cx="5115639" cy="2600688"/>
        </a:xfrm>
        <a:prstGeom prst="rect">
          <a:avLst/>
        </a:prstGeom>
      </xdr:spPr>
    </xdr:pic>
    <xdr:clientData/>
  </xdr:twoCellAnchor>
  <xdr:oneCellAnchor>
    <xdr:from>
      <xdr:col>9</xdr:col>
      <xdr:colOff>47625</xdr:colOff>
      <xdr:row>6</xdr:row>
      <xdr:rowOff>19050</xdr:rowOff>
    </xdr:from>
    <xdr:ext cx="628650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3238500" y="1905000"/>
          <a:ext cx="6286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9</xdr:col>
      <xdr:colOff>47625</xdr:colOff>
      <xdr:row>7</xdr:row>
      <xdr:rowOff>28575</xdr:rowOff>
    </xdr:from>
    <xdr:ext cx="628650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3238500" y="2076450"/>
          <a:ext cx="6286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9</xdr:col>
      <xdr:colOff>38100</xdr:colOff>
      <xdr:row>8</xdr:row>
      <xdr:rowOff>9525</xdr:rowOff>
    </xdr:from>
    <xdr:ext cx="685800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3228975" y="22193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9</xdr:col>
      <xdr:colOff>47625</xdr:colOff>
      <xdr:row>9</xdr:row>
      <xdr:rowOff>9525</xdr:rowOff>
    </xdr:from>
    <xdr:ext cx="628650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3238500" y="2381250"/>
          <a:ext cx="6286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twoCellAnchor editAs="oneCell">
    <xdr:from>
      <xdr:col>4</xdr:col>
      <xdr:colOff>25400</xdr:colOff>
      <xdr:row>2</xdr:row>
      <xdr:rowOff>66675</xdr:rowOff>
    </xdr:from>
    <xdr:to>
      <xdr:col>7</xdr:col>
      <xdr:colOff>34925</xdr:colOff>
      <xdr:row>3</xdr:row>
      <xdr:rowOff>184150</xdr:rowOff>
    </xdr:to>
    <xdr:pic>
      <xdr:nvPicPr>
        <xdr:cNvPr id="24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5100" y="838200"/>
          <a:ext cx="685800" cy="660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7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7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7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6.xml"/><Relationship Id="rId18" Type="http://schemas.openxmlformats.org/officeDocument/2006/relationships/ctrlProp" Target="../ctrlProps/ctrlProp11.xml"/><Relationship Id="rId26" Type="http://schemas.openxmlformats.org/officeDocument/2006/relationships/ctrlProp" Target="../ctrlProps/ctrlProp19.xml"/><Relationship Id="rId3" Type="http://schemas.openxmlformats.org/officeDocument/2006/relationships/hyperlink" Target="http://www.invoicingtemplate.com/automotive.html" TargetMode="External"/><Relationship Id="rId21" Type="http://schemas.openxmlformats.org/officeDocument/2006/relationships/ctrlProp" Target="../ctrlProps/ctrlProp14.xml"/><Relationship Id="rId34" Type="http://schemas.openxmlformats.org/officeDocument/2006/relationships/ctrlProp" Target="../ctrlProps/ctrlProp27.xml"/><Relationship Id="rId7" Type="http://schemas.openxmlformats.org/officeDocument/2006/relationships/vmlDrawing" Target="../drawings/vmlDrawing1.vml"/><Relationship Id="rId12" Type="http://schemas.openxmlformats.org/officeDocument/2006/relationships/ctrlProp" Target="../ctrlProps/ctrlProp5.xml"/><Relationship Id="rId17" Type="http://schemas.openxmlformats.org/officeDocument/2006/relationships/ctrlProp" Target="../ctrlProps/ctrlProp10.xml"/><Relationship Id="rId25" Type="http://schemas.openxmlformats.org/officeDocument/2006/relationships/ctrlProp" Target="../ctrlProps/ctrlProp18.xml"/><Relationship Id="rId33" Type="http://schemas.openxmlformats.org/officeDocument/2006/relationships/ctrlProp" Target="../ctrlProps/ctrlProp26.xml"/><Relationship Id="rId2" Type="http://schemas.openxmlformats.org/officeDocument/2006/relationships/hyperlink" Target="http://www.invoicingtemplate.com/automotive.html" TargetMode="External"/><Relationship Id="rId16" Type="http://schemas.openxmlformats.org/officeDocument/2006/relationships/ctrlProp" Target="../ctrlProps/ctrlProp9.xml"/><Relationship Id="rId20" Type="http://schemas.openxmlformats.org/officeDocument/2006/relationships/ctrlProp" Target="../ctrlProps/ctrlProp13.xml"/><Relationship Id="rId29" Type="http://schemas.openxmlformats.org/officeDocument/2006/relationships/ctrlProp" Target="../ctrlProps/ctrlProp22.xml"/><Relationship Id="rId1" Type="http://schemas.openxmlformats.org/officeDocument/2006/relationships/hyperlink" Target="http://www.invoicingtemplate.com/automotive.html" TargetMode="External"/><Relationship Id="rId6" Type="http://schemas.openxmlformats.org/officeDocument/2006/relationships/drawing" Target="../drawings/drawing1.xml"/><Relationship Id="rId11" Type="http://schemas.openxmlformats.org/officeDocument/2006/relationships/ctrlProp" Target="../ctrlProps/ctrlProp4.xml"/><Relationship Id="rId24" Type="http://schemas.openxmlformats.org/officeDocument/2006/relationships/ctrlProp" Target="../ctrlProps/ctrlProp17.xml"/><Relationship Id="rId32" Type="http://schemas.openxmlformats.org/officeDocument/2006/relationships/ctrlProp" Target="../ctrlProps/ctrlProp25.xml"/><Relationship Id="rId5" Type="http://schemas.openxmlformats.org/officeDocument/2006/relationships/printerSettings" Target="../printerSettings/printerSettings1.bin"/><Relationship Id="rId15" Type="http://schemas.openxmlformats.org/officeDocument/2006/relationships/ctrlProp" Target="../ctrlProps/ctrlProp8.xml"/><Relationship Id="rId23" Type="http://schemas.openxmlformats.org/officeDocument/2006/relationships/ctrlProp" Target="../ctrlProps/ctrlProp16.xml"/><Relationship Id="rId28" Type="http://schemas.openxmlformats.org/officeDocument/2006/relationships/ctrlProp" Target="../ctrlProps/ctrlProp21.xml"/><Relationship Id="rId10" Type="http://schemas.openxmlformats.org/officeDocument/2006/relationships/ctrlProp" Target="../ctrlProps/ctrlProp3.xml"/><Relationship Id="rId19" Type="http://schemas.openxmlformats.org/officeDocument/2006/relationships/ctrlProp" Target="../ctrlProps/ctrlProp12.xml"/><Relationship Id="rId31" Type="http://schemas.openxmlformats.org/officeDocument/2006/relationships/ctrlProp" Target="../ctrlProps/ctrlProp24.xml"/><Relationship Id="rId4" Type="http://schemas.openxmlformats.org/officeDocument/2006/relationships/hyperlink" Target="http://www.invoicingtemplate.com/automotive.html" TargetMode="External"/><Relationship Id="rId9" Type="http://schemas.openxmlformats.org/officeDocument/2006/relationships/ctrlProp" Target="../ctrlProps/ctrlProp2.xml"/><Relationship Id="rId14" Type="http://schemas.openxmlformats.org/officeDocument/2006/relationships/ctrlProp" Target="../ctrlProps/ctrlProp7.xml"/><Relationship Id="rId22" Type="http://schemas.openxmlformats.org/officeDocument/2006/relationships/ctrlProp" Target="../ctrlProps/ctrlProp15.xml"/><Relationship Id="rId27" Type="http://schemas.openxmlformats.org/officeDocument/2006/relationships/ctrlProp" Target="../ctrlProps/ctrlProp20.xml"/><Relationship Id="rId30" Type="http://schemas.openxmlformats.org/officeDocument/2006/relationships/ctrlProp" Target="../ctrlProps/ctrlProp23.xml"/><Relationship Id="rId35" Type="http://schemas.openxmlformats.org/officeDocument/2006/relationships/ctrlProp" Target="../ctrlProps/ctrlProp28.xml"/><Relationship Id="rId8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automotive.html" TargetMode="External"/><Relationship Id="rId1" Type="http://schemas.openxmlformats.org/officeDocument/2006/relationships/hyperlink" Target="http://www.invoicingtemplate.com/about.html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IT984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F8" sqref="F8:I8"/>
    </sheetView>
  </sheetViews>
  <sheetFormatPr defaultRowHeight="12.75" x14ac:dyDescent="0.2"/>
  <cols>
    <col min="1" max="1" width="9.85546875" style="126" customWidth="1"/>
    <col min="2" max="2" width="11.28515625" style="126" customWidth="1"/>
    <col min="3" max="3" width="10.28515625" style="22" hidden="1" customWidth="1"/>
    <col min="4" max="4" width="16" style="22" hidden="1" customWidth="1"/>
    <col min="5" max="5" width="0.5703125" customWidth="1"/>
    <col min="6" max="6" width="6.5703125" customWidth="1"/>
    <col min="7" max="7" width="3" customWidth="1"/>
    <col min="8" max="8" width="10.85546875" customWidth="1"/>
    <col min="9" max="9" width="5.7109375" customWidth="1"/>
    <col min="10" max="10" width="10.5703125" customWidth="1"/>
    <col min="11" max="11" width="10.140625" customWidth="1"/>
    <col min="12" max="12" width="9.5703125" customWidth="1"/>
    <col min="14" max="14" width="10.5703125" customWidth="1"/>
    <col min="15" max="15" width="12.42578125" customWidth="1"/>
    <col min="16" max="16" width="0.85546875" customWidth="1"/>
    <col min="17" max="17" width="1" customWidth="1"/>
    <col min="18" max="18" width="20.140625" customWidth="1"/>
    <col min="19" max="19" width="10" customWidth="1"/>
    <col min="24" max="25" width="0" style="8" hidden="1" customWidth="1"/>
  </cols>
  <sheetData>
    <row r="1" spans="1:254" s="136" customFormat="1" ht="57" customHeight="1" x14ac:dyDescent="0.2">
      <c r="C1" s="137"/>
      <c r="D1" s="137"/>
      <c r="IT1" s="138" t="s">
        <v>101</v>
      </c>
    </row>
    <row r="2" spans="1:254" ht="3.75" customHeight="1" x14ac:dyDescent="0.2"/>
    <row r="3" spans="1:254" ht="42.75" x14ac:dyDescent="0.8">
      <c r="A3" s="190" t="s">
        <v>28</v>
      </c>
      <c r="B3" s="190"/>
      <c r="H3" s="143" t="s">
        <v>88</v>
      </c>
      <c r="I3" s="1"/>
      <c r="O3" s="142" t="s">
        <v>9</v>
      </c>
      <c r="P3" s="10"/>
    </row>
    <row r="4" spans="1:254" ht="19.5" x14ac:dyDescent="0.4">
      <c r="A4" s="191" t="s">
        <v>86</v>
      </c>
      <c r="B4" s="191"/>
      <c r="H4" s="65"/>
    </row>
    <row r="5" spans="1:254" x14ac:dyDescent="0.2">
      <c r="A5" s="190" t="s">
        <v>29</v>
      </c>
      <c r="B5" s="190"/>
      <c r="M5" s="3" t="s">
        <v>66</v>
      </c>
      <c r="P5" s="11"/>
    </row>
    <row r="6" spans="1:254" ht="12.75" customHeight="1" x14ac:dyDescent="0.25">
      <c r="A6" s="191" t="s">
        <v>85</v>
      </c>
      <c r="B6" s="191"/>
      <c r="F6" s="192" t="s">
        <v>25</v>
      </c>
      <c r="G6" s="193"/>
      <c r="K6" s="45"/>
      <c r="M6" s="64" t="s">
        <v>67</v>
      </c>
      <c r="N6" s="45"/>
      <c r="P6" s="2"/>
      <c r="V6" s="122"/>
    </row>
    <row r="7" spans="1:254" ht="12.75" customHeight="1" x14ac:dyDescent="0.2">
      <c r="A7" s="190"/>
      <c r="B7" s="190"/>
      <c r="F7" s="184"/>
      <c r="G7" s="184"/>
      <c r="H7" s="184"/>
      <c r="I7" s="184"/>
      <c r="K7" s="45"/>
      <c r="M7" t="s">
        <v>75</v>
      </c>
      <c r="N7" s="45"/>
      <c r="P7" s="2"/>
      <c r="V7" s="122"/>
      <c r="W7" s="123"/>
    </row>
    <row r="8" spans="1:254" ht="12.75" customHeight="1" x14ac:dyDescent="0.2">
      <c r="A8" s="185"/>
      <c r="B8" s="185"/>
      <c r="F8" s="184"/>
      <c r="G8" s="184"/>
      <c r="H8" s="184"/>
      <c r="I8" s="184"/>
      <c r="K8" s="45"/>
      <c r="M8" t="s">
        <v>76</v>
      </c>
      <c r="N8" s="45"/>
      <c r="P8" s="2"/>
      <c r="V8" s="122"/>
      <c r="W8" s="123"/>
    </row>
    <row r="9" spans="1:254" ht="12.75" customHeight="1" x14ac:dyDescent="0.2">
      <c r="A9" s="127"/>
      <c r="B9" s="128"/>
      <c r="F9" s="184"/>
      <c r="G9" s="184"/>
      <c r="H9" s="184"/>
      <c r="I9" s="184"/>
      <c r="M9" t="s">
        <v>56</v>
      </c>
      <c r="N9" s="7"/>
      <c r="O9" s="2"/>
      <c r="P9" s="2"/>
    </row>
    <row r="10" spans="1:254" ht="12" customHeight="1" x14ac:dyDescent="0.2">
      <c r="A10" s="127"/>
      <c r="B10" s="128"/>
      <c r="C10" s="22" t="s">
        <v>6</v>
      </c>
      <c r="F10" s="184"/>
      <c r="G10" s="184"/>
      <c r="H10" s="184"/>
      <c r="I10" s="184"/>
    </row>
    <row r="11" spans="1:254" ht="16.5" customHeight="1" x14ac:dyDescent="0.2">
      <c r="A11" s="186"/>
      <c r="B11" s="186"/>
      <c r="C11" s="22">
        <v>1</v>
      </c>
      <c r="D11" s="23"/>
      <c r="N11" s="3"/>
    </row>
    <row r="12" spans="1:254" x14ac:dyDescent="0.2">
      <c r="A12" s="186"/>
      <c r="B12" s="186"/>
      <c r="C12" s="22">
        <v>0</v>
      </c>
      <c r="D12" s="23"/>
      <c r="K12" s="144" t="s">
        <v>68</v>
      </c>
      <c r="L12" s="144" t="s">
        <v>69</v>
      </c>
      <c r="M12" s="144" t="s">
        <v>42</v>
      </c>
      <c r="N12" s="144" t="s">
        <v>32</v>
      </c>
      <c r="O12" s="144" t="s">
        <v>36</v>
      </c>
    </row>
    <row r="13" spans="1:254" x14ac:dyDescent="0.2">
      <c r="A13" s="186"/>
      <c r="B13" s="186"/>
      <c r="C13" s="22">
        <v>0</v>
      </c>
      <c r="D13" s="23"/>
      <c r="J13" s="98"/>
      <c r="K13" s="97"/>
      <c r="L13" s="49"/>
      <c r="M13" s="39"/>
      <c r="N13" s="25"/>
      <c r="O13" s="21"/>
    </row>
    <row r="14" spans="1:254" x14ac:dyDescent="0.2">
      <c r="A14" s="129"/>
      <c r="B14" s="128"/>
      <c r="C14" s="22">
        <v>6.5000000000000002E-2</v>
      </c>
      <c r="D14" s="23"/>
      <c r="L14" s="92"/>
      <c r="M14" s="66"/>
    </row>
    <row r="15" spans="1:254" x14ac:dyDescent="0.2">
      <c r="C15" s="22">
        <v>3.2000000000000001E-2</v>
      </c>
      <c r="D15" s="23"/>
    </row>
    <row r="16" spans="1:254" ht="12.75" customHeight="1" x14ac:dyDescent="0.2">
      <c r="A16" s="130" t="s">
        <v>84</v>
      </c>
      <c r="B16" s="131" t="s">
        <v>30</v>
      </c>
      <c r="C16" s="19" t="s">
        <v>3</v>
      </c>
      <c r="D16" s="19" t="s">
        <v>31</v>
      </c>
      <c r="F16" s="145" t="s">
        <v>58</v>
      </c>
      <c r="G16" s="188" t="s">
        <v>57</v>
      </c>
      <c r="H16" s="189"/>
      <c r="I16" s="145" t="s">
        <v>59</v>
      </c>
      <c r="J16" s="146" t="s">
        <v>60</v>
      </c>
      <c r="K16" s="145" t="s">
        <v>61</v>
      </c>
      <c r="L16" s="146" t="s">
        <v>62</v>
      </c>
      <c r="M16" s="146" t="s">
        <v>63</v>
      </c>
      <c r="N16" s="146" t="s">
        <v>64</v>
      </c>
      <c r="O16" s="146" t="s">
        <v>65</v>
      </c>
      <c r="R16" s="147" t="s">
        <v>77</v>
      </c>
    </row>
    <row r="17" spans="1:25" ht="12.75" customHeight="1" x14ac:dyDescent="0.2">
      <c r="A17" s="132">
        <v>1</v>
      </c>
      <c r="C17" s="20">
        <v>0</v>
      </c>
      <c r="D17" s="20">
        <v>0</v>
      </c>
      <c r="F17" s="50">
        <v>0</v>
      </c>
      <c r="G17" s="54"/>
      <c r="H17" s="60"/>
      <c r="I17" s="93">
        <v>0</v>
      </c>
      <c r="J17" s="40">
        <v>0</v>
      </c>
      <c r="K17" s="83">
        <f>ROUND(oknPrice_1*oknQuantity_1,2)</f>
        <v>0</v>
      </c>
      <c r="L17" s="88">
        <f>oknDealerExt_1 - oknLineTotal_1</f>
        <v>0</v>
      </c>
      <c r="M17" s="88">
        <f>ROUND(oknPrice_1 * (1-oknDisc_1/100),2)</f>
        <v>0</v>
      </c>
      <c r="N17" s="41">
        <f>ROUND(oknQuantity_1*oknNetEach_1,2)</f>
        <v>0</v>
      </c>
      <c r="O17" s="100">
        <v>0</v>
      </c>
      <c r="R17" s="139"/>
    </row>
    <row r="18" spans="1:25" s="4" customFormat="1" ht="12.75" customHeight="1" x14ac:dyDescent="0.2">
      <c r="A18" s="133">
        <v>2</v>
      </c>
      <c r="B18" s="134"/>
      <c r="C18" s="20">
        <v>0</v>
      </c>
      <c r="D18" s="20">
        <v>0</v>
      </c>
      <c r="F18" s="51">
        <v>0</v>
      </c>
      <c r="G18" s="55"/>
      <c r="H18" s="61"/>
      <c r="I18" s="94">
        <v>0</v>
      </c>
      <c r="J18" s="42">
        <v>0</v>
      </c>
      <c r="K18" s="85">
        <f>ROUND(oknPrice_2*oknQuantity_2,2)</f>
        <v>0</v>
      </c>
      <c r="L18" s="89">
        <f>oknDealerExt_2 - oknLineTotal_2</f>
        <v>0</v>
      </c>
      <c r="M18" s="89">
        <f>ROUND(oknPrice_2 * (1-oknDisc_2/100),2)</f>
        <v>0</v>
      </c>
      <c r="N18" s="43">
        <f>ROUND(oknQuantity_2*oknNetEach_2,2)</f>
        <v>0</v>
      </c>
      <c r="O18" s="99">
        <v>0</v>
      </c>
      <c r="P18" s="12"/>
      <c r="R18" s="140"/>
      <c r="S18"/>
      <c r="T18"/>
      <c r="X18" s="9"/>
      <c r="Y18" s="9"/>
    </row>
    <row r="19" spans="1:25" s="4" customFormat="1" ht="12.75" customHeight="1" x14ac:dyDescent="0.2">
      <c r="A19" s="133">
        <v>3</v>
      </c>
      <c r="B19" s="134"/>
      <c r="C19" s="20">
        <v>0</v>
      </c>
      <c r="D19" s="20">
        <v>0</v>
      </c>
      <c r="F19" s="52">
        <v>0</v>
      </c>
      <c r="G19" s="56"/>
      <c r="H19" s="62"/>
      <c r="I19" s="95">
        <v>0</v>
      </c>
      <c r="J19" s="44">
        <v>0</v>
      </c>
      <c r="K19" s="84">
        <f>ROUND(oknPrice_3*oknQuantity_3,2)</f>
        <v>0</v>
      </c>
      <c r="L19" s="90">
        <f>oknDealerExt_3 - oknLineTotal_3</f>
        <v>0</v>
      </c>
      <c r="M19" s="90">
        <f>ROUND(oknPrice_3 * (1-oknDisc_3/100),2)</f>
        <v>0</v>
      </c>
      <c r="N19" s="46">
        <f>ROUND(oknQuantity_3*oknNetEach_3,2)</f>
        <v>0</v>
      </c>
      <c r="O19" s="100">
        <v>0</v>
      </c>
      <c r="P19" s="13"/>
      <c r="R19" s="140"/>
      <c r="S19"/>
      <c r="T19"/>
      <c r="X19" s="9"/>
      <c r="Y19" s="9"/>
    </row>
    <row r="20" spans="1:25" ht="12.75" customHeight="1" x14ac:dyDescent="0.2">
      <c r="A20" s="132">
        <v>4</v>
      </c>
      <c r="C20" s="20">
        <v>0</v>
      </c>
      <c r="D20" s="20">
        <v>0</v>
      </c>
      <c r="F20" s="51">
        <v>0</v>
      </c>
      <c r="G20" s="55"/>
      <c r="H20" s="61"/>
      <c r="I20" s="94">
        <v>0</v>
      </c>
      <c r="J20" s="42">
        <v>0</v>
      </c>
      <c r="K20" s="85">
        <f>ROUND(oknPrice_4*oknQuantity_4,2)</f>
        <v>0</v>
      </c>
      <c r="L20" s="89">
        <f>oknDealerExt_4 - oknLineTotal_4</f>
        <v>0</v>
      </c>
      <c r="M20" s="89">
        <f>ROUND(oknPrice_4 * (1-oknDisc_4/100),2)</f>
        <v>0</v>
      </c>
      <c r="N20" s="43">
        <f>ROUND(oknQuantity_4*oknNetEach_4,2)</f>
        <v>0</v>
      </c>
      <c r="O20" s="99">
        <v>0</v>
      </c>
      <c r="R20" s="140"/>
    </row>
    <row r="21" spans="1:25" s="4" customFormat="1" ht="12.75" customHeight="1" x14ac:dyDescent="0.2">
      <c r="A21" s="133">
        <v>5</v>
      </c>
      <c r="B21" s="134"/>
      <c r="C21" s="20">
        <v>0</v>
      </c>
      <c r="D21" s="20">
        <v>0</v>
      </c>
      <c r="F21" s="52">
        <v>0</v>
      </c>
      <c r="G21" s="56"/>
      <c r="H21" s="62"/>
      <c r="I21" s="95">
        <v>0</v>
      </c>
      <c r="J21" s="44">
        <v>0</v>
      </c>
      <c r="K21" s="84">
        <f>ROUND(oknPrice_5*oknQuantity_5,2)</f>
        <v>0</v>
      </c>
      <c r="L21" s="90">
        <f>oknDealerExt_5 - oknLineTotal_5</f>
        <v>0</v>
      </c>
      <c r="M21" s="90">
        <f>ROUND(oknPrice_5 * (1-oknDisc_5/100),2)</f>
        <v>0</v>
      </c>
      <c r="N21" s="46">
        <f>ROUND(oknQuantity_5*oknNetEach_5,2)</f>
        <v>0</v>
      </c>
      <c r="O21" s="100">
        <v>0</v>
      </c>
      <c r="P21" s="12"/>
      <c r="R21" s="140"/>
      <c r="S21"/>
      <c r="T21"/>
      <c r="X21" s="9"/>
      <c r="Y21" s="9"/>
    </row>
    <row r="22" spans="1:25" s="4" customFormat="1" ht="12.75" customHeight="1" x14ac:dyDescent="0.2">
      <c r="A22" s="133">
        <v>6</v>
      </c>
      <c r="B22" s="134"/>
      <c r="C22" s="20">
        <v>0</v>
      </c>
      <c r="D22" s="20">
        <v>0</v>
      </c>
      <c r="F22" s="51">
        <v>0</v>
      </c>
      <c r="G22" s="55"/>
      <c r="H22" s="61"/>
      <c r="I22" s="94">
        <v>0</v>
      </c>
      <c r="J22" s="42">
        <v>0</v>
      </c>
      <c r="K22" s="85">
        <f>ROUND(oknPrice_6*oknQuantity_6,2)</f>
        <v>0</v>
      </c>
      <c r="L22" s="89">
        <f>oknDealerExt_6 - oknLineTotal_6</f>
        <v>0</v>
      </c>
      <c r="M22" s="89">
        <f>ROUND(oknPrice_6 * (1-oknDisc_6/100),2)</f>
        <v>0</v>
      </c>
      <c r="N22" s="43">
        <f>ROUND(oknQuantity_6*oknNetEach_6,2)</f>
        <v>0</v>
      </c>
      <c r="O22" s="99">
        <v>0</v>
      </c>
      <c r="P22" s="14"/>
      <c r="R22" s="140"/>
      <c r="S22"/>
      <c r="T22"/>
      <c r="X22" s="9"/>
      <c r="Y22" s="9"/>
    </row>
    <row r="23" spans="1:25" s="4" customFormat="1" ht="12.75" customHeight="1" x14ac:dyDescent="0.2">
      <c r="A23" s="132">
        <v>7</v>
      </c>
      <c r="B23" s="134"/>
      <c r="C23" s="20">
        <v>0</v>
      </c>
      <c r="D23" s="20">
        <v>0</v>
      </c>
      <c r="F23" s="52">
        <v>0</v>
      </c>
      <c r="G23" s="56"/>
      <c r="H23" s="62"/>
      <c r="I23" s="95">
        <v>0</v>
      </c>
      <c r="J23" s="44">
        <v>0</v>
      </c>
      <c r="K23" s="84">
        <f>ROUND(oknPrice_7*oknQuantity_7,2)</f>
        <v>0</v>
      </c>
      <c r="L23" s="90">
        <f>oknDealerExt_7 - oknLineTotal_7</f>
        <v>0</v>
      </c>
      <c r="M23" s="90">
        <f>ROUND(oknPrice_7 * (1-oknDisc_7/100),2)</f>
        <v>0</v>
      </c>
      <c r="N23" s="46">
        <f>ROUND(oknQuantity_7*oknNetEach_7,2)</f>
        <v>0</v>
      </c>
      <c r="O23" s="100">
        <v>0</v>
      </c>
      <c r="P23" s="15"/>
      <c r="R23" s="140"/>
      <c r="S23"/>
      <c r="T23"/>
      <c r="X23" s="9"/>
      <c r="Y23" s="9"/>
    </row>
    <row r="24" spans="1:25" s="4" customFormat="1" ht="12.75" customHeight="1" x14ac:dyDescent="0.2">
      <c r="A24" s="133">
        <v>8</v>
      </c>
      <c r="B24" s="134"/>
      <c r="C24" s="20">
        <v>0</v>
      </c>
      <c r="D24" s="20">
        <v>0</v>
      </c>
      <c r="F24" s="51">
        <v>0</v>
      </c>
      <c r="G24" s="55"/>
      <c r="H24" s="61"/>
      <c r="I24" s="94">
        <v>0</v>
      </c>
      <c r="J24" s="42">
        <v>0</v>
      </c>
      <c r="K24" s="85">
        <f>ROUND(oknPrice_8*oknQuantity_8,2)</f>
        <v>0</v>
      </c>
      <c r="L24" s="89">
        <f>oknDealerExt_8 - oknLineTotal_8</f>
        <v>0</v>
      </c>
      <c r="M24" s="89">
        <f>ROUND(oknPrice_8 * (1-oknDisc_8/100),2)</f>
        <v>0</v>
      </c>
      <c r="N24" s="43">
        <f>ROUND(oknQuantity_8*oknNetEach_8,2)</f>
        <v>0</v>
      </c>
      <c r="O24" s="99">
        <v>0</v>
      </c>
      <c r="P24" s="15"/>
      <c r="R24" s="140"/>
      <c r="S24"/>
      <c r="T24"/>
      <c r="X24" s="9"/>
      <c r="Y24" s="9"/>
    </row>
    <row r="25" spans="1:25" s="4" customFormat="1" ht="12.75" customHeight="1" x14ac:dyDescent="0.2">
      <c r="A25" s="133">
        <v>9</v>
      </c>
      <c r="B25" s="134"/>
      <c r="C25" s="20">
        <v>0</v>
      </c>
      <c r="D25" s="20">
        <v>0</v>
      </c>
      <c r="F25" s="52">
        <v>0</v>
      </c>
      <c r="G25" s="57"/>
      <c r="H25" s="62"/>
      <c r="I25" s="95">
        <v>0</v>
      </c>
      <c r="J25" s="44">
        <v>0</v>
      </c>
      <c r="K25" s="84">
        <f>ROUND(oknPrice_9*oknQuantity_9,2)</f>
        <v>0</v>
      </c>
      <c r="L25" s="90">
        <f>oknDealerExt_9 - oknLineTotal_9</f>
        <v>0</v>
      </c>
      <c r="M25" s="90">
        <f>ROUND(oknPrice_9 * (1-oknDisc_9/100),2)</f>
        <v>0</v>
      </c>
      <c r="N25" s="46">
        <f>ROUND(oknQuantity_9*oknNetEach_9,2)</f>
        <v>0</v>
      </c>
      <c r="O25" s="100">
        <v>0</v>
      </c>
      <c r="P25" s="15"/>
      <c r="R25" s="140"/>
      <c r="X25" s="9"/>
      <c r="Y25" s="9"/>
    </row>
    <row r="26" spans="1:25" s="4" customFormat="1" ht="12.75" customHeight="1" x14ac:dyDescent="0.2">
      <c r="A26" s="132">
        <v>10</v>
      </c>
      <c r="B26" s="134"/>
      <c r="C26" s="20">
        <v>0</v>
      </c>
      <c r="D26" s="20">
        <v>0</v>
      </c>
      <c r="F26" s="51">
        <v>0</v>
      </c>
      <c r="G26" s="58"/>
      <c r="H26" s="61"/>
      <c r="I26" s="94">
        <v>0</v>
      </c>
      <c r="J26" s="42">
        <v>0</v>
      </c>
      <c r="K26" s="85">
        <f>ROUND(oknPrice_10*oknQuantity_10,2)</f>
        <v>0</v>
      </c>
      <c r="L26" s="89">
        <f>oknDealerExt_10 - oknLineTotal_10</f>
        <v>0</v>
      </c>
      <c r="M26" s="89">
        <f>ROUND(oknPrice_10 * (1-oknDisc_10/100),2)</f>
        <v>0</v>
      </c>
      <c r="N26" s="43">
        <f>ROUND(oknQuantity_10*oknNetEach_10,2)</f>
        <v>0</v>
      </c>
      <c r="O26" s="99">
        <v>0</v>
      </c>
      <c r="P26" s="15"/>
      <c r="R26" s="140"/>
      <c r="X26" s="9"/>
      <c r="Y26" s="9"/>
    </row>
    <row r="27" spans="1:25" s="4" customFormat="1" ht="12.75" customHeight="1" x14ac:dyDescent="0.2">
      <c r="A27" s="133">
        <v>11</v>
      </c>
      <c r="B27" s="134"/>
      <c r="C27" s="20">
        <v>0</v>
      </c>
      <c r="D27" s="20">
        <v>0</v>
      </c>
      <c r="F27" s="52">
        <v>0</v>
      </c>
      <c r="G27" s="57"/>
      <c r="H27" s="62"/>
      <c r="I27" s="95">
        <v>0</v>
      </c>
      <c r="J27" s="44">
        <v>0</v>
      </c>
      <c r="K27" s="84">
        <f>ROUND(oknPrice_11*oknQuantity_11,2)</f>
        <v>0</v>
      </c>
      <c r="L27" s="90">
        <f>oknDealerExt_11 - oknLineTotal_11</f>
        <v>0</v>
      </c>
      <c r="M27" s="90">
        <f>ROUND(oknPrice_11 * (1-oknDisc_11/100),2)</f>
        <v>0</v>
      </c>
      <c r="N27" s="46">
        <f>ROUND(oknQuantity_11*oknNetEach_11,2)</f>
        <v>0</v>
      </c>
      <c r="O27" s="100">
        <v>0</v>
      </c>
      <c r="P27" s="15"/>
      <c r="R27" s="140"/>
      <c r="X27" s="9"/>
      <c r="Y27" s="9"/>
    </row>
    <row r="28" spans="1:25" s="4" customFormat="1" ht="12.75" customHeight="1" x14ac:dyDescent="0.2">
      <c r="A28" s="133">
        <v>12</v>
      </c>
      <c r="B28" s="134"/>
      <c r="C28" s="20">
        <v>0</v>
      </c>
      <c r="D28" s="20">
        <v>0</v>
      </c>
      <c r="F28" s="51">
        <v>0</v>
      </c>
      <c r="G28" s="58"/>
      <c r="H28" s="61"/>
      <c r="I28" s="94">
        <v>0</v>
      </c>
      <c r="J28" s="42">
        <v>0</v>
      </c>
      <c r="K28" s="86">
        <f>ROUND(oknPrice_12*oknQuantity_12,2)</f>
        <v>0</v>
      </c>
      <c r="L28" s="89">
        <f>oknDealerExt_12 - oknLineTotal_12</f>
        <v>0</v>
      </c>
      <c r="M28" s="89">
        <f>ROUND(oknPrice_12 * (1-oknDisc_12/100),2)</f>
        <v>0</v>
      </c>
      <c r="N28" s="43">
        <f>ROUND(oknQuantity_12*oknNetEach_12,2)</f>
        <v>0</v>
      </c>
      <c r="O28" s="99">
        <v>0</v>
      </c>
      <c r="P28" s="15"/>
      <c r="R28" s="140"/>
      <c r="X28" s="9"/>
      <c r="Y28" s="9"/>
    </row>
    <row r="29" spans="1:25" s="4" customFormat="1" ht="12.75" customHeight="1" x14ac:dyDescent="0.2">
      <c r="A29" s="132">
        <v>13</v>
      </c>
      <c r="B29" s="134"/>
      <c r="C29" s="20">
        <v>0</v>
      </c>
      <c r="D29" s="20">
        <v>0</v>
      </c>
      <c r="F29" s="52">
        <v>0</v>
      </c>
      <c r="G29" s="57"/>
      <c r="H29" s="62"/>
      <c r="I29" s="95">
        <v>0</v>
      </c>
      <c r="J29" s="44">
        <v>0</v>
      </c>
      <c r="K29" s="84">
        <f>ROUND(oknPrice_13*oknQuantity_13,2)</f>
        <v>0</v>
      </c>
      <c r="L29" s="90">
        <f>oknDealerExt_13 - oknLineTotal_13</f>
        <v>0</v>
      </c>
      <c r="M29" s="90">
        <f>ROUND(oknPrice_13 * (1-oknDisc_13/100),2)</f>
        <v>0</v>
      </c>
      <c r="N29" s="46">
        <f>ROUND(oknQuantity_13*oknNetEach_13,2)</f>
        <v>0</v>
      </c>
      <c r="O29" s="100">
        <v>0</v>
      </c>
      <c r="P29" s="15"/>
      <c r="R29" s="140"/>
      <c r="X29" s="9"/>
      <c r="Y29" s="9"/>
    </row>
    <row r="30" spans="1:25" s="4" customFormat="1" ht="12.75" customHeight="1" x14ac:dyDescent="0.2">
      <c r="A30" s="133">
        <v>14</v>
      </c>
      <c r="B30" s="134"/>
      <c r="C30" s="20">
        <v>0</v>
      </c>
      <c r="D30" s="20">
        <v>0</v>
      </c>
      <c r="F30" s="51">
        <v>0</v>
      </c>
      <c r="G30" s="58"/>
      <c r="H30" s="61"/>
      <c r="I30" s="94">
        <v>0</v>
      </c>
      <c r="J30" s="42">
        <v>0</v>
      </c>
      <c r="K30" s="86">
        <f>ROUND(oknPrice_14*oknQuantity_14,2)</f>
        <v>0</v>
      </c>
      <c r="L30" s="89">
        <f>oknDealerExt_14 - oknLineTotal_14</f>
        <v>0</v>
      </c>
      <c r="M30" s="89">
        <f>ROUND(oknPrice_14 * (1-oknDisc_14/100),2)</f>
        <v>0</v>
      </c>
      <c r="N30" s="43">
        <f>ROUND(oknQuantity_14*oknNetEach_14,2)</f>
        <v>0</v>
      </c>
      <c r="O30" s="99">
        <v>0</v>
      </c>
      <c r="P30" s="15"/>
      <c r="R30" s="140"/>
      <c r="X30" s="9"/>
      <c r="Y30" s="9"/>
    </row>
    <row r="31" spans="1:25" s="4" customFormat="1" ht="12.75" customHeight="1" x14ac:dyDescent="0.2">
      <c r="A31" s="133">
        <v>15</v>
      </c>
      <c r="B31" s="134"/>
      <c r="C31" s="20">
        <v>0</v>
      </c>
      <c r="D31" s="20">
        <v>0</v>
      </c>
      <c r="F31" s="52">
        <v>0</v>
      </c>
      <c r="G31" s="57"/>
      <c r="H31" s="62"/>
      <c r="I31" s="95">
        <v>0</v>
      </c>
      <c r="J31" s="44">
        <v>0</v>
      </c>
      <c r="K31" s="84">
        <f>ROUND(oknPrice_15*oknQuantity_15,2)</f>
        <v>0</v>
      </c>
      <c r="L31" s="90">
        <f>oknDealerExt_15 - oknLineTotal_15</f>
        <v>0</v>
      </c>
      <c r="M31" s="90">
        <f>ROUND(oknPrice_15 * (1-oknDisc_15/100),2)</f>
        <v>0</v>
      </c>
      <c r="N31" s="46">
        <f>ROUND(oknQuantity_15*oknNetEach_15,2)</f>
        <v>0</v>
      </c>
      <c r="O31" s="100">
        <v>0</v>
      </c>
      <c r="P31" s="15"/>
      <c r="R31" s="140"/>
      <c r="X31" s="9"/>
      <c r="Y31" s="9"/>
    </row>
    <row r="32" spans="1:25" s="4" customFormat="1" ht="12.75" customHeight="1" x14ac:dyDescent="0.2">
      <c r="A32" s="132">
        <v>16</v>
      </c>
      <c r="B32" s="134"/>
      <c r="C32" s="20">
        <v>0</v>
      </c>
      <c r="D32" s="20">
        <v>0</v>
      </c>
      <c r="F32" s="51">
        <v>0</v>
      </c>
      <c r="G32" s="58"/>
      <c r="H32" s="61"/>
      <c r="I32" s="94">
        <v>0</v>
      </c>
      <c r="J32" s="42">
        <v>0</v>
      </c>
      <c r="K32" s="86">
        <f>ROUND(oknPrice_16*oknQuantity_16,2)</f>
        <v>0</v>
      </c>
      <c r="L32" s="89">
        <f>oknDealerExt_16 - oknLineTotal_16</f>
        <v>0</v>
      </c>
      <c r="M32" s="89">
        <f>ROUND(oknPrice_16 * (1-oknDisc_16/100),2)</f>
        <v>0</v>
      </c>
      <c r="N32" s="43">
        <f>ROUND(oknQuantity_16*oknNetEach_16,2)</f>
        <v>0</v>
      </c>
      <c r="O32" s="99">
        <v>0</v>
      </c>
      <c r="P32" s="15"/>
      <c r="R32" s="140"/>
      <c r="X32" s="9"/>
      <c r="Y32" s="9"/>
    </row>
    <row r="33" spans="1:25" s="4" customFormat="1" ht="12.75" customHeight="1" x14ac:dyDescent="0.2">
      <c r="A33" s="133">
        <v>17</v>
      </c>
      <c r="B33" s="134"/>
      <c r="C33" s="20">
        <v>0</v>
      </c>
      <c r="D33" s="20">
        <v>0</v>
      </c>
      <c r="F33" s="52">
        <v>0</v>
      </c>
      <c r="G33" s="57"/>
      <c r="H33" s="62"/>
      <c r="I33" s="95">
        <v>0</v>
      </c>
      <c r="J33" s="44">
        <v>0</v>
      </c>
      <c r="K33" s="84">
        <f>ROUND(oknPrice_17*oknQuantity_17,2)</f>
        <v>0</v>
      </c>
      <c r="L33" s="90">
        <f>oknDealerExt_17 - oknLineTotal_17</f>
        <v>0</v>
      </c>
      <c r="M33" s="90">
        <f>ROUND(oknPrice_17 * (1-oknDisc_17/100),2)</f>
        <v>0</v>
      </c>
      <c r="N33" s="46">
        <f>ROUND(oknQuantity_17*oknNetEach_17,2)</f>
        <v>0</v>
      </c>
      <c r="O33" s="100">
        <v>0</v>
      </c>
      <c r="P33" s="15"/>
      <c r="R33" s="140"/>
      <c r="X33" s="9"/>
      <c r="Y33" s="9"/>
    </row>
    <row r="34" spans="1:25" s="4" customFormat="1" ht="12.75" customHeight="1" x14ac:dyDescent="0.2">
      <c r="A34" s="133">
        <v>18</v>
      </c>
      <c r="B34" s="134"/>
      <c r="C34" s="20">
        <v>0</v>
      </c>
      <c r="D34" s="20">
        <v>0</v>
      </c>
      <c r="F34" s="51">
        <v>0</v>
      </c>
      <c r="G34" s="58"/>
      <c r="H34" s="61"/>
      <c r="I34" s="94">
        <v>0</v>
      </c>
      <c r="J34" s="42">
        <v>0</v>
      </c>
      <c r="K34" s="86">
        <f>ROUND(oknPrice_18*oknQuantity_18,2)</f>
        <v>0</v>
      </c>
      <c r="L34" s="89">
        <f>oknDealerExt_18 - oknLineTotal_18</f>
        <v>0</v>
      </c>
      <c r="M34" s="89">
        <f>ROUND(oknPrice_18 * (1-oknDisc_18/100),2)</f>
        <v>0</v>
      </c>
      <c r="N34" s="43">
        <f>ROUND(oknQuantity_18*oknNetEach_18,2)</f>
        <v>0</v>
      </c>
      <c r="O34" s="99">
        <v>0</v>
      </c>
      <c r="P34" s="15"/>
      <c r="R34" s="140"/>
      <c r="X34" s="9"/>
      <c r="Y34" s="9"/>
    </row>
    <row r="35" spans="1:25" s="4" customFormat="1" ht="12.75" customHeight="1" x14ac:dyDescent="0.2">
      <c r="A35" s="132">
        <v>19</v>
      </c>
      <c r="B35" s="134"/>
      <c r="C35" s="20">
        <v>0</v>
      </c>
      <c r="D35" s="20">
        <v>0</v>
      </c>
      <c r="F35" s="52">
        <v>0</v>
      </c>
      <c r="G35" s="57"/>
      <c r="H35" s="62"/>
      <c r="I35" s="95">
        <v>0</v>
      </c>
      <c r="J35" s="44">
        <v>0</v>
      </c>
      <c r="K35" s="84">
        <f>ROUND(oknPrice_19*oknQuantity_19,2)</f>
        <v>0</v>
      </c>
      <c r="L35" s="90">
        <f>oknDealerExt_19 - oknLineTotal_19</f>
        <v>0</v>
      </c>
      <c r="M35" s="90">
        <f>ROUND(oknPrice_19 * (1-oknDisc_19/100),2)</f>
        <v>0</v>
      </c>
      <c r="N35" s="46">
        <f>ROUND(oknQuantity_19*oknNetEach_19,2)</f>
        <v>0</v>
      </c>
      <c r="O35" s="100">
        <v>0</v>
      </c>
      <c r="P35" s="15"/>
      <c r="R35" s="140"/>
      <c r="X35" s="9"/>
      <c r="Y35" s="9"/>
    </row>
    <row r="36" spans="1:25" s="4" customFormat="1" ht="12.75" customHeight="1" x14ac:dyDescent="0.2">
      <c r="A36" s="133">
        <v>20</v>
      </c>
      <c r="B36" s="134"/>
      <c r="C36" s="20">
        <v>0</v>
      </c>
      <c r="D36" s="20">
        <v>0</v>
      </c>
      <c r="F36" s="51">
        <v>0</v>
      </c>
      <c r="G36" s="58"/>
      <c r="H36" s="61"/>
      <c r="I36" s="94">
        <v>0</v>
      </c>
      <c r="J36" s="42">
        <v>0</v>
      </c>
      <c r="K36" s="86">
        <f>ROUND(oknPrice_20*oknQuantity_20,2)</f>
        <v>0</v>
      </c>
      <c r="L36" s="89">
        <f>oknDealerExt_20 - oknLineTotal_20</f>
        <v>0</v>
      </c>
      <c r="M36" s="89">
        <f>ROUND(oknPrice_20 * (1-oknDisc_20/100),2)</f>
        <v>0</v>
      </c>
      <c r="N36" s="43">
        <f>ROUND(oknQuantity_20*oknNetEach_20,2)</f>
        <v>0</v>
      </c>
      <c r="O36" s="99">
        <v>0</v>
      </c>
      <c r="P36" s="15"/>
      <c r="R36" s="140"/>
      <c r="X36" s="9"/>
      <c r="Y36" s="9"/>
    </row>
    <row r="37" spans="1:25" s="4" customFormat="1" ht="12.75" customHeight="1" x14ac:dyDescent="0.2">
      <c r="A37" s="133">
        <v>21</v>
      </c>
      <c r="B37" s="134"/>
      <c r="C37" s="20">
        <v>0</v>
      </c>
      <c r="D37" s="20">
        <v>0</v>
      </c>
      <c r="F37" s="52">
        <v>0</v>
      </c>
      <c r="G37" s="57"/>
      <c r="H37" s="62"/>
      <c r="I37" s="95">
        <v>0</v>
      </c>
      <c r="J37" s="44">
        <v>0</v>
      </c>
      <c r="K37" s="84">
        <f>ROUND(oknPrice_21*oknQuantity_21,2)</f>
        <v>0</v>
      </c>
      <c r="L37" s="90">
        <f>oknDealerExt_21 - oknLineTotal_21</f>
        <v>0</v>
      </c>
      <c r="M37" s="90">
        <f>ROUND(oknPrice_21 * (1-oknDisc_21/100),2)</f>
        <v>0</v>
      </c>
      <c r="N37" s="46">
        <f>ROUND(oknQuantity_21*oknNetEach_21,2)</f>
        <v>0</v>
      </c>
      <c r="O37" s="100">
        <v>0</v>
      </c>
      <c r="P37" s="15"/>
      <c r="R37" s="140"/>
      <c r="X37" s="9"/>
      <c r="Y37" s="9"/>
    </row>
    <row r="38" spans="1:25" s="4" customFormat="1" ht="12.75" customHeight="1" x14ac:dyDescent="0.2">
      <c r="A38" s="132">
        <v>22</v>
      </c>
      <c r="B38" s="134"/>
      <c r="C38" s="20">
        <v>0</v>
      </c>
      <c r="D38" s="20">
        <v>0</v>
      </c>
      <c r="F38" s="51">
        <v>0</v>
      </c>
      <c r="G38" s="58"/>
      <c r="H38" s="61"/>
      <c r="I38" s="94">
        <v>0</v>
      </c>
      <c r="J38" s="42">
        <v>0</v>
      </c>
      <c r="K38" s="86">
        <f>ROUND(oknPrice_22*oknQuantity_22,2)</f>
        <v>0</v>
      </c>
      <c r="L38" s="89">
        <f>oknDealerExt_22 - oknLineTotal_22</f>
        <v>0</v>
      </c>
      <c r="M38" s="89">
        <f>ROUND(oknPrice_22 * (1-oknDisc_22/100),2)</f>
        <v>0</v>
      </c>
      <c r="N38" s="43">
        <f>ROUND(oknQuantity_22*oknNetEach_22,2)</f>
        <v>0</v>
      </c>
      <c r="O38" s="99">
        <v>0</v>
      </c>
      <c r="P38" s="15"/>
      <c r="R38" s="140"/>
      <c r="X38" s="9"/>
      <c r="Y38" s="9"/>
    </row>
    <row r="39" spans="1:25" s="4" customFormat="1" ht="12.75" customHeight="1" x14ac:dyDescent="0.2">
      <c r="A39" s="133">
        <v>23</v>
      </c>
      <c r="B39" s="134"/>
      <c r="C39" s="20">
        <v>0</v>
      </c>
      <c r="D39" s="20">
        <v>0</v>
      </c>
      <c r="F39" s="52">
        <v>0</v>
      </c>
      <c r="G39" s="57"/>
      <c r="H39" s="62"/>
      <c r="I39" s="95">
        <v>0</v>
      </c>
      <c r="J39" s="44">
        <v>0</v>
      </c>
      <c r="K39" s="84">
        <f>ROUND(oknPrice_23*oknQuantity_23,2)</f>
        <v>0</v>
      </c>
      <c r="L39" s="90">
        <f>oknDealerExt_23 - oknLineTotal_23</f>
        <v>0</v>
      </c>
      <c r="M39" s="90">
        <f>ROUND(oknPrice_23 * (1-oknDisc_23/100),2)</f>
        <v>0</v>
      </c>
      <c r="N39" s="46">
        <f>ROUND(oknQuantity_23*oknNetEach_23,2)</f>
        <v>0</v>
      </c>
      <c r="O39" s="100">
        <v>0</v>
      </c>
      <c r="P39" s="15"/>
      <c r="R39" s="140"/>
      <c r="X39" s="9"/>
      <c r="Y39" s="9"/>
    </row>
    <row r="40" spans="1:25" s="4" customFormat="1" ht="12.75" customHeight="1" x14ac:dyDescent="0.2">
      <c r="A40" s="133">
        <v>24</v>
      </c>
      <c r="B40" s="134"/>
      <c r="C40" s="20">
        <v>0</v>
      </c>
      <c r="D40" s="20">
        <v>0</v>
      </c>
      <c r="F40" s="51">
        <v>0</v>
      </c>
      <c r="G40" s="58"/>
      <c r="H40" s="61"/>
      <c r="I40" s="94">
        <v>0</v>
      </c>
      <c r="J40" s="42">
        <v>0</v>
      </c>
      <c r="K40" s="86">
        <f>ROUND(oknPrice_24*oknQuantity_24,2)</f>
        <v>0</v>
      </c>
      <c r="L40" s="89">
        <f>oknDealerExt_24 - oknLineTotal_24</f>
        <v>0</v>
      </c>
      <c r="M40" s="89">
        <f>ROUND(oknPrice_24 * (1-oknDisc_24/100),2)</f>
        <v>0</v>
      </c>
      <c r="N40" s="43">
        <f>ROUND(oknQuantity_24*oknNetEach_24,2)</f>
        <v>0</v>
      </c>
      <c r="O40" s="99">
        <v>0</v>
      </c>
      <c r="P40" s="15"/>
      <c r="R40" s="140"/>
      <c r="X40" s="9"/>
      <c r="Y40" s="9"/>
    </row>
    <row r="41" spans="1:25" s="4" customFormat="1" ht="12.75" customHeight="1" x14ac:dyDescent="0.2">
      <c r="A41" s="132">
        <v>25</v>
      </c>
      <c r="B41" s="134"/>
      <c r="C41" s="20">
        <v>0</v>
      </c>
      <c r="D41" s="20">
        <v>0</v>
      </c>
      <c r="F41" s="52">
        <v>0</v>
      </c>
      <c r="G41" s="57"/>
      <c r="H41" s="62"/>
      <c r="I41" s="95">
        <v>0</v>
      </c>
      <c r="J41" s="44">
        <v>0</v>
      </c>
      <c r="K41" s="84">
        <f>ROUND(oknPrice_25*oknQuantity_25,2)</f>
        <v>0</v>
      </c>
      <c r="L41" s="90">
        <f>oknDealerExt_25 - oknLineTotal_25</f>
        <v>0</v>
      </c>
      <c r="M41" s="90">
        <f>ROUND(oknPrice_25 * (1-oknDisc_25/100),2)</f>
        <v>0</v>
      </c>
      <c r="N41" s="46">
        <f>ROUND(oknQuantity_25*oknNetEach_25,2)</f>
        <v>0</v>
      </c>
      <c r="O41" s="100">
        <v>0</v>
      </c>
      <c r="P41" s="15"/>
      <c r="R41" s="140"/>
      <c r="X41" s="9"/>
      <c r="Y41" s="9"/>
    </row>
    <row r="42" spans="1:25" s="4" customFormat="1" ht="12.75" customHeight="1" x14ac:dyDescent="0.2">
      <c r="A42" s="133">
        <v>26</v>
      </c>
      <c r="B42" s="134"/>
      <c r="C42" s="20">
        <v>0</v>
      </c>
      <c r="D42" s="20">
        <v>0</v>
      </c>
      <c r="F42" s="51">
        <v>0</v>
      </c>
      <c r="G42" s="58"/>
      <c r="H42" s="61"/>
      <c r="I42" s="94">
        <v>0</v>
      </c>
      <c r="J42" s="42">
        <v>0</v>
      </c>
      <c r="K42" s="86">
        <f>ROUND(oknPrice_26*oknQuantity_26,2)</f>
        <v>0</v>
      </c>
      <c r="L42" s="89">
        <f>oknDealerExt_26 - oknLineTotal_26</f>
        <v>0</v>
      </c>
      <c r="M42" s="89">
        <f>ROUND(oknPrice_26 * (1-oknDisc_26/100),2)</f>
        <v>0</v>
      </c>
      <c r="N42" s="43">
        <f>ROUND(oknQuantity_26*oknNetEach_26,2)</f>
        <v>0</v>
      </c>
      <c r="O42" s="99">
        <v>0</v>
      </c>
      <c r="P42" s="15"/>
      <c r="R42" s="140"/>
      <c r="X42" s="9"/>
      <c r="Y42" s="9"/>
    </row>
    <row r="43" spans="1:25" s="4" customFormat="1" ht="12.75" customHeight="1" x14ac:dyDescent="0.2">
      <c r="A43" s="133">
        <v>27</v>
      </c>
      <c r="B43" s="134"/>
      <c r="C43" s="20">
        <v>0</v>
      </c>
      <c r="D43" s="20">
        <v>0</v>
      </c>
      <c r="F43" s="52">
        <v>0</v>
      </c>
      <c r="G43" s="57"/>
      <c r="H43" s="62"/>
      <c r="I43" s="95">
        <v>0</v>
      </c>
      <c r="J43" s="44">
        <v>0</v>
      </c>
      <c r="K43" s="84">
        <f>ROUND(oknPrice_27*oknQuantity_27,2)</f>
        <v>0</v>
      </c>
      <c r="L43" s="90">
        <f>oknDealerExt_27 - oknLineTotal_27</f>
        <v>0</v>
      </c>
      <c r="M43" s="90">
        <f>ROUND(oknPrice_27 * (1-oknDisc_27/100),2)</f>
        <v>0</v>
      </c>
      <c r="N43" s="46">
        <f>ROUND(oknQuantity_27*oknNetEach_27,2)</f>
        <v>0</v>
      </c>
      <c r="O43" s="100">
        <v>0</v>
      </c>
      <c r="P43" s="15"/>
      <c r="R43" s="140"/>
      <c r="X43" s="9"/>
      <c r="Y43" s="9"/>
    </row>
    <row r="44" spans="1:25" s="4" customFormat="1" ht="12.75" customHeight="1" x14ac:dyDescent="0.2">
      <c r="A44" s="132">
        <v>28</v>
      </c>
      <c r="B44" s="134"/>
      <c r="C44" s="20">
        <v>0</v>
      </c>
      <c r="D44" s="20">
        <v>0</v>
      </c>
      <c r="F44" s="53">
        <v>0</v>
      </c>
      <c r="G44" s="59"/>
      <c r="H44" s="63"/>
      <c r="I44" s="96">
        <v>0</v>
      </c>
      <c r="J44" s="47">
        <v>0</v>
      </c>
      <c r="K44" s="87">
        <f>ROUND(oknPrice_28*oknQuantity_28,2)</f>
        <v>0</v>
      </c>
      <c r="L44" s="91">
        <f>oknDealerExt_28 - oknLineTotal_28</f>
        <v>0</v>
      </c>
      <c r="M44" s="91">
        <f>ROUND(oknPrice_28 * (1-oknDisc_28/100),2)</f>
        <v>0</v>
      </c>
      <c r="N44" s="48">
        <f>ROUND(oknQuantity_28*oknNetEach_28,2)</f>
        <v>0</v>
      </c>
      <c r="O44" s="101">
        <v>0</v>
      </c>
      <c r="P44" s="15"/>
      <c r="R44" s="141"/>
      <c r="X44" s="9"/>
      <c r="Y44" s="9"/>
    </row>
    <row r="45" spans="1:25" s="4" customFormat="1" ht="12.75" customHeight="1" x14ac:dyDescent="0.2">
      <c r="A45" s="134"/>
      <c r="B45" s="134"/>
      <c r="D45" s="26">
        <f t="array" ref="D45">SUM(oknTaxable_1:oknTaxable_28*oknLineTotal_1:oknLineTotal_28)</f>
        <v>0</v>
      </c>
      <c r="K45" s="67">
        <f>SUM(oknDealerExt_1:oknDealerExt_28)</f>
        <v>0</v>
      </c>
      <c r="L45" s="67">
        <f>SUM(oknDiscExt_1:oknDiscExt_28)</f>
        <v>0</v>
      </c>
      <c r="N45" s="67">
        <f>oknSubTotal</f>
        <v>0</v>
      </c>
      <c r="O45" s="102">
        <f>SUM(oknCoreExt_1:oknCoreExt_28)</f>
        <v>0</v>
      </c>
      <c r="P45" s="15"/>
      <c r="X45" s="9"/>
      <c r="Y45" s="9"/>
    </row>
    <row r="46" spans="1:25" s="4" customFormat="1" ht="12.75" customHeight="1" x14ac:dyDescent="0.2">
      <c r="A46" s="134"/>
      <c r="B46" s="134"/>
      <c r="O46" s="103"/>
      <c r="P46" s="15"/>
      <c r="X46" s="9"/>
      <c r="Y46" s="9"/>
    </row>
    <row r="47" spans="1:25" s="4" customFormat="1" ht="20.100000000000001" customHeight="1" x14ac:dyDescent="0.2">
      <c r="A47" s="134"/>
      <c r="B47" s="134"/>
      <c r="C47" s="19"/>
      <c r="F47" s="5"/>
      <c r="G47" s="5"/>
      <c r="H47" s="5"/>
      <c r="I47" s="5"/>
      <c r="J47" s="5"/>
      <c r="K47" s="5"/>
      <c r="L47" s="69"/>
      <c r="M47" s="69"/>
      <c r="N47" s="70" t="s">
        <v>27</v>
      </c>
      <c r="O47" s="104">
        <f>SUM(oknLineTotal_1:oknLineTotal_28)</f>
        <v>0</v>
      </c>
      <c r="P47" s="14"/>
      <c r="X47" s="9"/>
      <c r="Y47" s="9"/>
    </row>
    <row r="48" spans="1:25" s="4" customFormat="1" ht="20.100000000000001" customHeight="1" x14ac:dyDescent="0.2">
      <c r="A48" s="134"/>
      <c r="B48" s="134"/>
      <c r="C48" s="19"/>
      <c r="F48" s="5"/>
      <c r="G48" s="5"/>
      <c r="H48" s="5"/>
      <c r="I48" s="5"/>
      <c r="J48" s="5"/>
      <c r="K48" s="5"/>
      <c r="L48" s="69"/>
      <c r="M48" s="69"/>
      <c r="N48" s="70" t="s">
        <v>70</v>
      </c>
      <c r="O48" s="105">
        <f>oknCoreExtTotal</f>
        <v>0</v>
      </c>
      <c r="P48" s="14"/>
      <c r="X48" s="9"/>
      <c r="Y48" s="9"/>
    </row>
    <row r="49" spans="1:25" s="4" customFormat="1" ht="20.100000000000001" customHeight="1" x14ac:dyDescent="0.2">
      <c r="A49" s="134"/>
      <c r="B49" s="134"/>
      <c r="C49" s="19"/>
      <c r="D49" s="19"/>
      <c r="F49" s="79" t="s">
        <v>73</v>
      </c>
      <c r="G49" s="80"/>
      <c r="H49" s="80"/>
      <c r="I49" s="80"/>
      <c r="J49" s="73"/>
      <c r="K49" s="74"/>
      <c r="L49" s="187" t="s">
        <v>78</v>
      </c>
      <c r="M49" s="187"/>
      <c r="N49" s="72">
        <v>6.5000000000000002E-2</v>
      </c>
      <c r="O49" s="105">
        <f>ROUND(IF(oknTaxType=0,0, oknTax1Rate*(oknLineTotalTaxable+IF(oknTaxTotalIncludingShippingCost=0,0,oknShippingCost))),2)</f>
        <v>0</v>
      </c>
      <c r="P49" s="14"/>
      <c r="X49" s="9"/>
      <c r="Y49" s="9"/>
    </row>
    <row r="50" spans="1:25" s="4" customFormat="1" ht="10.5" hidden="1" customHeight="1" x14ac:dyDescent="0.2">
      <c r="A50" s="134"/>
      <c r="B50" s="134"/>
      <c r="C50" s="19"/>
      <c r="D50" s="19"/>
      <c r="F50" s="81"/>
      <c r="G50" s="82"/>
      <c r="H50" s="82"/>
      <c r="I50" s="82"/>
      <c r="J50" s="5"/>
      <c r="K50" s="75"/>
      <c r="L50" s="121"/>
      <c r="M50" s="71"/>
      <c r="N50" s="72">
        <v>3.2000000000000001E-2</v>
      </c>
      <c r="O50" s="105">
        <f>ROUND(IF(oknTaxType&lt;&gt;2,0,oknTax2Rate*(oknLineTotalTaxable+IF(oknTaxTotalIncludingShippingCost=0,0,oknShippingCost)+IF(oknTax2IsAppliedToTax1=0,0,oknTax1))),2)</f>
        <v>0</v>
      </c>
      <c r="P50" s="16"/>
      <c r="W50" s="124"/>
      <c r="X50" s="9"/>
      <c r="Y50" s="9"/>
    </row>
    <row r="51" spans="1:25" s="4" customFormat="1" ht="20.100000000000001" customHeight="1" x14ac:dyDescent="0.2">
      <c r="A51" s="134"/>
      <c r="B51" s="134"/>
      <c r="C51" s="19"/>
      <c r="D51" s="19"/>
      <c r="F51" s="81"/>
      <c r="G51" s="82"/>
      <c r="H51" s="82"/>
      <c r="I51" s="82"/>
      <c r="J51" s="5"/>
      <c r="K51" s="75"/>
      <c r="L51" s="69"/>
      <c r="M51" s="69"/>
      <c r="N51" s="70" t="s">
        <v>71</v>
      </c>
      <c r="O51" s="106">
        <v>0</v>
      </c>
      <c r="P51" s="17"/>
      <c r="R51"/>
      <c r="S51"/>
      <c r="W51" s="125"/>
      <c r="X51" s="9"/>
      <c r="Y51" s="9"/>
    </row>
    <row r="52" spans="1:25" s="4" customFormat="1" ht="20.100000000000001" customHeight="1" x14ac:dyDescent="0.2">
      <c r="A52" s="134"/>
      <c r="B52" s="134"/>
      <c r="C52" s="19"/>
      <c r="D52" s="19"/>
      <c r="F52" s="81" t="s">
        <v>74</v>
      </c>
      <c r="G52" s="82"/>
      <c r="H52" s="82"/>
      <c r="I52" s="82"/>
      <c r="J52" s="5"/>
      <c r="K52" s="75"/>
      <c r="L52" s="69"/>
      <c r="M52" s="69"/>
      <c r="N52" s="70" t="s">
        <v>72</v>
      </c>
      <c r="O52" s="106">
        <v>0</v>
      </c>
      <c r="P52" s="17"/>
      <c r="R52"/>
      <c r="S52"/>
      <c r="W52" s="125"/>
      <c r="X52" s="8" t="s">
        <v>5</v>
      </c>
      <c r="Y52" s="31">
        <v>0</v>
      </c>
    </row>
    <row r="53" spans="1:25" s="4" customFormat="1" ht="18.75" customHeight="1" x14ac:dyDescent="0.2">
      <c r="A53" s="134"/>
      <c r="B53" s="134"/>
      <c r="C53" s="19"/>
      <c r="D53" s="19"/>
      <c r="F53" s="76"/>
      <c r="G53" s="77"/>
      <c r="H53" s="77"/>
      <c r="I53" s="77"/>
      <c r="J53" s="77"/>
      <c r="K53" s="78"/>
      <c r="L53" s="68"/>
      <c r="M53" s="68"/>
      <c r="N53" s="68"/>
      <c r="O53" s="103"/>
      <c r="P53" s="14"/>
      <c r="R53"/>
      <c r="W53" s="125"/>
      <c r="X53" s="8" t="s">
        <v>4</v>
      </c>
      <c r="Y53" s="32">
        <f>ROUND(oknTotal-oknPayments,2)</f>
        <v>0</v>
      </c>
    </row>
    <row r="54" spans="1:25" ht="18.75" customHeight="1" x14ac:dyDescent="0.2">
      <c r="L54" s="3"/>
      <c r="M54" s="3"/>
      <c r="N54" s="6" t="s">
        <v>0</v>
      </c>
      <c r="O54" s="107">
        <f>ROUND(oknSubTotal + oknShippingCost + IF(oknTaxType=0,0,IF(oknTaxType=1,oknTax1,oknTax1+oknTax2))+oknMisc+oknCoreExtTotal,2)</f>
        <v>0</v>
      </c>
      <c r="W54" s="125"/>
    </row>
    <row r="55" spans="1:25" x14ac:dyDescent="0.2">
      <c r="W55" s="125"/>
    </row>
    <row r="56" spans="1:25" x14ac:dyDescent="0.2">
      <c r="W56" s="125"/>
    </row>
    <row r="68" spans="23:23" x14ac:dyDescent="0.2">
      <c r="W68" s="125"/>
    </row>
    <row r="911" spans="1:1" hidden="1" x14ac:dyDescent="0.2">
      <c r="A911" s="135" t="s">
        <v>99</v>
      </c>
    </row>
    <row r="973" spans="1:1" hidden="1" x14ac:dyDescent="0.2">
      <c r="A973" s="135" t="s">
        <v>99</v>
      </c>
    </row>
    <row r="984" spans="1:1" hidden="1" x14ac:dyDescent="0.2">
      <c r="A984" s="135" t="s">
        <v>100</v>
      </c>
    </row>
  </sheetData>
  <sheetProtection sheet="1" objects="1" scenarios="1" selectLockedCells="1"/>
  <mergeCells count="14">
    <mergeCell ref="A7:B7"/>
    <mergeCell ref="F7:I7"/>
    <mergeCell ref="F8:I8"/>
    <mergeCell ref="A3:B3"/>
    <mergeCell ref="A4:B4"/>
    <mergeCell ref="A5:B5"/>
    <mergeCell ref="A6:B6"/>
    <mergeCell ref="F6:G6"/>
    <mergeCell ref="F9:I9"/>
    <mergeCell ref="A8:B8"/>
    <mergeCell ref="A11:B13"/>
    <mergeCell ref="L49:M49"/>
    <mergeCell ref="G16:H16"/>
    <mergeCell ref="F10:I10"/>
  </mergeCells>
  <phoneticPr fontId="2" type="noConversion"/>
  <dataValidations count="9">
    <dataValidation type="textLength" operator="lessThanOrEqual" allowBlank="1" showInputMessage="1" showErrorMessage="1" errorTitle="Invalid Input" error="Max characters allowed: 100" sqref="R17:R26 I17:I44" xr:uid="{00000000-0002-0000-0000-000000000000}">
      <formula1>100</formula1>
    </dataValidation>
    <dataValidation type="decimal" operator="lessThanOrEqual" allowBlank="1" showInputMessage="1" showErrorMessage="1" errorTitle="Invalid Input" error="Please enter a valid numeric_x000a_value." sqref="Y52 N49:N50 J17:J44 L17:L44 F17:F44 O51:O52" xr:uid="{00000000-0002-0000-0000-000001000000}">
      <formula1>999999999.99</formula1>
    </dataValidation>
    <dataValidation type="textLength" allowBlank="1" showInputMessage="1" showErrorMessage="1" errorTitle="Invalid Input" error="Max characters allowed: 10" sqref="W7:W8 H17:H44" xr:uid="{00000000-0002-0000-0000-000002000000}">
      <formula1>0</formula1>
      <formula2>10</formula2>
    </dataValidation>
    <dataValidation type="textLength" operator="lessThanOrEqual" allowBlank="1" showInputMessage="1" showErrorMessage="1" errorTitle="Invalid Input" error="Max characters allowed: 20" sqref="M13" xr:uid="{00000000-0002-0000-0000-000003000000}">
      <formula1>20</formula1>
    </dataValidation>
    <dataValidation type="date" allowBlank="1" showErrorMessage="1" errorTitle="Invalid Input" error="Please enter a valid date." sqref="N13" xr:uid="{00000000-0002-0000-0000-000004000000}">
      <formula1>36526</formula1>
      <formula2>402132</formula2>
    </dataValidation>
    <dataValidation type="textLength" allowBlank="1" showInputMessage="1" showErrorMessage="1" errorTitle="Invalid Input" error="Max characters allowed: 60" sqref="N14:O14 N12:O12 F7:I9" xr:uid="{00000000-0002-0000-0000-000005000000}">
      <formula1>0</formula1>
      <formula2>60</formula2>
    </dataValidation>
    <dataValidation type="textLength" allowBlank="1" showInputMessage="1" showErrorMessage="1" errorTitle="Invalid Input" error="Max characters allowed: 20" sqref="I15:J15 N15:O15" xr:uid="{00000000-0002-0000-0000-000006000000}">
      <formula1>0</formula1>
      <formula2>20</formula2>
    </dataValidation>
    <dataValidation type="textLength" allowBlank="1" showInputMessage="1" showErrorMessage="1" sqref="L13 F10:I10" xr:uid="{00000000-0002-0000-0000-000007000000}">
      <formula1>1</formula1>
      <formula2>30</formula2>
    </dataValidation>
    <dataValidation type="textLength" allowBlank="1" showInputMessage="1" showErrorMessage="1" errorTitle="Invalid Input" error="Max characters allowed: 10" sqref="K13 O13" xr:uid="{00000000-0002-0000-0000-000008000000}">
      <formula1>0</formula1>
      <formula2>30</formula2>
    </dataValidation>
  </dataValidations>
  <hyperlinks>
    <hyperlink ref="A911" r:id="rId1" tooltip="Automotive Sample Invoice Format" display="http://www.invoicingtemplate.com/automotive.html" xr:uid="{00000000-0004-0000-0000-000004000000}"/>
    <hyperlink ref="A973" r:id="rId2" tooltip="Automotive Sample Invoice Format" display="http://www.invoicingtemplate.com/automotive.html" xr:uid="{00000000-0004-0000-0000-000005000000}"/>
    <hyperlink ref="IT1" r:id="rId3" tooltip="Automotive Sample Invoice Template" display="http://www.invoicingtemplate.com/automotive.html" xr:uid="{00000000-0004-0000-0000-000006000000}"/>
    <hyperlink ref="A984" r:id="rId4" tooltip="Automotive Sample Invoice Format" display="http://www.invoicingtemplate.com/automotive.html" xr:uid="{00000000-0004-0000-0000-000007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5"/>
  <headerFooter alignWithMargins="0"/>
  <drawing r:id="rId6"/>
  <legacyDrawing r:id="rId7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79" r:id="rId8" name="oknWidget_taxable1">
              <controlPr defaultSize="0" autoFill="0" autoLine="0" autoPict="0" altText="">
                <anchor moveWithCells="1">
                  <from>
                    <xdr:col>1</xdr:col>
                    <xdr:colOff>438150</xdr:colOff>
                    <xdr:row>15</xdr:row>
                    <xdr:rowOff>152400</xdr:rowOff>
                  </from>
                  <to>
                    <xdr:col>1</xdr:col>
                    <xdr:colOff>628650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9" name="oknWidget_taxable2">
              <controlPr defaultSize="0" autoFill="0" autoLine="0" autoPict="0" altText="">
                <anchor moveWithCells="1">
                  <from>
                    <xdr:col>1</xdr:col>
                    <xdr:colOff>438150</xdr:colOff>
                    <xdr:row>16</xdr:row>
                    <xdr:rowOff>152400</xdr:rowOff>
                  </from>
                  <to>
                    <xdr:col>1</xdr:col>
                    <xdr:colOff>628650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10" name="oknWidget_taxable3">
              <controlPr defaultSize="0" autoFill="0" autoLine="0" autoPict="0" altText="">
                <anchor moveWithCells="1">
                  <from>
                    <xdr:col>1</xdr:col>
                    <xdr:colOff>438150</xdr:colOff>
                    <xdr:row>17</xdr:row>
                    <xdr:rowOff>152400</xdr:rowOff>
                  </from>
                  <to>
                    <xdr:col>1</xdr:col>
                    <xdr:colOff>628650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11" name="oknWidget_taxable4">
              <controlPr defaultSize="0" autoFill="0" autoLine="0" autoPict="0" altText="">
                <anchor moveWithCells="1">
                  <from>
                    <xdr:col>1</xdr:col>
                    <xdr:colOff>438150</xdr:colOff>
                    <xdr:row>18</xdr:row>
                    <xdr:rowOff>152400</xdr:rowOff>
                  </from>
                  <to>
                    <xdr:col>1</xdr:col>
                    <xdr:colOff>628650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12" name="oknWidget_taxable5">
              <controlPr defaultSize="0" autoFill="0" autoLine="0" autoPict="0" altText="">
                <anchor moveWithCells="1">
                  <from>
                    <xdr:col>1</xdr:col>
                    <xdr:colOff>438150</xdr:colOff>
                    <xdr:row>19</xdr:row>
                    <xdr:rowOff>152400</xdr:rowOff>
                  </from>
                  <to>
                    <xdr:col>1</xdr:col>
                    <xdr:colOff>628650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13" name="oknWidget_taxable6">
              <controlPr defaultSize="0" autoFill="0" autoLine="0" autoPict="0" altText="">
                <anchor moveWithCells="1">
                  <from>
                    <xdr:col>1</xdr:col>
                    <xdr:colOff>438150</xdr:colOff>
                    <xdr:row>20</xdr:row>
                    <xdr:rowOff>152400</xdr:rowOff>
                  </from>
                  <to>
                    <xdr:col>1</xdr:col>
                    <xdr:colOff>628650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14" name="oknWidget_taxable7">
              <controlPr defaultSize="0" autoFill="0" autoLine="0" autoPict="0" altText="">
                <anchor moveWithCells="1">
                  <from>
                    <xdr:col>1</xdr:col>
                    <xdr:colOff>438150</xdr:colOff>
                    <xdr:row>21</xdr:row>
                    <xdr:rowOff>152400</xdr:rowOff>
                  </from>
                  <to>
                    <xdr:col>1</xdr:col>
                    <xdr:colOff>628650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15" name="oknWidget_taxable8">
              <controlPr defaultSize="0" autoFill="0" autoLine="0" autoPict="0" altText="">
                <anchor moveWithCells="1">
                  <from>
                    <xdr:col>1</xdr:col>
                    <xdr:colOff>438150</xdr:colOff>
                    <xdr:row>22</xdr:row>
                    <xdr:rowOff>152400</xdr:rowOff>
                  </from>
                  <to>
                    <xdr:col>1</xdr:col>
                    <xdr:colOff>628650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6" name="oknWidget_taxable9">
              <controlPr defaultSize="0" autoFill="0" autoLine="0" autoPict="0" altText="">
                <anchor moveWithCells="1">
                  <from>
                    <xdr:col>1</xdr:col>
                    <xdr:colOff>438150</xdr:colOff>
                    <xdr:row>23</xdr:row>
                    <xdr:rowOff>152400</xdr:rowOff>
                  </from>
                  <to>
                    <xdr:col>1</xdr:col>
                    <xdr:colOff>628650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7" name="oknWidget_taxable10">
              <controlPr defaultSize="0" autoFill="0" autoLine="0" autoPict="0" altText="">
                <anchor moveWithCells="1">
                  <from>
                    <xdr:col>1</xdr:col>
                    <xdr:colOff>438150</xdr:colOff>
                    <xdr:row>24</xdr:row>
                    <xdr:rowOff>152400</xdr:rowOff>
                  </from>
                  <to>
                    <xdr:col>1</xdr:col>
                    <xdr:colOff>628650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8" name="oknWidget_taxable11">
              <controlPr defaultSize="0" autoFill="0" autoLine="0" autoPict="0" altText="">
                <anchor moveWithCells="1">
                  <from>
                    <xdr:col>1</xdr:col>
                    <xdr:colOff>438150</xdr:colOff>
                    <xdr:row>25</xdr:row>
                    <xdr:rowOff>152400</xdr:rowOff>
                  </from>
                  <to>
                    <xdr:col>1</xdr:col>
                    <xdr:colOff>628650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9" name="oknWidget_taxable12">
              <controlPr defaultSize="0" autoFill="0" autoLine="0" autoPict="0" altText="">
                <anchor moveWithCells="1">
                  <from>
                    <xdr:col>1</xdr:col>
                    <xdr:colOff>438150</xdr:colOff>
                    <xdr:row>26</xdr:row>
                    <xdr:rowOff>152400</xdr:rowOff>
                  </from>
                  <to>
                    <xdr:col>1</xdr:col>
                    <xdr:colOff>628650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20" name="oknWidget_taxable13">
              <controlPr defaultSize="0" autoFill="0" autoLine="0" autoPict="0" altText="">
                <anchor moveWithCells="1">
                  <from>
                    <xdr:col>1</xdr:col>
                    <xdr:colOff>438150</xdr:colOff>
                    <xdr:row>27</xdr:row>
                    <xdr:rowOff>152400</xdr:rowOff>
                  </from>
                  <to>
                    <xdr:col>1</xdr:col>
                    <xdr:colOff>628650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21" name="oknWidget_taxable14">
              <controlPr defaultSize="0" autoFill="0" autoLine="0" autoPict="0" altText="">
                <anchor moveWithCells="1">
                  <from>
                    <xdr:col>1</xdr:col>
                    <xdr:colOff>438150</xdr:colOff>
                    <xdr:row>28</xdr:row>
                    <xdr:rowOff>152400</xdr:rowOff>
                  </from>
                  <to>
                    <xdr:col>1</xdr:col>
                    <xdr:colOff>628650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22" name="oknWidget_taxable15">
              <controlPr defaultSize="0" autoFill="0" autoLine="0" autoPict="0" altText="">
                <anchor moveWithCells="1">
                  <from>
                    <xdr:col>1</xdr:col>
                    <xdr:colOff>438150</xdr:colOff>
                    <xdr:row>29</xdr:row>
                    <xdr:rowOff>152400</xdr:rowOff>
                  </from>
                  <to>
                    <xdr:col>1</xdr:col>
                    <xdr:colOff>628650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23" name="oknWidget_taxable16">
              <controlPr defaultSize="0" autoFill="0" autoLine="0" autoPict="0" altText="">
                <anchor moveWithCells="1">
                  <from>
                    <xdr:col>1</xdr:col>
                    <xdr:colOff>438150</xdr:colOff>
                    <xdr:row>30</xdr:row>
                    <xdr:rowOff>152400</xdr:rowOff>
                  </from>
                  <to>
                    <xdr:col>1</xdr:col>
                    <xdr:colOff>628650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24" name="oknWidget_taxable17">
              <controlPr defaultSize="0" autoFill="0" autoLine="0" autoPict="0" altText="">
                <anchor moveWithCells="1">
                  <from>
                    <xdr:col>1</xdr:col>
                    <xdr:colOff>438150</xdr:colOff>
                    <xdr:row>31</xdr:row>
                    <xdr:rowOff>152400</xdr:rowOff>
                  </from>
                  <to>
                    <xdr:col>1</xdr:col>
                    <xdr:colOff>628650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25" name="oknWidget_taxable18">
              <controlPr defaultSize="0" autoFill="0" autoLine="0" autoPict="0" altText="">
                <anchor moveWithCells="1">
                  <from>
                    <xdr:col>1</xdr:col>
                    <xdr:colOff>438150</xdr:colOff>
                    <xdr:row>32</xdr:row>
                    <xdr:rowOff>152400</xdr:rowOff>
                  </from>
                  <to>
                    <xdr:col>1</xdr:col>
                    <xdr:colOff>628650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26" name="oknWidget_taxable19">
              <controlPr defaultSize="0" autoFill="0" autoLine="0" autoPict="0" altText="">
                <anchor moveWithCells="1">
                  <from>
                    <xdr:col>1</xdr:col>
                    <xdr:colOff>438150</xdr:colOff>
                    <xdr:row>33</xdr:row>
                    <xdr:rowOff>152400</xdr:rowOff>
                  </from>
                  <to>
                    <xdr:col>1</xdr:col>
                    <xdr:colOff>628650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27" name="oknWidget_taxable20">
              <controlPr defaultSize="0" autoFill="0" autoLine="0" autoPict="0" altText="">
                <anchor moveWithCells="1">
                  <from>
                    <xdr:col>1</xdr:col>
                    <xdr:colOff>438150</xdr:colOff>
                    <xdr:row>34</xdr:row>
                    <xdr:rowOff>152400</xdr:rowOff>
                  </from>
                  <to>
                    <xdr:col>1</xdr:col>
                    <xdr:colOff>628650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28" name="oknWidget_taxable21">
              <controlPr defaultSize="0" autoFill="0" autoLine="0" autoPict="0" altText="">
                <anchor moveWithCells="1">
                  <from>
                    <xdr:col>1</xdr:col>
                    <xdr:colOff>438150</xdr:colOff>
                    <xdr:row>35</xdr:row>
                    <xdr:rowOff>152400</xdr:rowOff>
                  </from>
                  <to>
                    <xdr:col>1</xdr:col>
                    <xdr:colOff>628650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29" name="oknWidget_taxable22">
              <controlPr defaultSize="0" autoFill="0" autoLine="0" autoPict="0" altText="">
                <anchor moveWithCells="1">
                  <from>
                    <xdr:col>1</xdr:col>
                    <xdr:colOff>438150</xdr:colOff>
                    <xdr:row>36</xdr:row>
                    <xdr:rowOff>152400</xdr:rowOff>
                  </from>
                  <to>
                    <xdr:col>1</xdr:col>
                    <xdr:colOff>628650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30" name="oknWidget_taxable23">
              <controlPr defaultSize="0" autoFill="0" autoLine="0" autoPict="0" altText="">
                <anchor moveWithCells="1">
                  <from>
                    <xdr:col>1</xdr:col>
                    <xdr:colOff>438150</xdr:colOff>
                    <xdr:row>37</xdr:row>
                    <xdr:rowOff>152400</xdr:rowOff>
                  </from>
                  <to>
                    <xdr:col>1</xdr:col>
                    <xdr:colOff>628650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31" name="oknWidget_taxable24">
              <controlPr defaultSize="0" autoFill="0" autoLine="0" autoPict="0" altText="">
                <anchor moveWithCells="1">
                  <from>
                    <xdr:col>1</xdr:col>
                    <xdr:colOff>438150</xdr:colOff>
                    <xdr:row>38</xdr:row>
                    <xdr:rowOff>152400</xdr:rowOff>
                  </from>
                  <to>
                    <xdr:col>1</xdr:col>
                    <xdr:colOff>628650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32" name="oknWidget_taxable25">
              <controlPr defaultSize="0" autoFill="0" autoLine="0" autoPict="0" altText="">
                <anchor moveWithCells="1">
                  <from>
                    <xdr:col>1</xdr:col>
                    <xdr:colOff>438150</xdr:colOff>
                    <xdr:row>39</xdr:row>
                    <xdr:rowOff>152400</xdr:rowOff>
                  </from>
                  <to>
                    <xdr:col>1</xdr:col>
                    <xdr:colOff>628650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33" name="oknWidget_taxable26">
              <controlPr defaultSize="0" autoFill="0" autoLine="0" autoPict="0" altText="">
                <anchor moveWithCells="1">
                  <from>
                    <xdr:col>1</xdr:col>
                    <xdr:colOff>438150</xdr:colOff>
                    <xdr:row>40</xdr:row>
                    <xdr:rowOff>152400</xdr:rowOff>
                  </from>
                  <to>
                    <xdr:col>1</xdr:col>
                    <xdr:colOff>628650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34" name="oknWidget_taxable27">
              <controlPr defaultSize="0" autoFill="0" autoLine="0" autoPict="0" altText="">
                <anchor moveWithCells="1">
                  <from>
                    <xdr:col>1</xdr:col>
                    <xdr:colOff>438150</xdr:colOff>
                    <xdr:row>41</xdr:row>
                    <xdr:rowOff>152400</xdr:rowOff>
                  </from>
                  <to>
                    <xdr:col>1</xdr:col>
                    <xdr:colOff>628650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r:id="rId35" name="oknWidget_taxable28">
              <controlPr defaultSize="0" autoFill="0" autoLine="0" autoPict="0" altText="">
                <anchor moveWithCells="1">
                  <from>
                    <xdr:col>1</xdr:col>
                    <xdr:colOff>438150</xdr:colOff>
                    <xdr:row>42</xdr:row>
                    <xdr:rowOff>152400</xdr:rowOff>
                  </from>
                  <to>
                    <xdr:col>1</xdr:col>
                    <xdr:colOff>628650</xdr:colOff>
                    <xdr:row>44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19" customWidth="1"/>
    <col min="2" max="2" width="76" style="119" customWidth="1"/>
    <col min="3" max="16384" width="9.140625" style="111"/>
  </cols>
  <sheetData>
    <row r="1" spans="1:3" ht="32.1" customHeight="1" x14ac:dyDescent="0.3">
      <c r="A1" s="108"/>
      <c r="B1" s="109" t="s">
        <v>98</v>
      </c>
      <c r="C1" s="110"/>
    </row>
    <row r="2" spans="1:3" ht="16.5" x14ac:dyDescent="0.3">
      <c r="A2" s="108"/>
      <c r="B2" s="112"/>
      <c r="C2" s="110"/>
    </row>
    <row r="3" spans="1:3" ht="16.5" x14ac:dyDescent="0.3">
      <c r="A3" s="108"/>
      <c r="B3" s="113" t="s">
        <v>89</v>
      </c>
      <c r="C3" s="110"/>
    </row>
    <row r="4" spans="1:3" x14ac:dyDescent="0.3">
      <c r="A4" s="108"/>
      <c r="B4" s="120" t="s">
        <v>90</v>
      </c>
      <c r="C4" s="110"/>
    </row>
    <row r="5" spans="1:3" ht="16.5" x14ac:dyDescent="0.3">
      <c r="A5" s="108"/>
      <c r="B5" s="115"/>
      <c r="C5" s="110"/>
    </row>
    <row r="6" spans="1:3" ht="16.5" x14ac:dyDescent="0.3">
      <c r="A6" s="108"/>
      <c r="B6" s="116" t="s">
        <v>91</v>
      </c>
      <c r="C6" s="110"/>
    </row>
    <row r="7" spans="1:3" ht="16.5" x14ac:dyDescent="0.3">
      <c r="A7" s="108"/>
      <c r="B7" s="115"/>
      <c r="C7" s="110"/>
    </row>
    <row r="8" spans="1:3" ht="46.5" x14ac:dyDescent="0.3">
      <c r="A8" s="108"/>
      <c r="B8" s="115" t="s">
        <v>92</v>
      </c>
      <c r="C8" s="110"/>
    </row>
    <row r="9" spans="1:3" ht="16.5" x14ac:dyDescent="0.3">
      <c r="A9" s="108"/>
      <c r="B9" s="115"/>
      <c r="C9" s="110"/>
    </row>
    <row r="10" spans="1:3" ht="31.5" x14ac:dyDescent="0.3">
      <c r="A10" s="108"/>
      <c r="B10" s="115" t="s">
        <v>93</v>
      </c>
      <c r="C10" s="110"/>
    </row>
    <row r="11" spans="1:3" ht="16.5" x14ac:dyDescent="0.3">
      <c r="A11" s="108"/>
      <c r="B11" s="115"/>
      <c r="C11" s="110"/>
    </row>
    <row r="12" spans="1:3" ht="31.5" x14ac:dyDescent="0.3">
      <c r="A12" s="108"/>
      <c r="B12" s="115" t="s">
        <v>94</v>
      </c>
      <c r="C12" s="110"/>
    </row>
    <row r="13" spans="1:3" ht="16.5" x14ac:dyDescent="0.3">
      <c r="A13" s="108"/>
      <c r="B13" s="115"/>
      <c r="C13" s="110"/>
    </row>
    <row r="14" spans="1:3" x14ac:dyDescent="0.3">
      <c r="A14" s="108"/>
      <c r="B14" s="117" t="s">
        <v>95</v>
      </c>
      <c r="C14" s="110"/>
    </row>
    <row r="15" spans="1:3" ht="15.75" x14ac:dyDescent="0.3">
      <c r="A15" s="108"/>
      <c r="B15" s="114" t="s">
        <v>96</v>
      </c>
      <c r="C15" s="110"/>
    </row>
    <row r="16" spans="1:3" ht="16.5" x14ac:dyDescent="0.3">
      <c r="A16" s="108"/>
      <c r="B16" s="118"/>
      <c r="C16" s="110"/>
    </row>
    <row r="17" spans="1:3" ht="32.25" x14ac:dyDescent="0.3">
      <c r="A17" s="108"/>
      <c r="B17" s="115" t="s">
        <v>97</v>
      </c>
      <c r="C17" s="110"/>
    </row>
    <row r="18" spans="1:3" x14ac:dyDescent="0.3">
      <c r="A18" s="108"/>
      <c r="B18" s="108"/>
      <c r="C18" s="110"/>
    </row>
    <row r="19" spans="1:3" x14ac:dyDescent="0.3">
      <c r="A19" s="108"/>
      <c r="B19" s="108"/>
      <c r="C19" s="110"/>
    </row>
    <row r="20" spans="1:3" x14ac:dyDescent="0.3">
      <c r="A20" s="108"/>
      <c r="B20" s="108"/>
      <c r="C20" s="110"/>
    </row>
    <row r="21" spans="1:3" x14ac:dyDescent="0.3">
      <c r="A21" s="108"/>
      <c r="B21" s="108"/>
      <c r="C21" s="110"/>
    </row>
    <row r="22" spans="1:3" x14ac:dyDescent="0.3">
      <c r="A22" s="108"/>
      <c r="B22" s="108"/>
      <c r="C22" s="110"/>
    </row>
    <row r="23" spans="1:3" x14ac:dyDescent="0.3">
      <c r="A23" s="108"/>
      <c r="B23" s="108"/>
      <c r="C23" s="110"/>
    </row>
    <row r="24" spans="1:3" x14ac:dyDescent="0.3">
      <c r="A24" s="108"/>
      <c r="B24" s="108"/>
      <c r="C24" s="110"/>
    </row>
    <row r="25" spans="1:3" x14ac:dyDescent="0.3">
      <c r="A25" s="108"/>
      <c r="B25" s="108"/>
      <c r="C25" s="110"/>
    </row>
    <row r="26" spans="1:3" x14ac:dyDescent="0.3">
      <c r="A26" s="108"/>
      <c r="B26" s="108"/>
      <c r="C26" s="110"/>
    </row>
    <row r="27" spans="1:3" x14ac:dyDescent="0.3">
      <c r="A27" s="108"/>
      <c r="B27" s="108"/>
      <c r="C27" s="110"/>
    </row>
    <row r="28" spans="1:3" x14ac:dyDescent="0.3">
      <c r="A28" s="108"/>
      <c r="B28" s="108"/>
      <c r="C28" s="110"/>
    </row>
    <row r="29" spans="1:3" x14ac:dyDescent="0.3">
      <c r="A29" s="108"/>
      <c r="B29" s="108"/>
      <c r="C29" s="110"/>
    </row>
  </sheetData>
  <hyperlinks>
    <hyperlink ref="B14" r:id="rId1" display="See License Agreement" xr:uid="{00000000-0004-0000-0700-000000000000}"/>
    <hyperlink ref="B4" r:id="rId2" tooltip="View online document" display="http://www.invoicingtemplate.com/automotive.html" xr:uid="{00000000-0004-0000-07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AD227-0499-479E-BCDB-9A5659EEC1D6}"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18" customWidth="1"/>
    <col min="2" max="2" width="11.42578125" style="18" customWidth="1"/>
    <col min="3" max="3" width="10.5703125" style="153" customWidth="1"/>
    <col min="4" max="4" width="11.85546875" style="34" customWidth="1"/>
    <col min="5" max="5" width="9.28515625" style="27" customWidth="1"/>
    <col min="6" max="6" width="12.140625" style="18" hidden="1" customWidth="1"/>
    <col min="7" max="7" width="11.42578125" style="18" customWidth="1"/>
    <col min="8" max="8" width="12.140625" style="34" hidden="1" customWidth="1"/>
    <col min="9" max="9" width="11.28515625" style="34" hidden="1" customWidth="1"/>
    <col min="10" max="10" width="9.5703125" style="34" hidden="1" customWidth="1"/>
    <col min="11" max="11" width="10.140625" style="34" hidden="1" customWidth="1"/>
    <col min="12" max="12" width="16" style="34" customWidth="1"/>
    <col min="13" max="13" width="14.140625" style="34" customWidth="1"/>
    <col min="14" max="14" width="12.85546875" style="34" customWidth="1"/>
    <col min="15" max="15" width="11.42578125" style="27" hidden="1" customWidth="1"/>
    <col min="16" max="16" width="16.85546875" style="27" hidden="1" customWidth="1"/>
    <col min="17" max="17" width="0" style="18" hidden="1" customWidth="1"/>
    <col min="18" max="16384" width="9.140625" style="18"/>
  </cols>
  <sheetData>
    <row r="1" spans="1:31" s="148" customFormat="1" ht="3.75" customHeight="1" x14ac:dyDescent="0.2">
      <c r="C1" s="149"/>
      <c r="D1" s="150"/>
      <c r="E1" s="151"/>
      <c r="H1" s="150"/>
      <c r="I1" s="150"/>
      <c r="J1" s="150"/>
      <c r="K1" s="150"/>
      <c r="L1" s="150"/>
      <c r="M1" s="150"/>
      <c r="N1" s="150"/>
      <c r="O1" s="151"/>
      <c r="P1" s="151"/>
    </row>
    <row r="2" spans="1:31" s="152" customFormat="1" ht="57" customHeight="1" x14ac:dyDescent="0.2">
      <c r="A2" s="194"/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  <c r="AE2" s="194"/>
    </row>
    <row r="3" spans="1:31" ht="6.75" customHeight="1" x14ac:dyDescent="0.2"/>
    <row r="4" spans="1:31" s="154" customFormat="1" ht="33" customHeight="1" x14ac:dyDescent="0.45">
      <c r="B4" s="155" t="str">
        <f>oknCompanyName</f>
        <v>Sample Automotive company</v>
      </c>
      <c r="C4" s="156"/>
      <c r="D4" s="157"/>
      <c r="E4" s="158"/>
      <c r="H4" s="157"/>
      <c r="I4" s="157"/>
      <c r="J4" s="159"/>
      <c r="K4" s="157"/>
      <c r="L4" s="160"/>
      <c r="M4" s="195" t="s">
        <v>103</v>
      </c>
      <c r="N4" s="195"/>
      <c r="O4" s="158"/>
      <c r="P4" s="158"/>
    </row>
    <row r="5" spans="1:31" ht="18" customHeight="1" x14ac:dyDescent="0.2">
      <c r="B5" s="18" t="str">
        <f>oknCompanyAddress</f>
        <v>Sample Street Address</v>
      </c>
    </row>
    <row r="6" spans="1:31" ht="18" customHeight="1" x14ac:dyDescent="0.2">
      <c r="B6" s="18" t="str">
        <f>oknCompanyCityStateZip</f>
        <v>Sample City, ST  ZIP Code</v>
      </c>
      <c r="M6" s="161"/>
    </row>
    <row r="7" spans="1:31" ht="18" customHeight="1" x14ac:dyDescent="0.2">
      <c r="B7" s="18" t="str">
        <f>oknCompanyContact</f>
        <v>Phone Number,Web Address, etc.</v>
      </c>
    </row>
    <row r="8" spans="1:31" ht="18" customHeight="1" x14ac:dyDescent="0.2">
      <c r="K8" s="162"/>
    </row>
    <row r="9" spans="1:31" ht="18" customHeight="1" x14ac:dyDescent="0.2">
      <c r="B9" s="163" t="s">
        <v>35</v>
      </c>
    </row>
    <row r="10" spans="1:31" ht="18" customHeight="1" x14ac:dyDescent="0.2">
      <c r="B10" s="164" t="s">
        <v>33</v>
      </c>
      <c r="C10" s="165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164" t="s">
        <v>34</v>
      </c>
      <c r="C11" s="165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27" customFormat="1" ht="15.75" customHeight="1" x14ac:dyDescent="0.2">
      <c r="B13" s="166" t="s">
        <v>46</v>
      </c>
      <c r="C13" s="167" t="s">
        <v>32</v>
      </c>
      <c r="D13" s="168" t="s">
        <v>45</v>
      </c>
      <c r="E13" s="169" t="s">
        <v>36</v>
      </c>
      <c r="F13" s="169" t="s">
        <v>43</v>
      </c>
      <c r="G13" s="169" t="s">
        <v>44</v>
      </c>
      <c r="H13" s="168" t="s">
        <v>37</v>
      </c>
      <c r="I13" s="168" t="s">
        <v>38</v>
      </c>
      <c r="J13" s="168" t="str">
        <f>oknTax1Name</f>
        <v>Sales Tax</v>
      </c>
      <c r="K13" s="168">
        <f>oknTax2Name</f>
        <v>0</v>
      </c>
      <c r="L13" s="168" t="s">
        <v>39</v>
      </c>
      <c r="M13" s="168" t="s">
        <v>40</v>
      </c>
      <c r="N13" s="168" t="s">
        <v>41</v>
      </c>
      <c r="O13" s="30" t="s">
        <v>42</v>
      </c>
      <c r="P13" s="30" t="s">
        <v>47</v>
      </c>
      <c r="Q13" s="33" t="s">
        <v>104</v>
      </c>
    </row>
    <row r="14" spans="1:31" x14ac:dyDescent="0.2">
      <c r="B14" s="170"/>
    </row>
    <row r="15" spans="1:31" x14ac:dyDescent="0.2">
      <c r="B15" s="170"/>
    </row>
    <row r="16" spans="1:31" x14ac:dyDescent="0.2">
      <c r="B16" s="170"/>
    </row>
    <row r="17" spans="2:2" x14ac:dyDescent="0.2">
      <c r="B17" s="170"/>
    </row>
    <row r="18" spans="2:2" x14ac:dyDescent="0.2">
      <c r="B18" s="170"/>
    </row>
    <row r="19" spans="2:2" x14ac:dyDescent="0.2">
      <c r="B19" s="170"/>
    </row>
    <row r="20" spans="2:2" x14ac:dyDescent="0.2">
      <c r="B20" s="170"/>
    </row>
    <row r="21" spans="2:2" x14ac:dyDescent="0.2">
      <c r="B21" s="170"/>
    </row>
    <row r="22" spans="2:2" x14ac:dyDescent="0.2">
      <c r="B22" s="170"/>
    </row>
    <row r="23" spans="2:2" x14ac:dyDescent="0.2">
      <c r="B23" s="170"/>
    </row>
    <row r="24" spans="2:2" x14ac:dyDescent="0.2">
      <c r="B24" s="170"/>
    </row>
    <row r="25" spans="2:2" x14ac:dyDescent="0.2">
      <c r="B25" s="170"/>
    </row>
    <row r="26" spans="2:2" x14ac:dyDescent="0.2">
      <c r="B26" s="170"/>
    </row>
    <row r="27" spans="2:2" x14ac:dyDescent="0.2">
      <c r="B27" s="170"/>
    </row>
    <row r="28" spans="2:2" x14ac:dyDescent="0.2">
      <c r="B28" s="170"/>
    </row>
    <row r="29" spans="2:2" x14ac:dyDescent="0.2">
      <c r="B29" s="170"/>
    </row>
    <row r="30" spans="2:2" x14ac:dyDescent="0.2">
      <c r="B30" s="170"/>
    </row>
    <row r="31" spans="2:2" x14ac:dyDescent="0.2">
      <c r="B31" s="170"/>
    </row>
    <row r="32" spans="2:2" x14ac:dyDescent="0.2">
      <c r="B32" s="170"/>
    </row>
    <row r="33" spans="2:2" x14ac:dyDescent="0.2">
      <c r="B33" s="170"/>
    </row>
    <row r="34" spans="2:2" x14ac:dyDescent="0.2">
      <c r="B34" s="170"/>
    </row>
    <row r="35" spans="2:2" x14ac:dyDescent="0.2">
      <c r="B35" s="170"/>
    </row>
    <row r="36" spans="2:2" x14ac:dyDescent="0.2">
      <c r="B36" s="170"/>
    </row>
    <row r="37" spans="2:2" x14ac:dyDescent="0.2">
      <c r="B37" s="170"/>
    </row>
    <row r="38" spans="2:2" x14ac:dyDescent="0.2">
      <c r="B38" s="170"/>
    </row>
    <row r="39" spans="2:2" x14ac:dyDescent="0.2">
      <c r="B39" s="170"/>
    </row>
    <row r="40" spans="2:2" x14ac:dyDescent="0.2">
      <c r="B40" s="170"/>
    </row>
    <row r="41" spans="2:2" x14ac:dyDescent="0.2">
      <c r="B41" s="170"/>
    </row>
    <row r="42" spans="2:2" x14ac:dyDescent="0.2">
      <c r="B42" s="170"/>
    </row>
    <row r="43" spans="2:2" x14ac:dyDescent="0.2">
      <c r="B43" s="170"/>
    </row>
    <row r="44" spans="2:2" x14ac:dyDescent="0.2">
      <c r="B44" s="170"/>
    </row>
    <row r="45" spans="2:2" x14ac:dyDescent="0.2">
      <c r="B45" s="170"/>
    </row>
    <row r="46" spans="2:2" x14ac:dyDescent="0.2">
      <c r="B46" s="170"/>
    </row>
    <row r="47" spans="2:2" x14ac:dyDescent="0.2">
      <c r="B47" s="170"/>
    </row>
    <row r="48" spans="2:2" x14ac:dyDescent="0.2">
      <c r="B48" s="170"/>
    </row>
    <row r="49" spans="2:2" x14ac:dyDescent="0.2">
      <c r="B49" s="170"/>
    </row>
    <row r="50" spans="2:2" x14ac:dyDescent="0.2">
      <c r="B50" s="170"/>
    </row>
    <row r="51" spans="2:2" x14ac:dyDescent="0.2">
      <c r="B51" s="170"/>
    </row>
    <row r="52" spans="2:2" x14ac:dyDescent="0.2">
      <c r="B52" s="170"/>
    </row>
    <row r="53" spans="2:2" x14ac:dyDescent="0.2">
      <c r="B53" s="170"/>
    </row>
    <row r="54" spans="2:2" x14ac:dyDescent="0.2">
      <c r="B54" s="170"/>
    </row>
    <row r="55" spans="2:2" x14ac:dyDescent="0.2">
      <c r="B55" s="170"/>
    </row>
    <row r="56" spans="2:2" x14ac:dyDescent="0.2">
      <c r="B56" s="170"/>
    </row>
    <row r="57" spans="2:2" x14ac:dyDescent="0.2">
      <c r="B57" s="170"/>
    </row>
    <row r="58" spans="2:2" x14ac:dyDescent="0.2">
      <c r="B58" s="170"/>
    </row>
    <row r="59" spans="2:2" x14ac:dyDescent="0.2">
      <c r="B59" s="170"/>
    </row>
    <row r="60" spans="2:2" x14ac:dyDescent="0.2">
      <c r="B60" s="170"/>
    </row>
    <row r="61" spans="2:2" x14ac:dyDescent="0.2">
      <c r="B61" s="170"/>
    </row>
    <row r="62" spans="2:2" x14ac:dyDescent="0.2">
      <c r="B62" s="170"/>
    </row>
    <row r="63" spans="2:2" x14ac:dyDescent="0.2">
      <c r="B63" s="170"/>
    </row>
    <row r="64" spans="2:2" x14ac:dyDescent="0.2">
      <c r="B64" s="170"/>
    </row>
    <row r="65" spans="2:2" x14ac:dyDescent="0.2">
      <c r="B65" s="170"/>
    </row>
    <row r="66" spans="2:2" x14ac:dyDescent="0.2">
      <c r="B66" s="170"/>
    </row>
    <row r="67" spans="2:2" x14ac:dyDescent="0.2">
      <c r="B67" s="170"/>
    </row>
    <row r="68" spans="2:2" x14ac:dyDescent="0.2">
      <c r="B68" s="170"/>
    </row>
    <row r="69" spans="2:2" x14ac:dyDescent="0.2">
      <c r="B69" s="170"/>
    </row>
    <row r="70" spans="2:2" x14ac:dyDescent="0.2">
      <c r="B70" s="170"/>
    </row>
    <row r="71" spans="2:2" x14ac:dyDescent="0.2">
      <c r="B71" s="170"/>
    </row>
    <row r="72" spans="2:2" x14ac:dyDescent="0.2">
      <c r="B72" s="170"/>
    </row>
    <row r="73" spans="2:2" x14ac:dyDescent="0.2">
      <c r="B73" s="170"/>
    </row>
    <row r="74" spans="2:2" x14ac:dyDescent="0.2">
      <c r="B74" s="170"/>
    </row>
    <row r="75" spans="2:2" x14ac:dyDescent="0.2">
      <c r="B75" s="170"/>
    </row>
    <row r="76" spans="2:2" x14ac:dyDescent="0.2">
      <c r="B76" s="170"/>
    </row>
    <row r="77" spans="2:2" x14ac:dyDescent="0.2">
      <c r="B77" s="170"/>
    </row>
    <row r="78" spans="2:2" x14ac:dyDescent="0.2">
      <c r="B78" s="170"/>
    </row>
    <row r="79" spans="2:2" x14ac:dyDescent="0.2">
      <c r="B79" s="170"/>
    </row>
    <row r="80" spans="2:2" x14ac:dyDescent="0.2">
      <c r="B80" s="170"/>
    </row>
    <row r="81" spans="2:2" x14ac:dyDescent="0.2">
      <c r="B81" s="170"/>
    </row>
    <row r="82" spans="2:2" x14ac:dyDescent="0.2">
      <c r="B82" s="170"/>
    </row>
    <row r="83" spans="2:2" x14ac:dyDescent="0.2">
      <c r="B83" s="170"/>
    </row>
    <row r="84" spans="2:2" x14ac:dyDescent="0.2">
      <c r="B84" s="170"/>
    </row>
    <row r="85" spans="2:2" x14ac:dyDescent="0.2">
      <c r="B85" s="170"/>
    </row>
    <row r="86" spans="2:2" x14ac:dyDescent="0.2">
      <c r="B86" s="170"/>
    </row>
    <row r="87" spans="2:2" x14ac:dyDescent="0.2">
      <c r="B87" s="170"/>
    </row>
    <row r="88" spans="2:2" x14ac:dyDescent="0.2">
      <c r="B88" s="170"/>
    </row>
    <row r="89" spans="2:2" x14ac:dyDescent="0.2">
      <c r="B89" s="170"/>
    </row>
    <row r="90" spans="2:2" x14ac:dyDescent="0.2">
      <c r="B90" s="170"/>
    </row>
    <row r="91" spans="2:2" x14ac:dyDescent="0.2">
      <c r="B91" s="170"/>
    </row>
    <row r="92" spans="2:2" x14ac:dyDescent="0.2">
      <c r="B92" s="170"/>
    </row>
    <row r="93" spans="2:2" x14ac:dyDescent="0.2">
      <c r="B93" s="170"/>
    </row>
    <row r="94" spans="2:2" x14ac:dyDescent="0.2">
      <c r="B94" s="170"/>
    </row>
    <row r="95" spans="2:2" x14ac:dyDescent="0.2">
      <c r="B95" s="170"/>
    </row>
    <row r="96" spans="2:2" x14ac:dyDescent="0.2">
      <c r="B96" s="170"/>
    </row>
    <row r="97" spans="2:2" x14ac:dyDescent="0.2">
      <c r="B97" s="170"/>
    </row>
    <row r="98" spans="2:2" x14ac:dyDescent="0.2">
      <c r="B98" s="170"/>
    </row>
    <row r="99" spans="2:2" x14ac:dyDescent="0.2">
      <c r="B99" s="170"/>
    </row>
    <row r="100" spans="2:2" x14ac:dyDescent="0.2">
      <c r="B100" s="170"/>
    </row>
    <row r="101" spans="2:2" x14ac:dyDescent="0.2">
      <c r="B101" s="170"/>
    </row>
    <row r="102" spans="2:2" x14ac:dyDescent="0.2">
      <c r="B102" s="170"/>
    </row>
    <row r="103" spans="2:2" x14ac:dyDescent="0.2">
      <c r="B103" s="170"/>
    </row>
    <row r="104" spans="2:2" x14ac:dyDescent="0.2">
      <c r="B104" s="170"/>
    </row>
    <row r="105" spans="2:2" x14ac:dyDescent="0.2">
      <c r="B105" s="170"/>
    </row>
    <row r="106" spans="2:2" x14ac:dyDescent="0.2">
      <c r="B106" s="170"/>
    </row>
    <row r="107" spans="2:2" x14ac:dyDescent="0.2">
      <c r="B107" s="170"/>
    </row>
    <row r="108" spans="2:2" x14ac:dyDescent="0.2">
      <c r="B108" s="170"/>
    </row>
    <row r="109" spans="2:2" x14ac:dyDescent="0.2">
      <c r="B109" s="170"/>
    </row>
    <row r="110" spans="2:2" x14ac:dyDescent="0.2">
      <c r="B110" s="170"/>
    </row>
    <row r="111" spans="2:2" x14ac:dyDescent="0.2">
      <c r="B111" s="170"/>
    </row>
    <row r="112" spans="2:2" x14ac:dyDescent="0.2">
      <c r="B112" s="170"/>
    </row>
    <row r="113" spans="2:2" x14ac:dyDescent="0.2">
      <c r="B113" s="170"/>
    </row>
    <row r="114" spans="2:2" x14ac:dyDescent="0.2">
      <c r="B114" s="170"/>
    </row>
    <row r="115" spans="2:2" x14ac:dyDescent="0.2">
      <c r="B115" s="170"/>
    </row>
    <row r="116" spans="2:2" x14ac:dyDescent="0.2">
      <c r="B116" s="170"/>
    </row>
    <row r="117" spans="2:2" x14ac:dyDescent="0.2">
      <c r="B117" s="170"/>
    </row>
    <row r="118" spans="2:2" x14ac:dyDescent="0.2">
      <c r="B118" s="170"/>
    </row>
    <row r="119" spans="2:2" x14ac:dyDescent="0.2">
      <c r="B119" s="170"/>
    </row>
    <row r="120" spans="2:2" x14ac:dyDescent="0.2">
      <c r="B120" s="170"/>
    </row>
    <row r="121" spans="2:2" x14ac:dyDescent="0.2">
      <c r="B121" s="170"/>
    </row>
    <row r="122" spans="2:2" x14ac:dyDescent="0.2">
      <c r="B122" s="170"/>
    </row>
    <row r="123" spans="2:2" x14ac:dyDescent="0.2">
      <c r="B123" s="170"/>
    </row>
    <row r="124" spans="2:2" x14ac:dyDescent="0.2">
      <c r="B124" s="170"/>
    </row>
    <row r="125" spans="2:2" x14ac:dyDescent="0.2">
      <c r="B125" s="170"/>
    </row>
    <row r="126" spans="2:2" x14ac:dyDescent="0.2">
      <c r="B126" s="170"/>
    </row>
    <row r="127" spans="2:2" x14ac:dyDescent="0.2">
      <c r="B127" s="170"/>
    </row>
    <row r="128" spans="2:2" x14ac:dyDescent="0.2">
      <c r="B128" s="170"/>
    </row>
    <row r="129" spans="2:2" x14ac:dyDescent="0.2">
      <c r="B129" s="170"/>
    </row>
    <row r="130" spans="2:2" x14ac:dyDescent="0.2">
      <c r="B130" s="170"/>
    </row>
    <row r="131" spans="2:2" x14ac:dyDescent="0.2">
      <c r="B131" s="170"/>
    </row>
    <row r="132" spans="2:2" x14ac:dyDescent="0.2">
      <c r="B132" s="170"/>
    </row>
    <row r="133" spans="2:2" x14ac:dyDescent="0.2">
      <c r="B133" s="170"/>
    </row>
    <row r="134" spans="2:2" x14ac:dyDescent="0.2">
      <c r="B134" s="170"/>
    </row>
    <row r="135" spans="2:2" x14ac:dyDescent="0.2">
      <c r="B135" s="170"/>
    </row>
    <row r="136" spans="2:2" x14ac:dyDescent="0.2">
      <c r="B136" s="170"/>
    </row>
    <row r="137" spans="2:2" x14ac:dyDescent="0.2">
      <c r="B137" s="170"/>
    </row>
    <row r="138" spans="2:2" x14ac:dyDescent="0.2">
      <c r="B138" s="170"/>
    </row>
    <row r="139" spans="2:2" x14ac:dyDescent="0.2">
      <c r="B139" s="170"/>
    </row>
    <row r="140" spans="2:2" x14ac:dyDescent="0.2">
      <c r="B140" s="170"/>
    </row>
    <row r="141" spans="2:2" x14ac:dyDescent="0.2">
      <c r="B141" s="170"/>
    </row>
    <row r="142" spans="2:2" x14ac:dyDescent="0.2">
      <c r="B142" s="170"/>
    </row>
    <row r="143" spans="2:2" x14ac:dyDescent="0.2">
      <c r="B143" s="170"/>
    </row>
    <row r="144" spans="2:2" x14ac:dyDescent="0.2">
      <c r="B144" s="170"/>
    </row>
    <row r="145" spans="2:2" x14ac:dyDescent="0.2">
      <c r="B145" s="170"/>
    </row>
    <row r="146" spans="2:2" x14ac:dyDescent="0.2">
      <c r="B146" s="170"/>
    </row>
    <row r="147" spans="2:2" x14ac:dyDescent="0.2">
      <c r="B147" s="170"/>
    </row>
    <row r="148" spans="2:2" x14ac:dyDescent="0.2">
      <c r="B148" s="170"/>
    </row>
    <row r="149" spans="2:2" x14ac:dyDescent="0.2">
      <c r="B149" s="170"/>
    </row>
    <row r="150" spans="2:2" x14ac:dyDescent="0.2">
      <c r="B150" s="170"/>
    </row>
    <row r="151" spans="2:2" x14ac:dyDescent="0.2">
      <c r="B151" s="170"/>
    </row>
    <row r="152" spans="2:2" x14ac:dyDescent="0.2">
      <c r="B152" s="170"/>
    </row>
    <row r="153" spans="2:2" x14ac:dyDescent="0.2">
      <c r="B153" s="170"/>
    </row>
    <row r="154" spans="2:2" x14ac:dyDescent="0.2">
      <c r="B154" s="170"/>
    </row>
    <row r="155" spans="2:2" x14ac:dyDescent="0.2">
      <c r="B155" s="170"/>
    </row>
    <row r="156" spans="2:2" x14ac:dyDescent="0.2">
      <c r="B156" s="170"/>
    </row>
    <row r="157" spans="2:2" x14ac:dyDescent="0.2">
      <c r="B157" s="170"/>
    </row>
    <row r="158" spans="2:2" x14ac:dyDescent="0.2">
      <c r="B158" s="170"/>
    </row>
    <row r="159" spans="2:2" x14ac:dyDescent="0.2">
      <c r="B159" s="170"/>
    </row>
    <row r="160" spans="2:2" x14ac:dyDescent="0.2">
      <c r="B160" s="170"/>
    </row>
    <row r="161" spans="2:2" x14ac:dyDescent="0.2">
      <c r="B161" s="170"/>
    </row>
    <row r="162" spans="2:2" x14ac:dyDescent="0.2">
      <c r="B162" s="170"/>
    </row>
    <row r="163" spans="2:2" x14ac:dyDescent="0.2">
      <c r="B163" s="170"/>
    </row>
    <row r="164" spans="2:2" x14ac:dyDescent="0.2">
      <c r="B164" s="170"/>
    </row>
    <row r="165" spans="2:2" x14ac:dyDescent="0.2">
      <c r="B165" s="170"/>
    </row>
    <row r="166" spans="2:2" x14ac:dyDescent="0.2">
      <c r="B166" s="170"/>
    </row>
    <row r="167" spans="2:2" x14ac:dyDescent="0.2">
      <c r="B167" s="170"/>
    </row>
    <row r="168" spans="2:2" x14ac:dyDescent="0.2">
      <c r="B168" s="170"/>
    </row>
    <row r="169" spans="2:2" x14ac:dyDescent="0.2">
      <c r="B169" s="170"/>
    </row>
    <row r="170" spans="2:2" x14ac:dyDescent="0.2">
      <c r="B170" s="170"/>
    </row>
    <row r="171" spans="2:2" x14ac:dyDescent="0.2">
      <c r="B171" s="170"/>
    </row>
    <row r="172" spans="2:2" x14ac:dyDescent="0.2">
      <c r="B172" s="170"/>
    </row>
    <row r="173" spans="2:2" x14ac:dyDescent="0.2">
      <c r="B173" s="170"/>
    </row>
    <row r="174" spans="2:2" x14ac:dyDescent="0.2">
      <c r="B174" s="170"/>
    </row>
    <row r="175" spans="2:2" x14ac:dyDescent="0.2">
      <c r="B175" s="170"/>
    </row>
    <row r="176" spans="2:2" x14ac:dyDescent="0.2">
      <c r="B176" s="170"/>
    </row>
    <row r="177" spans="2:2" x14ac:dyDescent="0.2">
      <c r="B177" s="170"/>
    </row>
    <row r="178" spans="2:2" x14ac:dyDescent="0.2">
      <c r="B178" s="170"/>
    </row>
    <row r="179" spans="2:2" x14ac:dyDescent="0.2">
      <c r="B179" s="170"/>
    </row>
    <row r="180" spans="2:2" x14ac:dyDescent="0.2">
      <c r="B180" s="170"/>
    </row>
    <row r="181" spans="2:2" x14ac:dyDescent="0.2">
      <c r="B181" s="170"/>
    </row>
    <row r="182" spans="2:2" x14ac:dyDescent="0.2">
      <c r="B182" s="170"/>
    </row>
    <row r="183" spans="2:2" x14ac:dyDescent="0.2">
      <c r="B183" s="170"/>
    </row>
    <row r="184" spans="2:2" x14ac:dyDescent="0.2">
      <c r="B184" s="170"/>
    </row>
    <row r="185" spans="2:2" x14ac:dyDescent="0.2">
      <c r="B185" s="170"/>
    </row>
    <row r="186" spans="2:2" x14ac:dyDescent="0.2">
      <c r="B186" s="170"/>
    </row>
    <row r="187" spans="2:2" x14ac:dyDescent="0.2">
      <c r="B187" s="170"/>
    </row>
    <row r="188" spans="2:2" x14ac:dyDescent="0.2">
      <c r="B188" s="170"/>
    </row>
    <row r="189" spans="2:2" x14ac:dyDescent="0.2">
      <c r="B189" s="170"/>
    </row>
    <row r="190" spans="2:2" x14ac:dyDescent="0.2">
      <c r="B190" s="170"/>
    </row>
    <row r="191" spans="2:2" x14ac:dyDescent="0.2">
      <c r="B191" s="170"/>
    </row>
    <row r="192" spans="2:2" x14ac:dyDescent="0.2">
      <c r="B192" s="170"/>
    </row>
    <row r="193" spans="2:2" x14ac:dyDescent="0.2">
      <c r="B193" s="170"/>
    </row>
    <row r="194" spans="2:2" x14ac:dyDescent="0.2">
      <c r="B194" s="170"/>
    </row>
    <row r="195" spans="2:2" x14ac:dyDescent="0.2">
      <c r="B195" s="170"/>
    </row>
    <row r="196" spans="2:2" x14ac:dyDescent="0.2">
      <c r="B196" s="170"/>
    </row>
    <row r="197" spans="2:2" x14ac:dyDescent="0.2">
      <c r="B197" s="170"/>
    </row>
    <row r="198" spans="2:2" x14ac:dyDescent="0.2">
      <c r="B198" s="170"/>
    </row>
    <row r="199" spans="2:2" x14ac:dyDescent="0.2">
      <c r="B199" s="170"/>
    </row>
    <row r="200" spans="2:2" x14ac:dyDescent="0.2">
      <c r="B200" s="170"/>
    </row>
    <row r="201" spans="2:2" x14ac:dyDescent="0.2">
      <c r="B201" s="170"/>
    </row>
    <row r="202" spans="2:2" x14ac:dyDescent="0.2">
      <c r="B202" s="170"/>
    </row>
    <row r="203" spans="2:2" x14ac:dyDescent="0.2">
      <c r="B203" s="170"/>
    </row>
    <row r="204" spans="2:2" x14ac:dyDescent="0.2">
      <c r="B204" s="170"/>
    </row>
    <row r="205" spans="2:2" x14ac:dyDescent="0.2">
      <c r="B205" s="170"/>
    </row>
    <row r="206" spans="2:2" x14ac:dyDescent="0.2">
      <c r="B206" s="170"/>
    </row>
    <row r="207" spans="2:2" x14ac:dyDescent="0.2">
      <c r="B207" s="170"/>
    </row>
    <row r="208" spans="2:2" x14ac:dyDescent="0.2">
      <c r="B208" s="170"/>
    </row>
    <row r="209" spans="2:2" x14ac:dyDescent="0.2">
      <c r="B209" s="170"/>
    </row>
    <row r="210" spans="2:2" x14ac:dyDescent="0.2">
      <c r="B210" s="170"/>
    </row>
    <row r="211" spans="2:2" x14ac:dyDescent="0.2">
      <c r="B211" s="170"/>
    </row>
    <row r="212" spans="2:2" x14ac:dyDescent="0.2">
      <c r="B212" s="170"/>
    </row>
    <row r="213" spans="2:2" x14ac:dyDescent="0.2">
      <c r="B213" s="170"/>
    </row>
    <row r="214" spans="2:2" x14ac:dyDescent="0.2">
      <c r="B214" s="170"/>
    </row>
    <row r="215" spans="2:2" x14ac:dyDescent="0.2">
      <c r="B215" s="170"/>
    </row>
    <row r="216" spans="2:2" x14ac:dyDescent="0.2">
      <c r="B216" s="170"/>
    </row>
    <row r="217" spans="2:2" x14ac:dyDescent="0.2">
      <c r="B217" s="170"/>
    </row>
    <row r="218" spans="2:2" x14ac:dyDescent="0.2">
      <c r="B218" s="170"/>
    </row>
    <row r="219" spans="2:2" x14ac:dyDescent="0.2">
      <c r="B219" s="170"/>
    </row>
    <row r="220" spans="2:2" x14ac:dyDescent="0.2">
      <c r="B220" s="170"/>
    </row>
    <row r="221" spans="2:2" x14ac:dyDescent="0.2">
      <c r="B221" s="170"/>
    </row>
    <row r="222" spans="2:2" x14ac:dyDescent="0.2">
      <c r="B222" s="170"/>
    </row>
    <row r="223" spans="2:2" x14ac:dyDescent="0.2">
      <c r="B223" s="170"/>
    </row>
    <row r="224" spans="2:2" x14ac:dyDescent="0.2">
      <c r="B224" s="170"/>
    </row>
    <row r="225" spans="2:2" x14ac:dyDescent="0.2">
      <c r="B225" s="170"/>
    </row>
    <row r="226" spans="2:2" x14ac:dyDescent="0.2">
      <c r="B226" s="170"/>
    </row>
    <row r="227" spans="2:2" x14ac:dyDescent="0.2">
      <c r="B227" s="170"/>
    </row>
    <row r="228" spans="2:2" x14ac:dyDescent="0.2">
      <c r="B228" s="170"/>
    </row>
    <row r="229" spans="2:2" x14ac:dyDescent="0.2">
      <c r="B229" s="170"/>
    </row>
    <row r="230" spans="2:2" x14ac:dyDescent="0.2">
      <c r="B230" s="170"/>
    </row>
    <row r="231" spans="2:2" x14ac:dyDescent="0.2">
      <c r="B231" s="170"/>
    </row>
    <row r="232" spans="2:2" x14ac:dyDescent="0.2">
      <c r="B232" s="170"/>
    </row>
    <row r="233" spans="2:2" x14ac:dyDescent="0.2">
      <c r="B233" s="170"/>
    </row>
    <row r="234" spans="2:2" x14ac:dyDescent="0.2">
      <c r="B234" s="170"/>
    </row>
    <row r="235" spans="2:2" x14ac:dyDescent="0.2">
      <c r="B235" s="170"/>
    </row>
    <row r="236" spans="2:2" x14ac:dyDescent="0.2">
      <c r="B236" s="170"/>
    </row>
    <row r="237" spans="2:2" x14ac:dyDescent="0.2">
      <c r="B237" s="170"/>
    </row>
    <row r="238" spans="2:2" x14ac:dyDescent="0.2">
      <c r="B238" s="170"/>
    </row>
    <row r="239" spans="2:2" x14ac:dyDescent="0.2">
      <c r="B239" s="170"/>
    </row>
    <row r="240" spans="2:2" x14ac:dyDescent="0.2">
      <c r="B240" s="170"/>
    </row>
    <row r="241" spans="2:2" x14ac:dyDescent="0.2">
      <c r="B241" s="170"/>
    </row>
    <row r="242" spans="2:2" x14ac:dyDescent="0.2">
      <c r="B242" s="170"/>
    </row>
    <row r="243" spans="2:2" x14ac:dyDescent="0.2">
      <c r="B243" s="170"/>
    </row>
    <row r="244" spans="2:2" x14ac:dyDescent="0.2">
      <c r="B244" s="170"/>
    </row>
    <row r="245" spans="2:2" x14ac:dyDescent="0.2">
      <c r="B245" s="170"/>
    </row>
    <row r="246" spans="2:2" x14ac:dyDescent="0.2">
      <c r="B246" s="170"/>
    </row>
    <row r="247" spans="2:2" x14ac:dyDescent="0.2">
      <c r="B247" s="170"/>
    </row>
    <row r="248" spans="2:2" x14ac:dyDescent="0.2">
      <c r="B248" s="170"/>
    </row>
    <row r="249" spans="2:2" x14ac:dyDescent="0.2">
      <c r="B249" s="170"/>
    </row>
    <row r="250" spans="2:2" x14ac:dyDescent="0.2">
      <c r="B250" s="170"/>
    </row>
    <row r="251" spans="2:2" x14ac:dyDescent="0.2">
      <c r="B251" s="170"/>
    </row>
    <row r="252" spans="2:2" x14ac:dyDescent="0.2">
      <c r="B252" s="170"/>
    </row>
    <row r="253" spans="2:2" x14ac:dyDescent="0.2">
      <c r="B253" s="170"/>
    </row>
    <row r="254" spans="2:2" x14ac:dyDescent="0.2">
      <c r="B254" s="170"/>
    </row>
    <row r="255" spans="2:2" x14ac:dyDescent="0.2">
      <c r="B255" s="170"/>
    </row>
    <row r="256" spans="2:2" x14ac:dyDescent="0.2">
      <c r="B256" s="170"/>
    </row>
    <row r="257" spans="2:2" x14ac:dyDescent="0.2">
      <c r="B257" s="170"/>
    </row>
    <row r="258" spans="2:2" x14ac:dyDescent="0.2">
      <c r="B258" s="170"/>
    </row>
    <row r="259" spans="2:2" x14ac:dyDescent="0.2">
      <c r="B259" s="170"/>
    </row>
    <row r="260" spans="2:2" x14ac:dyDescent="0.2">
      <c r="B260" s="170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3FB5E-E163-46B9-A6AE-57CEB2C325BE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18" customWidth="1"/>
    <col min="2" max="2" width="13.28515625" style="18" customWidth="1"/>
    <col min="3" max="3" width="11.42578125" style="153" customWidth="1"/>
    <col min="4" max="4" width="25.5703125" style="29" customWidth="1"/>
    <col min="5" max="5" width="10.42578125" style="27" customWidth="1"/>
    <col min="6" max="6" width="12.28515625" style="34" hidden="1" customWidth="1"/>
    <col min="7" max="7" width="9.42578125" style="34" hidden="1" customWidth="1"/>
    <col min="8" max="8" width="7.5703125" style="34" hidden="1" customWidth="1"/>
    <col min="9" max="9" width="14.5703125" style="34" hidden="1" customWidth="1"/>
    <col min="10" max="10" width="11.28515625" style="34" customWidth="1"/>
    <col min="11" max="11" width="12.5703125" style="34" customWidth="1"/>
    <col min="12" max="12" width="11.5703125" style="34" hidden="1" customWidth="1"/>
    <col min="13" max="13" width="11.42578125" style="34" customWidth="1"/>
    <col min="14" max="14" width="11.140625" style="27" hidden="1" customWidth="1"/>
    <col min="15" max="15" width="13.28515625" style="27" hidden="1" customWidth="1"/>
    <col min="16" max="16" width="12.42578125" style="27" hidden="1" customWidth="1"/>
    <col min="17" max="17" width="16" style="27" hidden="1" customWidth="1"/>
    <col min="18" max="16384" width="9.140625" style="18"/>
  </cols>
  <sheetData>
    <row r="1" spans="1:31" s="148" customFormat="1" ht="3.75" customHeight="1" x14ac:dyDescent="0.2">
      <c r="C1" s="149"/>
      <c r="D1" s="150"/>
      <c r="E1" s="151"/>
      <c r="H1" s="150"/>
      <c r="I1" s="150"/>
      <c r="J1" s="150"/>
      <c r="K1" s="150"/>
      <c r="L1" s="150"/>
      <c r="M1" s="150"/>
      <c r="N1" s="150"/>
      <c r="O1" s="151"/>
      <c r="P1" s="151"/>
    </row>
    <row r="2" spans="1:31" s="152" customFormat="1" ht="57" customHeight="1" x14ac:dyDescent="0.2">
      <c r="A2" s="194"/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  <c r="AE2" s="194"/>
    </row>
    <row r="3" spans="1:31" ht="3.75" customHeight="1" x14ac:dyDescent="0.2"/>
    <row r="4" spans="1:31" s="171" customFormat="1" ht="33" customHeight="1" x14ac:dyDescent="0.2">
      <c r="B4" s="172" t="str">
        <f>oknCompanyName</f>
        <v>Sample Automotive company</v>
      </c>
      <c r="C4" s="173"/>
      <c r="D4" s="174"/>
      <c r="E4" s="175"/>
      <c r="F4" s="176"/>
      <c r="G4" s="176"/>
      <c r="H4" s="176"/>
      <c r="I4" s="176"/>
      <c r="J4" s="196" t="s">
        <v>105</v>
      </c>
      <c r="K4" s="196"/>
      <c r="L4" s="196"/>
      <c r="M4" s="196"/>
      <c r="N4" s="175"/>
      <c r="O4" s="175"/>
      <c r="P4" s="175"/>
      <c r="Q4" s="175"/>
    </row>
    <row r="5" spans="1:31" x14ac:dyDescent="0.2">
      <c r="B5" s="18" t="str">
        <f>oknCompanyAddress</f>
        <v>Sample Street Address</v>
      </c>
    </row>
    <row r="6" spans="1:31" x14ac:dyDescent="0.2">
      <c r="B6" s="18" t="str">
        <f>oknCompanyCityStateZip</f>
        <v>Sample City, ST  ZIP Code</v>
      </c>
      <c r="M6" s="161"/>
    </row>
    <row r="7" spans="1:31" x14ac:dyDescent="0.2">
      <c r="B7" s="18" t="str">
        <f>oknCompanyContact</f>
        <v>Phone Number,Web Address, etc.</v>
      </c>
    </row>
    <row r="8" spans="1:31" ht="21" customHeight="1" x14ac:dyDescent="0.2">
      <c r="B8" s="163" t="s">
        <v>35</v>
      </c>
      <c r="K8" s="162"/>
    </row>
    <row r="9" spans="1:31" ht="11.25" customHeight="1" x14ac:dyDescent="0.2">
      <c r="B9" s="164" t="s">
        <v>33</v>
      </c>
      <c r="C9" s="165"/>
    </row>
    <row r="10" spans="1:31" x14ac:dyDescent="0.2">
      <c r="B10" s="164" t="s">
        <v>34</v>
      </c>
      <c r="C10" s="165"/>
    </row>
    <row r="11" spans="1:31" ht="4.5" customHeight="1" x14ac:dyDescent="0.2"/>
    <row r="12" spans="1:31" s="27" customFormat="1" ht="15.75" customHeight="1" x14ac:dyDescent="0.2">
      <c r="B12" s="177" t="s">
        <v>48</v>
      </c>
      <c r="C12" s="178" t="s">
        <v>32</v>
      </c>
      <c r="D12" s="177" t="s">
        <v>49</v>
      </c>
      <c r="E12" s="177" t="s">
        <v>36</v>
      </c>
      <c r="F12" s="179" t="s">
        <v>45</v>
      </c>
      <c r="G12" s="179" t="str">
        <f>oknTax1Name</f>
        <v>Sales Tax</v>
      </c>
      <c r="H12" s="179">
        <f>oknTax2Name</f>
        <v>0</v>
      </c>
      <c r="I12" s="179" t="s">
        <v>50</v>
      </c>
      <c r="J12" s="179" t="s">
        <v>40</v>
      </c>
      <c r="K12" s="179" t="s">
        <v>41</v>
      </c>
      <c r="L12" s="179" t="s">
        <v>37</v>
      </c>
      <c r="M12" s="179" t="s">
        <v>39</v>
      </c>
      <c r="N12" s="30" t="s">
        <v>42</v>
      </c>
      <c r="O12" s="30" t="s">
        <v>43</v>
      </c>
      <c r="P12" s="30" t="s">
        <v>44</v>
      </c>
      <c r="Q12" s="30" t="s">
        <v>47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F5E24-92C7-4A9F-B922-54E549625DFB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18" customWidth="1"/>
    <col min="2" max="2" width="13.5703125" style="18" customWidth="1"/>
    <col min="3" max="3" width="13.42578125" style="153" customWidth="1"/>
    <col min="4" max="4" width="10.5703125" style="29" customWidth="1"/>
    <col min="5" max="5" width="17.85546875" style="29" customWidth="1"/>
    <col min="6" max="6" width="9.42578125" style="18" customWidth="1"/>
    <col min="7" max="7" width="9.140625" style="28"/>
    <col min="8" max="9" width="10.5703125" style="28" customWidth="1"/>
    <col min="10" max="16384" width="9.140625" style="18"/>
  </cols>
  <sheetData>
    <row r="1" spans="1:31" s="148" customFormat="1" ht="3.75" customHeight="1" x14ac:dyDescent="0.2">
      <c r="C1" s="149"/>
      <c r="D1" s="150"/>
      <c r="E1" s="151"/>
      <c r="H1" s="150"/>
      <c r="I1" s="150"/>
      <c r="J1" s="150"/>
      <c r="K1" s="150"/>
      <c r="L1" s="150"/>
      <c r="M1" s="150"/>
      <c r="N1" s="150"/>
      <c r="O1" s="151"/>
      <c r="P1" s="151"/>
    </row>
    <row r="2" spans="1:31" s="152" customFormat="1" ht="57" customHeight="1" x14ac:dyDescent="0.2">
      <c r="A2" s="194"/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  <c r="AE2" s="194"/>
    </row>
    <row r="3" spans="1:31" ht="4.5" customHeight="1" x14ac:dyDescent="0.2"/>
    <row r="4" spans="1:31" s="171" customFormat="1" ht="33" customHeight="1" x14ac:dyDescent="0.2">
      <c r="B4" s="171" t="str">
        <f>oknCompanyName</f>
        <v>Sample Automotive company</v>
      </c>
      <c r="C4" s="173"/>
      <c r="D4" s="174"/>
      <c r="E4" s="174"/>
      <c r="G4" s="197" t="s">
        <v>106</v>
      </c>
      <c r="H4" s="197"/>
      <c r="I4" s="197"/>
      <c r="L4" s="180"/>
    </row>
    <row r="5" spans="1:31" x14ac:dyDescent="0.2">
      <c r="B5" s="18" t="str">
        <f>oknCompanyAddress</f>
        <v>Sample Street Address</v>
      </c>
    </row>
    <row r="6" spans="1:31" x14ac:dyDescent="0.2">
      <c r="B6" s="18" t="str">
        <f>oknCompanyCityStateZip</f>
        <v>Sample City, ST  ZIP Code</v>
      </c>
      <c r="L6" s="181"/>
    </row>
    <row r="7" spans="1:31" x14ac:dyDescent="0.2">
      <c r="B7" s="18" t="str">
        <f>oknCompanyContact</f>
        <v>Phone Number,Web Address, etc.</v>
      </c>
      <c r="L7" s="35"/>
    </row>
    <row r="8" spans="1:31" ht="21" customHeight="1" x14ac:dyDescent="0.2">
      <c r="B8" s="163" t="s">
        <v>35</v>
      </c>
      <c r="J8" s="37"/>
      <c r="K8" s="35"/>
      <c r="L8" s="35"/>
    </row>
    <row r="9" spans="1:31" ht="13.5" customHeight="1" x14ac:dyDescent="0.2">
      <c r="B9" s="164" t="s">
        <v>33</v>
      </c>
      <c r="C9" s="36"/>
    </row>
    <row r="10" spans="1:31" x14ac:dyDescent="0.2">
      <c r="B10" s="164" t="s">
        <v>34</v>
      </c>
      <c r="C10" s="36"/>
      <c r="D10" s="18"/>
      <c r="J10" s="38"/>
      <c r="K10" s="38"/>
      <c r="L10" s="38"/>
    </row>
    <row r="11" spans="1:31" ht="4.5" customHeight="1" x14ac:dyDescent="0.2"/>
    <row r="12" spans="1:31" s="27" customFormat="1" ht="15.75" customHeight="1" x14ac:dyDescent="0.2">
      <c r="B12" s="169" t="s">
        <v>51</v>
      </c>
      <c r="C12" s="167" t="s">
        <v>32</v>
      </c>
      <c r="D12" s="169" t="s">
        <v>36</v>
      </c>
      <c r="E12" s="169" t="s">
        <v>52</v>
      </c>
      <c r="F12" s="169" t="s">
        <v>8</v>
      </c>
      <c r="G12" s="182" t="s">
        <v>7</v>
      </c>
      <c r="H12" s="182" t="s">
        <v>53</v>
      </c>
      <c r="I12" s="182" t="s">
        <v>54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48155-E503-4AD9-A83E-2243B97985AA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8" customWidth="1"/>
    <col min="2" max="2" width="11.85546875" style="18" customWidth="1"/>
    <col min="3" max="3" width="12.140625" style="153" customWidth="1"/>
    <col min="4" max="4" width="8.140625" style="27" customWidth="1"/>
    <col min="5" max="5" width="10.5703125" style="27" customWidth="1"/>
    <col min="6" max="6" width="11.85546875" style="34" customWidth="1"/>
    <col min="7" max="8" width="10.85546875" style="34" hidden="1" customWidth="1"/>
    <col min="9" max="9" width="9.5703125" style="34" hidden="1" customWidth="1"/>
    <col min="10" max="10" width="11.42578125" style="34" customWidth="1"/>
    <col min="11" max="11" width="12.5703125" style="34" customWidth="1"/>
    <col min="12" max="12" width="11.7109375" style="34" hidden="1" customWidth="1"/>
    <col min="13" max="13" width="12.7109375" style="34" customWidth="1"/>
    <col min="14" max="14" width="9.42578125" style="27" hidden="1" customWidth="1"/>
    <col min="15" max="15" width="11.42578125" style="18" customWidth="1"/>
    <col min="16" max="16384" width="9.140625" style="18"/>
  </cols>
  <sheetData>
    <row r="1" spans="1:31" s="148" customFormat="1" ht="3.75" customHeight="1" x14ac:dyDescent="0.2">
      <c r="C1" s="149"/>
      <c r="D1" s="150"/>
      <c r="E1" s="151"/>
      <c r="H1" s="150"/>
      <c r="I1" s="150"/>
      <c r="J1" s="150"/>
      <c r="K1" s="150"/>
      <c r="L1" s="150"/>
      <c r="M1" s="150"/>
      <c r="N1" s="150"/>
      <c r="O1" s="151"/>
      <c r="P1" s="151"/>
    </row>
    <row r="2" spans="1:31" s="152" customFormat="1" ht="57" customHeight="1" x14ac:dyDescent="0.2">
      <c r="A2" s="194"/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  <c r="AE2" s="194"/>
    </row>
    <row r="3" spans="1:31" ht="3.75" customHeight="1" x14ac:dyDescent="0.2"/>
    <row r="4" spans="1:31" s="171" customFormat="1" ht="33" customHeight="1" x14ac:dyDescent="0.2">
      <c r="B4" s="172" t="str">
        <f>oknCompanyName</f>
        <v>Sample Automotive company</v>
      </c>
      <c r="C4" s="173"/>
      <c r="D4" s="175"/>
      <c r="E4" s="175"/>
      <c r="F4" s="176"/>
      <c r="G4" s="176"/>
      <c r="H4" s="176"/>
      <c r="I4" s="176"/>
      <c r="J4" s="196" t="s">
        <v>107</v>
      </c>
      <c r="K4" s="196"/>
      <c r="L4" s="196"/>
      <c r="M4" s="196"/>
      <c r="N4" s="175"/>
    </row>
    <row r="5" spans="1:31" x14ac:dyDescent="0.2">
      <c r="B5" s="18" t="str">
        <f>oknCompanyAddress</f>
        <v>Sample Street Address</v>
      </c>
    </row>
    <row r="6" spans="1:31" x14ac:dyDescent="0.2">
      <c r="B6" s="18" t="str">
        <f>oknCompanyCityStateZip</f>
        <v>Sample City, ST  ZIP Code</v>
      </c>
      <c r="M6" s="161"/>
    </row>
    <row r="7" spans="1:31" x14ac:dyDescent="0.2">
      <c r="B7" s="18" t="str">
        <f>oknCompanyContact</f>
        <v>Phone Number,Web Address, etc.</v>
      </c>
    </row>
    <row r="8" spans="1:31" ht="12.75" customHeight="1" x14ac:dyDescent="0.2">
      <c r="K8" s="162"/>
    </row>
    <row r="9" spans="1:31" ht="12.75" customHeight="1" x14ac:dyDescent="0.2">
      <c r="B9" s="163" t="s">
        <v>35</v>
      </c>
    </row>
    <row r="10" spans="1:31" ht="12.75" customHeight="1" x14ac:dyDescent="0.2">
      <c r="B10" s="164" t="s">
        <v>33</v>
      </c>
      <c r="C10" s="36"/>
    </row>
    <row r="11" spans="1:31" ht="12.75" customHeight="1" x14ac:dyDescent="0.2">
      <c r="B11" s="164" t="s">
        <v>34</v>
      </c>
      <c r="C11" s="36"/>
    </row>
    <row r="12" spans="1:31" ht="12.75" customHeight="1" x14ac:dyDescent="0.2"/>
    <row r="13" spans="1:31" ht="3" customHeight="1" x14ac:dyDescent="0.2"/>
    <row r="14" spans="1:31" s="27" customFormat="1" ht="15.75" customHeight="1" x14ac:dyDescent="0.2">
      <c r="B14" s="169" t="s">
        <v>44</v>
      </c>
      <c r="C14" s="167" t="s">
        <v>32</v>
      </c>
      <c r="D14" s="169" t="s">
        <v>43</v>
      </c>
      <c r="E14" s="169" t="s">
        <v>36</v>
      </c>
      <c r="F14" s="168" t="s">
        <v>45</v>
      </c>
      <c r="G14" s="168" t="str">
        <f>oknTax1Name</f>
        <v>Sales Tax</v>
      </c>
      <c r="H14" s="168">
        <f>oknTax2Name</f>
        <v>0</v>
      </c>
      <c r="I14" s="168" t="s">
        <v>38</v>
      </c>
      <c r="J14" s="168" t="s">
        <v>39</v>
      </c>
      <c r="K14" s="168" t="s">
        <v>40</v>
      </c>
      <c r="L14" s="168" t="s">
        <v>37</v>
      </c>
      <c r="M14" s="168" t="s">
        <v>41</v>
      </c>
      <c r="N14" s="30" t="s">
        <v>42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C3761-732D-468E-8514-C43F1A39449A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8" customWidth="1"/>
    <col min="2" max="2" width="10.5703125" style="18" customWidth="1"/>
    <col min="3" max="3" width="12.5703125" style="153" customWidth="1"/>
    <col min="4" max="4" width="10.5703125" style="27" customWidth="1"/>
    <col min="5" max="5" width="19.5703125" style="34" customWidth="1"/>
    <col min="6" max="6" width="11.7109375" style="34" hidden="1" customWidth="1"/>
    <col min="7" max="7" width="12.7109375" style="34" customWidth="1"/>
    <col min="8" max="8" width="12.7109375" style="34" hidden="1" customWidth="1"/>
    <col min="9" max="9" width="10.7109375" style="27" customWidth="1"/>
    <col min="10" max="10" width="14.85546875" style="18" customWidth="1"/>
    <col min="11" max="16384" width="9.140625" style="18"/>
  </cols>
  <sheetData>
    <row r="1" spans="1:31" s="148" customFormat="1" ht="3.75" customHeight="1" x14ac:dyDescent="0.2">
      <c r="C1" s="149"/>
      <c r="D1" s="150"/>
      <c r="E1" s="151"/>
      <c r="H1" s="150"/>
      <c r="I1" s="150"/>
      <c r="J1" s="150"/>
      <c r="K1" s="150"/>
      <c r="L1" s="150"/>
      <c r="M1" s="150"/>
      <c r="N1" s="150"/>
      <c r="O1" s="151"/>
      <c r="P1" s="151"/>
    </row>
    <row r="2" spans="1:31" s="152" customFormat="1" ht="57" customHeight="1" x14ac:dyDescent="0.2">
      <c r="A2" s="194"/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  <c r="AE2" s="194"/>
    </row>
    <row r="3" spans="1:31" ht="3.75" customHeight="1" x14ac:dyDescent="0.2"/>
    <row r="4" spans="1:31" s="171" customFormat="1" ht="33" customHeight="1" x14ac:dyDescent="0.2">
      <c r="B4" s="172" t="str">
        <f>oknCompanyName</f>
        <v>Sample Automotive company</v>
      </c>
      <c r="C4" s="173"/>
      <c r="D4" s="175"/>
      <c r="E4" s="176"/>
      <c r="F4" s="176"/>
      <c r="G4" s="196" t="s">
        <v>108</v>
      </c>
      <c r="H4" s="196"/>
      <c r="I4" s="196"/>
      <c r="J4" s="196"/>
    </row>
    <row r="5" spans="1:31" x14ac:dyDescent="0.2">
      <c r="B5" s="18" t="str">
        <f>oknCompanyAddress</f>
        <v>Sample Street Address</v>
      </c>
    </row>
    <row r="6" spans="1:31" x14ac:dyDescent="0.2">
      <c r="B6" s="18" t="str">
        <f>oknCompanyCityStateZip</f>
        <v>Sample City, ST  ZIP Code</v>
      </c>
      <c r="G6" s="161"/>
      <c r="H6" s="161"/>
    </row>
    <row r="7" spans="1:31" x14ac:dyDescent="0.2">
      <c r="B7" s="18" t="str">
        <f>oknCompanyContact</f>
        <v>Phone Number,Web Address, etc.</v>
      </c>
    </row>
    <row r="8" spans="1:31" ht="12.75" customHeight="1" x14ac:dyDescent="0.2">
      <c r="E8" s="162"/>
    </row>
    <row r="9" spans="1:31" ht="12.75" customHeight="1" x14ac:dyDescent="0.2">
      <c r="B9" s="163" t="s">
        <v>35</v>
      </c>
    </row>
    <row r="10" spans="1:31" ht="12.75" customHeight="1" x14ac:dyDescent="0.2">
      <c r="B10" s="164" t="s">
        <v>33</v>
      </c>
      <c r="C10" s="36"/>
    </row>
    <row r="11" spans="1:31" ht="12.75" customHeight="1" x14ac:dyDescent="0.2">
      <c r="B11" s="164" t="s">
        <v>34</v>
      </c>
      <c r="C11" s="36"/>
    </row>
    <row r="12" spans="1:31" ht="12.75" customHeight="1" x14ac:dyDescent="0.2"/>
    <row r="13" spans="1:31" ht="3" customHeight="1" x14ac:dyDescent="0.2"/>
    <row r="14" spans="1:31" s="27" customFormat="1" ht="15.75" customHeight="1" x14ac:dyDescent="0.2">
      <c r="B14" s="169" t="s">
        <v>79</v>
      </c>
      <c r="C14" s="167" t="s">
        <v>32</v>
      </c>
      <c r="D14" s="169" t="s">
        <v>36</v>
      </c>
      <c r="E14" s="168" t="s">
        <v>80</v>
      </c>
      <c r="F14" s="168" t="s">
        <v>81</v>
      </c>
      <c r="G14" s="168" t="s">
        <v>82</v>
      </c>
      <c r="H14" s="168" t="s">
        <v>109</v>
      </c>
      <c r="I14" s="169" t="s">
        <v>48</v>
      </c>
      <c r="J14" s="169" t="s">
        <v>83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9ED1C-ADA9-40BD-9D48-1E30AB31D588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83"/>
  </cols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8" customWidth="1"/>
    <col min="2" max="2" width="18" style="18" customWidth="1"/>
    <col min="3" max="3" width="9.7109375" style="18" bestFit="1" customWidth="1"/>
    <col min="4" max="4" width="20.85546875" style="18" bestFit="1" customWidth="1"/>
    <col min="5" max="5" width="12.28515625" style="18" bestFit="1" customWidth="1"/>
    <col min="6" max="6" width="15.140625" style="18" bestFit="1" customWidth="1"/>
    <col min="7" max="7" width="18" style="18" bestFit="1" customWidth="1"/>
    <col min="8" max="9" width="16.5703125" style="18" bestFit="1" customWidth="1"/>
    <col min="10" max="10" width="9.7109375" style="18" bestFit="1" customWidth="1"/>
    <col min="11" max="11" width="11" style="18" bestFit="1" customWidth="1"/>
    <col min="12" max="13" width="9.7109375" style="18" bestFit="1" customWidth="1"/>
    <col min="14" max="14" width="7.42578125" style="18" bestFit="1" customWidth="1"/>
    <col min="15" max="16" width="13.28515625" style="18" bestFit="1" customWidth="1"/>
    <col min="17" max="17" width="30.85546875" style="18" bestFit="1" customWidth="1"/>
    <col min="18" max="18" width="11" style="18" bestFit="1" customWidth="1"/>
    <col min="19" max="19" width="19.42578125" style="18" bestFit="1" customWidth="1"/>
    <col min="20" max="20" width="20.85546875" style="18" bestFit="1" customWidth="1"/>
    <col min="21" max="22" width="40.85546875" style="18" bestFit="1" customWidth="1"/>
    <col min="23" max="23" width="26.5703125" style="18" bestFit="1" customWidth="1"/>
    <col min="24" max="24" width="28" style="18" bestFit="1" customWidth="1"/>
    <col min="25" max="16384" width="9.140625" style="18"/>
  </cols>
  <sheetData>
    <row r="5" spans="1:5" ht="12.75" x14ac:dyDescent="0.2">
      <c r="A5" s="18" t="s">
        <v>1</v>
      </c>
      <c r="B5" t="s">
        <v>55</v>
      </c>
    </row>
    <row r="6" spans="1:5" x14ac:dyDescent="0.2">
      <c r="A6" s="18" t="s">
        <v>2</v>
      </c>
      <c r="B6" s="24" t="s">
        <v>87</v>
      </c>
    </row>
    <row r="7" spans="1:5" x14ac:dyDescent="0.2">
      <c r="A7" s="18" t="s">
        <v>10</v>
      </c>
      <c r="B7" s="18">
        <v>2</v>
      </c>
      <c r="D7" s="18" t="s">
        <v>11</v>
      </c>
      <c r="E7" s="18" t="s">
        <v>12</v>
      </c>
    </row>
    <row r="8" spans="1:5" x14ac:dyDescent="0.2">
      <c r="A8" s="18" t="s">
        <v>13</v>
      </c>
      <c r="B8" s="18">
        <v>1</v>
      </c>
    </row>
    <row r="9" spans="1:5" x14ac:dyDescent="0.2">
      <c r="A9" s="18" t="s">
        <v>14</v>
      </c>
      <c r="B9" s="18">
        <v>1</v>
      </c>
    </row>
    <row r="10" spans="1:5" x14ac:dyDescent="0.2">
      <c r="A10" s="18" t="s">
        <v>15</v>
      </c>
      <c r="B10" s="18">
        <v>1</v>
      </c>
    </row>
    <row r="11" spans="1:5" x14ac:dyDescent="0.2">
      <c r="A11" s="18" t="s">
        <v>16</v>
      </c>
      <c r="B11" s="18">
        <v>1</v>
      </c>
    </row>
    <row r="12" spans="1:5" x14ac:dyDescent="0.2">
      <c r="A12" s="18" t="s">
        <v>17</v>
      </c>
      <c r="B12" s="18">
        <v>1</v>
      </c>
    </row>
    <row r="13" spans="1:5" x14ac:dyDescent="0.2">
      <c r="A13" s="18" t="s">
        <v>18</v>
      </c>
    </row>
    <row r="14" spans="1:5" ht="12.75" x14ac:dyDescent="0.2">
      <c r="A14" t="s">
        <v>19</v>
      </c>
      <c r="B14" s="18">
        <v>0</v>
      </c>
    </row>
    <row r="15" spans="1:5" x14ac:dyDescent="0.2">
      <c r="A15" s="18" t="s">
        <v>20</v>
      </c>
      <c r="B15" s="18" t="s">
        <v>26</v>
      </c>
    </row>
    <row r="16" spans="1:5" x14ac:dyDescent="0.2">
      <c r="A16" s="18" t="s">
        <v>21</v>
      </c>
      <c r="B16" s="18">
        <v>1</v>
      </c>
    </row>
    <row r="17" spans="1:2" x14ac:dyDescent="0.2">
      <c r="A17" s="18" t="s">
        <v>24</v>
      </c>
      <c r="B17" s="18">
        <v>1</v>
      </c>
    </row>
    <row r="18" spans="1:2" x14ac:dyDescent="0.2">
      <c r="A18" s="18" t="s">
        <v>22</v>
      </c>
      <c r="B18" s="18">
        <v>1</v>
      </c>
    </row>
    <row r="19" spans="1:2" x14ac:dyDescent="0.2">
      <c r="A19" s="18" t="s">
        <v>23</v>
      </c>
      <c r="B19" s="18">
        <v>12</v>
      </c>
    </row>
    <row r="20" spans="1:2" x14ac:dyDescent="0.2">
      <c r="B20" s="18">
        <v>1</v>
      </c>
    </row>
    <row r="22" spans="1:2" x14ac:dyDescent="0.2">
      <c r="B22" s="18">
        <v>1</v>
      </c>
    </row>
    <row r="23" spans="1:2" x14ac:dyDescent="0.2">
      <c r="B23" s="18" t="s">
        <v>102</v>
      </c>
    </row>
    <row r="30" spans="1:2" x14ac:dyDescent="0.2">
      <c r="B30" s="18">
        <v>1</v>
      </c>
    </row>
    <row r="33" spans="2:2" x14ac:dyDescent="0.2">
      <c r="B33" s="18">
        <v>2</v>
      </c>
    </row>
    <row r="34" spans="2:2" x14ac:dyDescent="0.2">
      <c r="B34" s="18">
        <v>1</v>
      </c>
    </row>
    <row r="35" spans="2:2" x14ac:dyDescent="0.2">
      <c r="B35" s="18">
        <v>1</v>
      </c>
    </row>
    <row r="36" spans="2:2" x14ac:dyDescent="0.2">
      <c r="B36" s="18">
        <v>1</v>
      </c>
    </row>
    <row r="38" spans="2:2" x14ac:dyDescent="0.2">
      <c r="B38" s="18">
        <v>1</v>
      </c>
    </row>
    <row r="39" spans="2:2" x14ac:dyDescent="0.2">
      <c r="B39" s="18">
        <v>1</v>
      </c>
    </row>
  </sheetData>
  <phoneticPr fontId="7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450</vt:i4>
      </vt:variant>
    </vt:vector>
  </HeadingPairs>
  <TitlesOfParts>
    <vt:vector size="458" baseType="lpstr">
      <vt:lpstr>Invoice</vt:lpstr>
      <vt:lpstr>©</vt:lpstr>
      <vt:lpstr>Sales Report</vt:lpstr>
      <vt:lpstr>Customer Report</vt:lpstr>
      <vt:lpstr>Product Report</vt:lpstr>
      <vt:lpstr>Sales Rep. Report</vt:lpstr>
      <vt:lpstr>Payment Report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oknCoreExt_1</vt:lpstr>
      <vt:lpstr>oknCoreExt_10</vt:lpstr>
      <vt:lpstr>oknCoreExt_11</vt:lpstr>
      <vt:lpstr>oknCoreExt_12</vt:lpstr>
      <vt:lpstr>oknCoreExt_13</vt:lpstr>
      <vt:lpstr>oknCoreExt_14</vt:lpstr>
      <vt:lpstr>oknCoreExt_15</vt:lpstr>
      <vt:lpstr>oknCoreExt_16</vt:lpstr>
      <vt:lpstr>oknCoreExt_17</vt:lpstr>
      <vt:lpstr>oknCoreExt_18</vt:lpstr>
      <vt:lpstr>oknCoreExt_19</vt:lpstr>
      <vt:lpstr>oknCoreExt_2</vt:lpstr>
      <vt:lpstr>oknCoreExt_20</vt:lpstr>
      <vt:lpstr>oknCoreExt_21</vt:lpstr>
      <vt:lpstr>oknCoreExt_22</vt:lpstr>
      <vt:lpstr>oknCoreExt_23</vt:lpstr>
      <vt:lpstr>oknCoreExt_24</vt:lpstr>
      <vt:lpstr>oknCoreExt_25</vt:lpstr>
      <vt:lpstr>oknCoreExt_26</vt:lpstr>
      <vt:lpstr>oknCoreExt_27</vt:lpstr>
      <vt:lpstr>oknCoreExt_28</vt:lpstr>
      <vt:lpstr>oknCoreExt_3</vt:lpstr>
      <vt:lpstr>oknCoreExt_4</vt:lpstr>
      <vt:lpstr>oknCoreExt_5</vt:lpstr>
      <vt:lpstr>oknCoreExt_6</vt:lpstr>
      <vt:lpstr>oknCoreExt_7</vt:lpstr>
      <vt:lpstr>oknCoreExt_8</vt:lpstr>
      <vt:lpstr>oknCoreExt_9</vt:lpstr>
      <vt:lpstr>oknCoreExtTotal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oknCost_21</vt:lpstr>
      <vt:lpstr>oknCost_22</vt:lpstr>
      <vt:lpstr>oknCost_23</vt:lpstr>
      <vt:lpstr>oknCost_24</vt:lpstr>
      <vt:lpstr>oknCost_25</vt:lpstr>
      <vt:lpstr>oknCost_26</vt:lpstr>
      <vt:lpstr>oknCost_27</vt:lpstr>
      <vt:lpstr>oknCost_28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oknDealerExt_1</vt:lpstr>
      <vt:lpstr>oknDealerExt_10</vt:lpstr>
      <vt:lpstr>oknDealerExt_11</vt:lpstr>
      <vt:lpstr>oknDealerExt_12</vt:lpstr>
      <vt:lpstr>oknDealerExt_13</vt:lpstr>
      <vt:lpstr>oknDealerExt_14</vt:lpstr>
      <vt:lpstr>oknDealerExt_15</vt:lpstr>
      <vt:lpstr>oknDealerExt_16</vt:lpstr>
      <vt:lpstr>oknDealerExt_17</vt:lpstr>
      <vt:lpstr>oknDealerExt_18</vt:lpstr>
      <vt:lpstr>oknDealerExt_19</vt:lpstr>
      <vt:lpstr>oknDealerExt_2</vt:lpstr>
      <vt:lpstr>oknDealerExt_20</vt:lpstr>
      <vt:lpstr>oknDealerExt_21</vt:lpstr>
      <vt:lpstr>oknDealerExt_22</vt:lpstr>
      <vt:lpstr>oknDealerExt_23</vt:lpstr>
      <vt:lpstr>oknDealerExt_24</vt:lpstr>
      <vt:lpstr>oknDealerExt_25</vt:lpstr>
      <vt:lpstr>oknDealerExt_26</vt:lpstr>
      <vt:lpstr>oknDealerExt_27</vt:lpstr>
      <vt:lpstr>oknDealerExt_28</vt:lpstr>
      <vt:lpstr>oknDealerExt_3</vt:lpstr>
      <vt:lpstr>oknDealerExt_4</vt:lpstr>
      <vt:lpstr>oknDealerExt_5</vt:lpstr>
      <vt:lpstr>oknDealerExt_6</vt:lpstr>
      <vt:lpstr>oknDealerExt_7</vt:lpstr>
      <vt:lpstr>oknDealerExt_8</vt:lpstr>
      <vt:lpstr>oknDealerExt_9</vt:lpstr>
      <vt:lpstr>oknDealerExtTotal</vt:lpstr>
      <vt:lpstr>oknDisc_1</vt:lpstr>
      <vt:lpstr>oknDisc_10</vt:lpstr>
      <vt:lpstr>oknDisc_11</vt:lpstr>
      <vt:lpstr>oknDisc_12</vt:lpstr>
      <vt:lpstr>oknDisc_13</vt:lpstr>
      <vt:lpstr>oknDisc_14</vt:lpstr>
      <vt:lpstr>oknDisc_15</vt:lpstr>
      <vt:lpstr>oknDisc_16</vt:lpstr>
      <vt:lpstr>oknDisc_17</vt:lpstr>
      <vt:lpstr>oknDisc_18</vt:lpstr>
      <vt:lpstr>oknDisc_19</vt:lpstr>
      <vt:lpstr>oknDisc_2</vt:lpstr>
      <vt:lpstr>oknDisc_20</vt:lpstr>
      <vt:lpstr>oknDisc_21</vt:lpstr>
      <vt:lpstr>oknDisc_22</vt:lpstr>
      <vt:lpstr>oknDisc_23</vt:lpstr>
      <vt:lpstr>oknDisc_24</vt:lpstr>
      <vt:lpstr>oknDisc_25</vt:lpstr>
      <vt:lpstr>oknDisc_26</vt:lpstr>
      <vt:lpstr>oknDisc_27</vt:lpstr>
      <vt:lpstr>oknDisc_28</vt:lpstr>
      <vt:lpstr>oknDisc_3</vt:lpstr>
      <vt:lpstr>oknDisc_4</vt:lpstr>
      <vt:lpstr>oknDisc_5</vt:lpstr>
      <vt:lpstr>oknDisc_6</vt:lpstr>
      <vt:lpstr>oknDisc_7</vt:lpstr>
      <vt:lpstr>oknDisc_8</vt:lpstr>
      <vt:lpstr>oknDisc_9</vt:lpstr>
      <vt:lpstr>oknDiscExt_1</vt:lpstr>
      <vt:lpstr>oknDiscExt_10</vt:lpstr>
      <vt:lpstr>oknDiscExt_11</vt:lpstr>
      <vt:lpstr>oknDiscExt_12</vt:lpstr>
      <vt:lpstr>oknDiscExt_13</vt:lpstr>
      <vt:lpstr>oknDiscExt_14</vt:lpstr>
      <vt:lpstr>oknDiscExt_15</vt:lpstr>
      <vt:lpstr>oknDiscExt_16</vt:lpstr>
      <vt:lpstr>oknDiscExt_17</vt:lpstr>
      <vt:lpstr>oknDiscExt_18</vt:lpstr>
      <vt:lpstr>oknDiscExt_19</vt:lpstr>
      <vt:lpstr>oknDiscExt_2</vt:lpstr>
      <vt:lpstr>oknDiscExt_20</vt:lpstr>
      <vt:lpstr>oknDiscExt_21</vt:lpstr>
      <vt:lpstr>oknDiscExt_22</vt:lpstr>
      <vt:lpstr>oknDiscExt_23</vt:lpstr>
      <vt:lpstr>oknDiscExt_24</vt:lpstr>
      <vt:lpstr>oknDiscExt_25</vt:lpstr>
      <vt:lpstr>oknDiscExt_26</vt:lpstr>
      <vt:lpstr>oknDiscExt_27</vt:lpstr>
      <vt:lpstr>oknDiscExt_28</vt:lpstr>
      <vt:lpstr>oknDiscExt_3</vt:lpstr>
      <vt:lpstr>oknDiscExt_4</vt:lpstr>
      <vt:lpstr>oknDiscExt_5</vt:lpstr>
      <vt:lpstr>oknDiscExt_6</vt:lpstr>
      <vt:lpstr>oknDiscExt_7</vt:lpstr>
      <vt:lpstr>oknDiscExt_8</vt:lpstr>
      <vt:lpstr>oknDiscExt_9</vt:lpstr>
      <vt:lpstr>oknDiscExtTotal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oknLineTotal_21</vt:lpstr>
      <vt:lpstr>oknLineTotal_22</vt:lpstr>
      <vt:lpstr>oknLineTotal_23</vt:lpstr>
      <vt:lpstr>oknLineTotal_24</vt:lpstr>
      <vt:lpstr>oknLineTotal_25</vt:lpstr>
      <vt:lpstr>oknLineTotal_26</vt:lpstr>
      <vt:lpstr>oknLineTotal_27</vt:lpstr>
      <vt:lpstr>oknLineTotal_28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oknMisc</vt:lpstr>
      <vt:lpstr>oknNetEach_1</vt:lpstr>
      <vt:lpstr>oknNetEach_10</vt:lpstr>
      <vt:lpstr>oknNetEach_11</vt:lpstr>
      <vt:lpstr>oknNetEach_12</vt:lpstr>
      <vt:lpstr>oknNetEach_13</vt:lpstr>
      <vt:lpstr>oknNetEach_14</vt:lpstr>
      <vt:lpstr>oknNetEach_15</vt:lpstr>
      <vt:lpstr>oknNetEach_16</vt:lpstr>
      <vt:lpstr>oknNetEach_17</vt:lpstr>
      <vt:lpstr>oknNetEach_18</vt:lpstr>
      <vt:lpstr>oknNetEach_19</vt:lpstr>
      <vt:lpstr>oknNetEach_2</vt:lpstr>
      <vt:lpstr>oknNetEach_20</vt:lpstr>
      <vt:lpstr>oknNetEach_21</vt:lpstr>
      <vt:lpstr>oknNetEach_22</vt:lpstr>
      <vt:lpstr>oknNetEach_23</vt:lpstr>
      <vt:lpstr>oknNetEach_24</vt:lpstr>
      <vt:lpstr>oknNetEach_25</vt:lpstr>
      <vt:lpstr>oknNetEach_26</vt:lpstr>
      <vt:lpstr>oknNetEach_27</vt:lpstr>
      <vt:lpstr>oknNetEach_28</vt:lpstr>
      <vt:lpstr>oknNetEach_3</vt:lpstr>
      <vt:lpstr>oknNetEach_4</vt:lpstr>
      <vt:lpstr>oknNetEach_5</vt:lpstr>
      <vt:lpstr>oknNetEach_6</vt:lpstr>
      <vt:lpstr>oknNetEach_7</vt:lpstr>
      <vt:lpstr>oknNetEach_8</vt:lpstr>
      <vt:lpstr>oknNetEach_9</vt:lpstr>
      <vt:lpstr>oknOrderID</vt:lpstr>
      <vt:lpstr>oknPayments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oknPrice_21</vt:lpstr>
      <vt:lpstr>oknPrice_22</vt:lpstr>
      <vt:lpstr>oknPrice_23</vt:lpstr>
      <vt:lpstr>oknPrice_24</vt:lpstr>
      <vt:lpstr>oknPrice_25</vt:lpstr>
      <vt:lpstr>oknPrice_26</vt:lpstr>
      <vt:lpstr>oknPrice_27</vt:lpstr>
      <vt:lpstr>oknPrice_28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oknProductID_21</vt:lpstr>
      <vt:lpstr>oknProductID_22</vt:lpstr>
      <vt:lpstr>oknProductID_23</vt:lpstr>
      <vt:lpstr>oknProductID_24</vt:lpstr>
      <vt:lpstr>oknProductID_25</vt:lpstr>
      <vt:lpstr>oknProductID_26</vt:lpstr>
      <vt:lpstr>oknProductID_27</vt:lpstr>
      <vt:lpstr>oknProductID_28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oknProductName_21</vt:lpstr>
      <vt:lpstr>oknProductName_22</vt:lpstr>
      <vt:lpstr>oknProductName_23</vt:lpstr>
      <vt:lpstr>oknProductName_24</vt:lpstr>
      <vt:lpstr>oknProductName_25</vt:lpstr>
      <vt:lpstr>oknProductName_26</vt:lpstr>
      <vt:lpstr>oknProductName_27</vt:lpstr>
      <vt:lpstr>oknProductName_28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oknQuantity_21</vt:lpstr>
      <vt:lpstr>oknQuantity_22</vt:lpstr>
      <vt:lpstr>oknQuantity_23</vt:lpstr>
      <vt:lpstr>oknQuantity_24</vt:lpstr>
      <vt:lpstr>oknQuantity_25</vt:lpstr>
      <vt:lpstr>oknQuantity_26</vt:lpstr>
      <vt:lpstr>oknQuantity_27</vt:lpstr>
      <vt:lpstr>oknQuantity_28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oknShippingCost</vt:lpstr>
      <vt:lpstr>oknStatus</vt:lpstr>
      <vt:lpstr>oknSubTotal</vt:lpstr>
      <vt:lpstr>oknTax1</vt:lpstr>
      <vt:lpstr>oknTax1Name</vt:lpstr>
      <vt:lpstr>oknTax1Rate</vt:lpstr>
      <vt:lpstr>oknTax2</vt:lpstr>
      <vt:lpstr>oknTax2Name</vt:lpstr>
      <vt:lpstr>oknTax2Rate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oknTaxable_21</vt:lpstr>
      <vt:lpstr>oknTaxable_22</vt:lpstr>
      <vt:lpstr>oknTaxable_23</vt:lpstr>
      <vt:lpstr>oknTaxable_24</vt:lpstr>
      <vt:lpstr>oknTaxable_25</vt:lpstr>
      <vt:lpstr>oknTaxable_26</vt:lpstr>
      <vt:lpstr>oknTaxable_27</vt:lpstr>
      <vt:lpstr>oknTaxable_28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oknTotal</vt:lpstr>
      <vt:lpstr>oknWhoAddress</vt:lpstr>
      <vt:lpstr>oknWhoCityStateZip</vt:lpstr>
      <vt:lpstr>oknWhoID</vt:lpstr>
      <vt:lpstr>oknWhoName</vt:lpstr>
      <vt:lpstr>oknWhoPhone</vt:lpstr>
      <vt:lpstr>'Customer Report'!Print_Area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Automotive Sample Invoice Template</dc:title>
  <dc:subject>"Automotive Sample Invoice Template" summary: Automotive Sample Invoice Template is the sample invoice template shipped with Excel Invoice Manager that demonstrating the use of custom fields.</dc:subject>
  <dc:creator>https://www.invoicingtemplate.com/</dc:creator>
  <cp:keywords/>
  <dc:description>https://www.invoicingtemplate.com/automotive.html</dc:description>
  <cp:lastModifiedBy>liangjun yu</cp:lastModifiedBy>
  <cp:lastPrinted>2014-01-13T16:01:42Z</cp:lastPrinted>
  <dcterms:created xsi:type="dcterms:W3CDTF">2000-07-27T22:24:14Z</dcterms:created>
  <dcterms:modified xsi:type="dcterms:W3CDTF">2024-03-08T11:28:53Z</dcterms:modified>
  <cp:category>Automotive Sample Invoice Template, Automotive Sample Invoice Format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52, Tampa, Florida, 377165, 335709, 7001123487901724410?+12.35%, 113.4 sq mi, 293.7 km2, 3,326/sq mi, 1,284/km2, 27°58′12″N 82°28′47″W? / ?27.9701°N 82.4797°W? / 27.9701; -82.4797? (Tampa)</vt:lpwstr>
  </property>
</Properties>
</file>