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1\"/>
    </mc:Choice>
  </mc:AlternateContent>
  <xr:revisionPtr revIDLastSave="0" documentId="13_ncr:1_{0E507450-D024-4C79-AB54-608BCE236F6A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Invoice!$Y$53</definedName>
    <definedName name="oknCompanyAddress">Invoice!$M$7</definedName>
    <definedName name="oknCompanyCityStateZip">Invoice!$M$8</definedName>
    <definedName name="oknCompanyContact">Invoice!$M$9</definedName>
    <definedName name="oknCompanyName">Invoice!$M$6</definedName>
    <definedName name="oknCoreExt_1">Invoice!$O$17</definedName>
    <definedName name="oknCoreExt_10">Invoice!$O$26</definedName>
    <definedName name="oknCoreExt_11">Invoice!$O$27</definedName>
    <definedName name="oknCoreExt_12">Invoice!$O$28</definedName>
    <definedName name="oknCoreExt_13">Invoice!$O$29</definedName>
    <definedName name="oknCoreExt_14">Invoice!$O$30</definedName>
    <definedName name="oknCoreExt_15">Invoice!$O$31</definedName>
    <definedName name="oknCoreExt_16">Invoice!$O$32</definedName>
    <definedName name="oknCoreExt_17">Invoice!$O$33</definedName>
    <definedName name="oknCoreExt_18">Invoice!$O$34</definedName>
    <definedName name="oknCoreExt_19">Invoice!$O$35</definedName>
    <definedName name="oknCoreExt_2">Invoice!$O$18</definedName>
    <definedName name="oknCoreExt_20">Invoice!$O$36</definedName>
    <definedName name="oknCoreExt_21">Invoice!$O$37</definedName>
    <definedName name="oknCoreExt_22">Invoice!$O$38</definedName>
    <definedName name="oknCoreExt_23">Invoice!$O$39</definedName>
    <definedName name="oknCoreExt_24">Invoice!$O$40</definedName>
    <definedName name="oknCoreExt_25">Invoice!$O$41</definedName>
    <definedName name="oknCoreExt_26">Invoice!$O$42</definedName>
    <definedName name="oknCoreExt_27">Invoice!$O$43</definedName>
    <definedName name="oknCoreExt_28">Invoice!$O$44</definedName>
    <definedName name="oknCoreExt_3">Invoice!$O$19</definedName>
    <definedName name="oknCoreExt_4">Invoice!$O$20</definedName>
    <definedName name="oknCoreExt_5">Invoice!$O$21</definedName>
    <definedName name="oknCoreExt_6">Invoice!$O$22</definedName>
    <definedName name="oknCoreExt_7">Invoice!$O$23</definedName>
    <definedName name="oknCoreExt_8">Invoice!$O$24</definedName>
    <definedName name="oknCoreExt_9">Invoice!$O$25</definedName>
    <definedName name="oknCoreExtTotal">Invoice!$O$45</definedName>
    <definedName name="oknCost_1">Invoice!$D$17</definedName>
    <definedName name="oknCost_10">Invoice!$D$26</definedName>
    <definedName name="oknCost_11">Invoice!$D$27</definedName>
    <definedName name="oknCost_12">Invoice!$D$28</definedName>
    <definedName name="oknCost_13">Invoice!$D$29</definedName>
    <definedName name="oknCost_14">Invoice!$D$30</definedName>
    <definedName name="oknCost_15">Invoice!$D$31</definedName>
    <definedName name="oknCost_16">Invoice!$D$32</definedName>
    <definedName name="oknCost_17">Invoice!$D$33</definedName>
    <definedName name="oknCost_18">Invoice!$D$34</definedName>
    <definedName name="oknCost_19">Invoice!$D$35</definedName>
    <definedName name="oknCost_2">Invoice!$D$18</definedName>
    <definedName name="oknCost_20">Invoice!$D$36</definedName>
    <definedName name="oknCost_21">Invoice!$D$37</definedName>
    <definedName name="oknCost_22">Invoice!$D$38</definedName>
    <definedName name="oknCost_23">Invoice!$D$39</definedName>
    <definedName name="oknCost_24">Invoice!$D$40</definedName>
    <definedName name="oknCost_25">Invoice!$D$41</definedName>
    <definedName name="oknCost_26">Invoice!$D$42</definedName>
    <definedName name="oknCost_27">Invoice!$D$43</definedName>
    <definedName name="oknCost_28">Invoice!$D$44</definedName>
    <definedName name="oknCost_3">Invoice!$D$19</definedName>
    <definedName name="oknCost_4">Invoice!$D$20</definedName>
    <definedName name="oknCost_5">Invoice!$D$21</definedName>
    <definedName name="oknCost_6">Invoice!$D$22</definedName>
    <definedName name="oknCost_7">Invoice!$D$23</definedName>
    <definedName name="oknCost_8">Invoice!$D$24</definedName>
    <definedName name="oknCost_9">Invoice!$D$25</definedName>
    <definedName name="oknDatabaseName">Invoice!$A$4</definedName>
    <definedName name="oknDealerExt_1">Invoice!$K$17</definedName>
    <definedName name="oknDealerExt_10">Invoice!$K$26</definedName>
    <definedName name="oknDealerExt_11">Invoice!$K$27</definedName>
    <definedName name="oknDealerExt_12">Invoice!$K$28</definedName>
    <definedName name="oknDealerExt_13">Invoice!$K$29</definedName>
    <definedName name="oknDealerExt_14">Invoice!$K$30</definedName>
    <definedName name="oknDealerExt_15">Invoice!$K$31</definedName>
    <definedName name="oknDealerExt_16">Invoice!$K$32</definedName>
    <definedName name="oknDealerExt_17">Invoice!$K$33</definedName>
    <definedName name="oknDealerExt_18">Invoice!$K$34</definedName>
    <definedName name="oknDealerExt_19">Invoice!$K$35</definedName>
    <definedName name="oknDealerExt_2">Invoice!$K$18</definedName>
    <definedName name="oknDealerExt_20">Invoice!$K$36</definedName>
    <definedName name="oknDealerExt_21">Invoice!$K$37</definedName>
    <definedName name="oknDealerExt_22">Invoice!$K$38</definedName>
    <definedName name="oknDealerExt_23">Invoice!$K$39</definedName>
    <definedName name="oknDealerExt_24">Invoice!$K$40</definedName>
    <definedName name="oknDealerExt_25">Invoice!$K$41</definedName>
    <definedName name="oknDealerExt_26">Invoice!$K$42</definedName>
    <definedName name="oknDealerExt_27">Invoice!$K$43</definedName>
    <definedName name="oknDealerExt_28">Invoice!$K$44</definedName>
    <definedName name="oknDealerExt_3">Invoice!$K$19</definedName>
    <definedName name="oknDealerExt_4">Invoice!$K$20</definedName>
    <definedName name="oknDealerExt_5">Invoice!$K$21</definedName>
    <definedName name="oknDealerExt_6">Invoice!$K$22</definedName>
    <definedName name="oknDealerExt_7">Invoice!$K$23</definedName>
    <definedName name="oknDealerExt_8">Invoice!$K$24</definedName>
    <definedName name="oknDealerExt_9">Invoice!$K$25</definedName>
    <definedName name="oknDealerExtTotal">Invoice!$K$45</definedName>
    <definedName name="oknDisc_1">Invoice!$I$17</definedName>
    <definedName name="oknDisc_10">Invoice!$I$26</definedName>
    <definedName name="oknDisc_11">Invoice!$I$27</definedName>
    <definedName name="oknDisc_12">Invoice!$I$28</definedName>
    <definedName name="oknDisc_13">Invoice!$I$29</definedName>
    <definedName name="oknDisc_14">Invoice!$I$30</definedName>
    <definedName name="oknDisc_15">Invoice!$I$31</definedName>
    <definedName name="oknDisc_16">Invoice!$I$32</definedName>
    <definedName name="oknDisc_17">Invoice!$I$33</definedName>
    <definedName name="oknDisc_18">Invoice!$I$34</definedName>
    <definedName name="oknDisc_19">Invoice!$I$35</definedName>
    <definedName name="oknDisc_2">Invoice!$I$18</definedName>
    <definedName name="oknDisc_20">Invoice!$I$36</definedName>
    <definedName name="oknDisc_21">Invoice!$I$37</definedName>
    <definedName name="oknDisc_22">Invoice!$I$38</definedName>
    <definedName name="oknDisc_23">Invoice!$I$39</definedName>
    <definedName name="oknDisc_24">Invoice!$I$40</definedName>
    <definedName name="oknDisc_25">Invoice!$I$41</definedName>
    <definedName name="oknDisc_26">Invoice!$I$42</definedName>
    <definedName name="oknDisc_27">Invoice!$I$43</definedName>
    <definedName name="oknDisc_28">Invoice!$I$44</definedName>
    <definedName name="oknDisc_3">Invoice!$I$19</definedName>
    <definedName name="oknDisc_4">Invoice!$I$20</definedName>
    <definedName name="oknDisc_5">Invoice!$I$21</definedName>
    <definedName name="oknDisc_6">Invoice!$I$22</definedName>
    <definedName name="oknDisc_7">Invoice!$I$23</definedName>
    <definedName name="oknDisc_8">Invoice!$I$24</definedName>
    <definedName name="oknDisc_9">Invoice!$I$25</definedName>
    <definedName name="oknDiscExt_1">Invoice!$L$17</definedName>
    <definedName name="oknDiscExt_10">Invoice!$L$26</definedName>
    <definedName name="oknDiscExt_11">Invoice!$L$27</definedName>
    <definedName name="oknDiscExt_12">Invoice!$L$28</definedName>
    <definedName name="oknDiscExt_13">Invoice!$L$29</definedName>
    <definedName name="oknDiscExt_14">Invoice!$L$30</definedName>
    <definedName name="oknDiscExt_15">Invoice!$L$31</definedName>
    <definedName name="oknDiscExt_16">Invoice!$L$32</definedName>
    <definedName name="oknDiscExt_17">Invoice!$L$33</definedName>
    <definedName name="oknDiscExt_18">Invoice!$L$34</definedName>
    <definedName name="oknDiscExt_19">Invoice!$L$35</definedName>
    <definedName name="oknDiscExt_2">Invoice!$L$18</definedName>
    <definedName name="oknDiscExt_20">Invoice!$L$36</definedName>
    <definedName name="oknDiscExt_21">Invoice!$L$37</definedName>
    <definedName name="oknDiscExt_22">Invoice!$L$38</definedName>
    <definedName name="oknDiscExt_23">Invoice!$L$39</definedName>
    <definedName name="oknDiscExt_24">Invoice!$L$40</definedName>
    <definedName name="oknDiscExt_25">Invoice!$L$41</definedName>
    <definedName name="oknDiscExt_26">Invoice!$L$42</definedName>
    <definedName name="oknDiscExt_27">Invoice!$L$43</definedName>
    <definedName name="oknDiscExt_28">Invoice!$L$44</definedName>
    <definedName name="oknDiscExt_3">Invoice!$L$19</definedName>
    <definedName name="oknDiscExt_4">Invoice!$L$20</definedName>
    <definedName name="oknDiscExt_5">Invoice!$L$21</definedName>
    <definedName name="oknDiscExt_6">Invoice!$L$22</definedName>
    <definedName name="oknDiscExt_7">Invoice!$L$23</definedName>
    <definedName name="oknDiscExt_8">Invoice!$L$24</definedName>
    <definedName name="oknDiscExt_9">Invoice!$L$25</definedName>
    <definedName name="oknDiscExtTotal">Invoice!$L$45</definedName>
    <definedName name="oknDueDate">Invoice!$M$13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Invoice!$N$13</definedName>
    <definedName name="oknInvoiceID">Invoice!$O$13</definedName>
    <definedName name="oknLineTotal_1">Invoice!$N$17</definedName>
    <definedName name="oknLineTotal_10">Invoice!$N$26</definedName>
    <definedName name="oknLineTotal_11">Invoice!$N$27</definedName>
    <definedName name="oknLineTotal_12">Invoice!$N$28</definedName>
    <definedName name="oknLineTotal_13">Invoice!$N$29</definedName>
    <definedName name="oknLineTotal_14">Invoice!$N$30</definedName>
    <definedName name="oknLineTotal_15">Invoice!$N$31</definedName>
    <definedName name="oknLineTotal_16">Invoice!$N$32</definedName>
    <definedName name="oknLineTotal_17">Invoice!$N$33</definedName>
    <definedName name="oknLineTotal_18">Invoice!$N$34</definedName>
    <definedName name="oknLineTotal_19">Invoice!$N$35</definedName>
    <definedName name="oknLineTotal_2">Invoice!$N$18</definedName>
    <definedName name="oknLineTotal_20">Invoice!$N$36</definedName>
    <definedName name="oknLineTotal_21">Invoice!$N$37</definedName>
    <definedName name="oknLineTotal_22">Invoice!$N$38</definedName>
    <definedName name="oknLineTotal_23">Invoice!$N$39</definedName>
    <definedName name="oknLineTotal_24">Invoice!$N$40</definedName>
    <definedName name="oknLineTotal_25">Invoice!$N$41</definedName>
    <definedName name="oknLineTotal_26">Invoice!$N$42</definedName>
    <definedName name="oknLineTotal_27">Invoice!$N$43</definedName>
    <definedName name="oknLineTotal_28">Invoice!$N$44</definedName>
    <definedName name="oknLineTotal_3">Invoice!$N$19</definedName>
    <definedName name="oknLineTotal_4">Invoice!$N$20</definedName>
    <definedName name="oknLineTotal_5">Invoice!$N$21</definedName>
    <definedName name="oknLineTotal_6">Invoice!$N$22</definedName>
    <definedName name="oknLineTotal_7">Invoice!$N$23</definedName>
    <definedName name="oknLineTotal_8">Invoice!$N$24</definedName>
    <definedName name="oknLineTotal_9">Invoice!$N$25</definedName>
    <definedName name="oknLineTotalTaxable">Invoice!$D$45</definedName>
    <definedName name="oknMisc">Invoice!$O$52</definedName>
    <definedName name="oknNetEach_1">Invoice!$M$17</definedName>
    <definedName name="oknNetEach_10">Invoice!$M$26</definedName>
    <definedName name="oknNetEach_11">Invoice!$M$27</definedName>
    <definedName name="oknNetEach_12">Invoice!$M$28</definedName>
    <definedName name="oknNetEach_13">Invoice!$M$29</definedName>
    <definedName name="oknNetEach_14">Invoice!$M$30</definedName>
    <definedName name="oknNetEach_15">Invoice!$M$31</definedName>
    <definedName name="oknNetEach_16">Invoice!$M$32</definedName>
    <definedName name="oknNetEach_17">Invoice!$M$33</definedName>
    <definedName name="oknNetEach_18">Invoice!$M$34</definedName>
    <definedName name="oknNetEach_19">Invoice!$M$35</definedName>
    <definedName name="oknNetEach_2">Invoice!$M$18</definedName>
    <definedName name="oknNetEach_20">Invoice!$M$36</definedName>
    <definedName name="oknNetEach_21">Invoice!$M$37</definedName>
    <definedName name="oknNetEach_22">Invoice!$M$38</definedName>
    <definedName name="oknNetEach_23">Invoice!$M$39</definedName>
    <definedName name="oknNetEach_24">Invoice!$M$40</definedName>
    <definedName name="oknNetEach_25">Invoice!$M$41</definedName>
    <definedName name="oknNetEach_26">Invoice!$M$42</definedName>
    <definedName name="oknNetEach_27">Invoice!$M$43</definedName>
    <definedName name="oknNetEach_28">Invoice!$M$44</definedName>
    <definedName name="oknNetEach_3">Invoice!$M$19</definedName>
    <definedName name="oknNetEach_4">Invoice!$M$20</definedName>
    <definedName name="oknNetEach_5">Invoice!$M$21</definedName>
    <definedName name="oknNetEach_6">Invoice!$M$22</definedName>
    <definedName name="oknNetEach_7">Invoice!$M$23</definedName>
    <definedName name="oknNetEach_8">Invoice!$M$24</definedName>
    <definedName name="oknNetEach_9">Invoice!$M$25</definedName>
    <definedName name="oknOrderID">Invoice!$L$13</definedName>
    <definedName name="oknPayments">Invoice!$Y$52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Invoice!$J$17</definedName>
    <definedName name="oknPrice_10">Invoice!$J$26</definedName>
    <definedName name="oknPrice_11">Invoice!$J$27</definedName>
    <definedName name="oknPrice_12">Invoice!$J$28</definedName>
    <definedName name="oknPrice_13">Invoice!$J$29</definedName>
    <definedName name="oknPrice_14">Invoice!$J$30</definedName>
    <definedName name="oknPrice_15">Invoice!$J$31</definedName>
    <definedName name="oknPrice_16">Invoice!$J$32</definedName>
    <definedName name="oknPrice_17">Invoice!$J$33</definedName>
    <definedName name="oknPrice_18">Invoice!$J$34</definedName>
    <definedName name="oknPrice_19">Invoice!$J$35</definedName>
    <definedName name="oknPrice_2">Invoice!$J$18</definedName>
    <definedName name="oknPrice_20">Invoice!$J$36</definedName>
    <definedName name="oknPrice_21">Invoice!$J$37</definedName>
    <definedName name="oknPrice_22">Invoice!$J$38</definedName>
    <definedName name="oknPrice_23">Invoice!$J$39</definedName>
    <definedName name="oknPrice_24">Invoice!$J$40</definedName>
    <definedName name="oknPrice_25">Invoice!$J$41</definedName>
    <definedName name="oknPrice_26">Invoice!$J$42</definedName>
    <definedName name="oknPrice_27">Invoice!$J$43</definedName>
    <definedName name="oknPrice_28">Invoice!$J$44</definedName>
    <definedName name="oknPrice_3">Invoice!$J$19</definedName>
    <definedName name="oknPrice_4">Invoice!$J$20</definedName>
    <definedName name="oknPrice_5">Invoice!$J$21</definedName>
    <definedName name="oknPrice_6">Invoice!$J$22</definedName>
    <definedName name="oknPrice_7">Invoice!$J$23</definedName>
    <definedName name="oknPrice_8">Invoice!$J$24</definedName>
    <definedName name="oknPrice_9">Invoice!$J$25</definedName>
    <definedName name="oknPrInvoiceID">#REF!</definedName>
    <definedName name="oknPrNotes">#REF!</definedName>
    <definedName name="oknProductID_1">Invoice!$H$17</definedName>
    <definedName name="oknProductID_10">Invoice!$H$26</definedName>
    <definedName name="oknProductID_11">Invoice!$H$27</definedName>
    <definedName name="oknProductID_12">Invoice!$H$28</definedName>
    <definedName name="oknProductID_13">Invoice!$H$29</definedName>
    <definedName name="oknProductID_14">Invoice!$H$30</definedName>
    <definedName name="oknProductID_15">Invoice!$H$31</definedName>
    <definedName name="oknProductID_16">Invoice!$H$32</definedName>
    <definedName name="oknProductID_17">Invoice!$H$33</definedName>
    <definedName name="oknProductID_18">Invoice!$H$34</definedName>
    <definedName name="oknProductID_19">Invoice!$H$35</definedName>
    <definedName name="oknProductID_2">Invoice!$H$18</definedName>
    <definedName name="oknProductID_20">Invoice!$H$36</definedName>
    <definedName name="oknProductID_21">Invoice!$H$37</definedName>
    <definedName name="oknProductID_22">Invoice!$H$38</definedName>
    <definedName name="oknProductID_23">Invoice!$H$39</definedName>
    <definedName name="oknProductID_24">Invoice!$H$40</definedName>
    <definedName name="oknProductID_25">Invoice!$H$41</definedName>
    <definedName name="oknProductID_26">Invoice!$H$42</definedName>
    <definedName name="oknProductID_27">Invoice!$H$43</definedName>
    <definedName name="oknProductID_28">Invoice!$H$44</definedName>
    <definedName name="oknProductID_3">Invoice!$H$19</definedName>
    <definedName name="oknProductID_4">Invoice!$H$20</definedName>
    <definedName name="oknProductID_5">Invoice!$H$21</definedName>
    <definedName name="oknProductID_6">Invoice!$H$22</definedName>
    <definedName name="oknProductID_7">Invoice!$H$23</definedName>
    <definedName name="oknProductID_8">Invoice!$H$24</definedName>
    <definedName name="oknProductID_9">Invoice!$H$25</definedName>
    <definedName name="oknProductName_1">Invoice!$R$17</definedName>
    <definedName name="oknProductName_10">Invoice!$R$26</definedName>
    <definedName name="oknProductName_11">Invoice!$R$27</definedName>
    <definedName name="oknProductName_12">Invoice!$R$28</definedName>
    <definedName name="oknProductName_13">Invoice!$R$29</definedName>
    <definedName name="oknProductName_14">Invoice!$R$30</definedName>
    <definedName name="oknProductName_15">Invoice!$R$31</definedName>
    <definedName name="oknProductName_16">Invoice!$R$32</definedName>
    <definedName name="oknProductName_17">Invoice!$R$33</definedName>
    <definedName name="oknProductName_18">Invoice!$R$34</definedName>
    <definedName name="oknProductName_19">Invoice!$R$35</definedName>
    <definedName name="oknProductName_2">Invoice!$R$18</definedName>
    <definedName name="oknProductName_20">Invoice!$R$36</definedName>
    <definedName name="oknProductName_21">Invoice!$R$37</definedName>
    <definedName name="oknProductName_22">Invoice!$R$38</definedName>
    <definedName name="oknProductName_23">Invoice!$R$39</definedName>
    <definedName name="oknProductName_24">Invoice!$R$40</definedName>
    <definedName name="oknProductName_25">Invoice!$R$41</definedName>
    <definedName name="oknProductName_26">Invoice!$R$42</definedName>
    <definedName name="oknProductName_27">Invoice!$R$43</definedName>
    <definedName name="oknProductName_28">Invoice!$R$44</definedName>
    <definedName name="oknProductName_3">Invoice!$R$19</definedName>
    <definedName name="oknProductName_4">Invoice!$R$20</definedName>
    <definedName name="oknProductName_5">Invoice!$R$21</definedName>
    <definedName name="oknProductName_6">Invoice!$R$22</definedName>
    <definedName name="oknProductName_7">Invoice!$R$23</definedName>
    <definedName name="oknProductName_8">Invoice!$R$24</definedName>
    <definedName name="oknProductName_9">Invoice!$R$25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Invoice!$F$17</definedName>
    <definedName name="oknQuantity_10">Invoice!$F$26</definedName>
    <definedName name="oknQuantity_11">Invoice!$F$27</definedName>
    <definedName name="oknQuantity_12">Invoice!$F$28</definedName>
    <definedName name="oknQuantity_13">Invoice!$F$29</definedName>
    <definedName name="oknQuantity_14">Invoice!$F$30</definedName>
    <definedName name="oknQuantity_15">Invoice!$F$31</definedName>
    <definedName name="oknQuantity_16">Invoice!$F$32</definedName>
    <definedName name="oknQuantity_17">Invoice!$F$33</definedName>
    <definedName name="oknQuantity_18">Invoice!$F$34</definedName>
    <definedName name="oknQuantity_19">Invoice!$F$35</definedName>
    <definedName name="oknQuantity_2">Invoice!$F$18</definedName>
    <definedName name="oknQuantity_20">Invoice!$F$36</definedName>
    <definedName name="oknQuantity_21">Invoice!$F$37</definedName>
    <definedName name="oknQuantity_22">Invoice!$F$38</definedName>
    <definedName name="oknQuantity_23">Invoice!$F$39</definedName>
    <definedName name="oknQuantity_24">Invoice!$F$40</definedName>
    <definedName name="oknQuantity_25">Invoice!$F$41</definedName>
    <definedName name="oknQuantity_26">Invoice!$F$42</definedName>
    <definedName name="oknQuantity_27">Invoice!$F$43</definedName>
    <definedName name="oknQuantity_28">Invoice!$F$44</definedName>
    <definedName name="oknQuantity_3">Invoice!$F$19</definedName>
    <definedName name="oknQuantity_4">Invoice!$F$20</definedName>
    <definedName name="oknQuantity_5">Invoice!$F$21</definedName>
    <definedName name="oknQuantity_6">Invoice!$F$22</definedName>
    <definedName name="oknQuantity_7">Invoice!$F$23</definedName>
    <definedName name="oknQuantity_8">Invoice!$F$24</definedName>
    <definedName name="oknQuantity_9">Invoice!$F$25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hippingCost">Invoice!$O$51</definedName>
    <definedName name="oknStatus">Invoice!$A$6</definedName>
    <definedName name="oknSubTotal">Invoice!$O$47</definedName>
    <definedName name="oknTax1">Invoice!$O$49</definedName>
    <definedName name="oknTax1Name">Invoice!$L$49</definedName>
    <definedName name="oknTax1Rate">Invoice!$N$49</definedName>
    <definedName name="oknTax1RateDefault" hidden="1">Invoice!$C$14</definedName>
    <definedName name="oknTax2">Invoice!$O$50</definedName>
    <definedName name="oknTax2IsAppliedToTax1" hidden="1">Invoice!$C$12</definedName>
    <definedName name="oknTax2Name">Invoice!$L$50</definedName>
    <definedName name="oknTax2Rate">Invoice!$N$50</definedName>
    <definedName name="oknTax2RateDefault" hidden="1">Invoice!$C$15</definedName>
    <definedName name="oknTaxable_1">Invoice!$C$17</definedName>
    <definedName name="oknTaxable_10">Invoice!$C$26</definedName>
    <definedName name="oknTaxable_11">Invoice!$C$27</definedName>
    <definedName name="oknTaxable_12">Invoice!$C$28</definedName>
    <definedName name="oknTaxable_13">Invoice!$C$29</definedName>
    <definedName name="oknTaxable_14">Invoice!$C$30</definedName>
    <definedName name="oknTaxable_15">Invoice!$C$31</definedName>
    <definedName name="oknTaxable_16">Invoice!$C$32</definedName>
    <definedName name="oknTaxable_17">Invoice!$C$33</definedName>
    <definedName name="oknTaxable_18">Invoice!$C$34</definedName>
    <definedName name="oknTaxable_19">Invoice!$C$35</definedName>
    <definedName name="oknTaxable_2">Invoice!$C$18</definedName>
    <definedName name="oknTaxable_20">Invoice!$C$36</definedName>
    <definedName name="oknTaxable_21">Invoice!$C$37</definedName>
    <definedName name="oknTaxable_22">Invoice!$C$38</definedName>
    <definedName name="oknTaxable_23">Invoice!$C$39</definedName>
    <definedName name="oknTaxable_24">Invoice!$C$40</definedName>
    <definedName name="oknTaxable_25">Invoice!$C$41</definedName>
    <definedName name="oknTaxable_26">Invoice!$C$42</definedName>
    <definedName name="oknTaxable_27">Invoice!$C$43</definedName>
    <definedName name="oknTaxable_28">Invoice!$C$44</definedName>
    <definedName name="oknTaxable_3">Invoice!$C$19</definedName>
    <definedName name="oknTaxable_4">Invoice!$C$20</definedName>
    <definedName name="oknTaxable_5">Invoice!$C$21</definedName>
    <definedName name="oknTaxable_6">Invoice!$C$22</definedName>
    <definedName name="oknTaxable_7">Invoice!$C$23</definedName>
    <definedName name="oknTaxable_8">Invoice!$C$24</definedName>
    <definedName name="oknTaxable_9">Invoice!$C$25</definedName>
    <definedName name="oknTaxTotalIncludingShippingCost" hidden="1">Invoice!$C$13</definedName>
    <definedName name="oknTaxType" hidden="1">Invoice!$C$11</definedName>
    <definedName name="oknTotal">Invoice!$O$54</definedName>
    <definedName name="oknWhoAddress">Invoice!$F$8</definedName>
    <definedName name="oknWhoCityStateZip">Invoice!$F$9</definedName>
    <definedName name="oknWhoID">Invoice!$K$13</definedName>
    <definedName name="oknWhoName">Invoice!$F$7</definedName>
    <definedName name="oknWhoPhone">Invoice!$F$10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Invoice!$E$2:$O$54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4" i="1" l="1"/>
  <c r="N44" i="1" s="1"/>
  <c r="M43" i="1"/>
  <c r="N43" i="1" s="1"/>
  <c r="M42" i="1"/>
  <c r="N42" i="1" s="1"/>
  <c r="M41" i="1"/>
  <c r="N41" i="1" s="1"/>
  <c r="M40" i="1"/>
  <c r="N40" i="1" s="1"/>
  <c r="M39" i="1"/>
  <c r="N39" i="1" s="1"/>
  <c r="M38" i="1"/>
  <c r="N38" i="1" s="1"/>
  <c r="M37" i="1"/>
  <c r="N37" i="1" s="1"/>
  <c r="M36" i="1"/>
  <c r="N36" i="1" s="1"/>
  <c r="M35" i="1"/>
  <c r="N35" i="1" s="1"/>
  <c r="M34" i="1"/>
  <c r="N34" i="1" s="1"/>
  <c r="M33" i="1"/>
  <c r="N33" i="1" s="1"/>
  <c r="M32" i="1"/>
  <c r="N32" i="1" s="1"/>
  <c r="M31" i="1"/>
  <c r="N31" i="1" s="1"/>
  <c r="M30" i="1"/>
  <c r="N30" i="1" s="1"/>
  <c r="M29" i="1"/>
  <c r="N29" i="1" s="1"/>
  <c r="M28" i="1"/>
  <c r="N28" i="1" s="1"/>
  <c r="M27" i="1"/>
  <c r="N27" i="1" s="1"/>
  <c r="M26" i="1"/>
  <c r="N26" i="1" s="1"/>
  <c r="M25" i="1"/>
  <c r="N25" i="1" s="1"/>
  <c r="M24" i="1"/>
  <c r="N24" i="1" s="1"/>
  <c r="M23" i="1"/>
  <c r="N23" i="1" s="1"/>
  <c r="M22" i="1"/>
  <c r="N22" i="1" s="1"/>
  <c r="M21" i="1"/>
  <c r="N21" i="1" s="1"/>
  <c r="M20" i="1"/>
  <c r="N20" i="1" s="1"/>
  <c r="M19" i="1"/>
  <c r="N19" i="1" s="1"/>
  <c r="M18" i="1"/>
  <c r="N18" i="1" s="1"/>
  <c r="M17" i="1"/>
  <c r="N17" i="1" s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O45" i="1"/>
  <c r="O48" i="1" s="1"/>
  <c r="O50" i="1"/>
  <c r="L37" i="1" l="1"/>
  <c r="L41" i="1"/>
  <c r="L40" i="1"/>
  <c r="L18" i="1"/>
  <c r="L30" i="1"/>
  <c r="L24" i="1"/>
  <c r="L33" i="1"/>
  <c r="L25" i="1"/>
  <c r="L34" i="1"/>
  <c r="L44" i="1"/>
  <c r="L31" i="1"/>
  <c r="L36" i="1"/>
  <c r="L38" i="1"/>
  <c r="L23" i="1"/>
  <c r="L35" i="1"/>
  <c r="L32" i="1"/>
  <c r="L20" i="1"/>
  <c r="L26" i="1"/>
  <c r="L21" i="1"/>
  <c r="L39" i="1"/>
  <c r="L28" i="1"/>
  <c r="L22" i="1"/>
  <c r="L19" i="1"/>
  <c r="L29" i="1"/>
  <c r="L42" i="1"/>
  <c r="L43" i="1"/>
  <c r="D45" i="1" a="1"/>
  <c r="D45" i="1" s="1"/>
  <c r="O49" i="1" s="1"/>
  <c r="O47" i="1"/>
  <c r="N45" i="1" s="1"/>
  <c r="L17" i="1"/>
  <c r="L27" i="1"/>
  <c r="K45" i="1"/>
  <c r="L45" i="1" l="1"/>
  <c r="O54" i="1"/>
  <c r="Y53" i="1" s="1"/>
</calcChain>
</file>

<file path=xl/sharedStrings.xml><?xml version="1.0" encoding="utf-8"?>
<sst xmlns="http://schemas.openxmlformats.org/spreadsheetml/2006/main" count="46" uniqueCount="45">
  <si>
    <t>TOTAL</t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</si>
  <si>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</si>
  <si>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</si>
  <si>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</si>
  <si>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</si>
  <si>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INVOICE</t>
    <phoneticPr fontId="3" type="noConversion"/>
  </si>
  <si>
    <t>Bill To:</t>
    <phoneticPr fontId="3" type="noConversion"/>
  </si>
  <si>
    <t>SUBTOTAL</t>
  </si>
  <si>
    <t>Current Database</t>
  </si>
  <si>
    <t>Invoice Status</t>
  </si>
  <si>
    <t>Taxable</t>
  </si>
  <si>
    <t>cost</t>
    <phoneticPr fontId="3" type="noConversion"/>
  </si>
  <si>
    <t>Date</t>
  </si>
  <si>
    <t>Invoice #</t>
  </si>
  <si>
    <t>Due Date</t>
  </si>
  <si>
    <t>Phone Number,Web Address, etc.</t>
  </si>
  <si>
    <t>Part Number</t>
  </si>
  <si>
    <t>Qty</t>
  </si>
  <si>
    <t>Disc %</t>
  </si>
  <si>
    <t>Dealer Each</t>
  </si>
  <si>
    <t>Dealer Ext.</t>
  </si>
  <si>
    <t>Disc Ext.</t>
  </si>
  <si>
    <t>Net Each</t>
  </si>
  <si>
    <t>Net Ext.</t>
  </si>
  <si>
    <t>Core Ext.</t>
  </si>
  <si>
    <t>Please remit payment to:</t>
  </si>
  <si>
    <t>Sample Automotive company</t>
  </si>
  <si>
    <t>Account #</t>
  </si>
  <si>
    <t>P.O.</t>
  </si>
  <si>
    <t>CORE</t>
  </si>
  <si>
    <t>Freight</t>
  </si>
  <si>
    <t>Misc</t>
  </si>
  <si>
    <t>MESSAGE:</t>
  </si>
  <si>
    <t>THANK YOU FOR YOUR ORDER!</t>
  </si>
  <si>
    <t>Sample Street Address</t>
  </si>
  <si>
    <t>Sample City, ST  ZIP Code</t>
  </si>
  <si>
    <t>product descriptions</t>
  </si>
  <si>
    <t>Sales Tax</t>
  </si>
  <si>
    <t>#</t>
    <phoneticPr fontId="3" type="noConversion"/>
  </si>
  <si>
    <t>Pending</t>
  </si>
  <si>
    <t>c9001</t>
  </si>
  <si>
    <t>Sample Automotive Company</t>
  </si>
  <si>
    <t>Automotive Sample Invoice Format - 51, Cleveland, Ohio, 385809, 396815, 2999722641533208170??2.77%, 77.7 sq mi, 201.2 km2, 4,965/sq mi, 1,917/km2, 41°28′43″N 81°40′46″W? / ?41.4785°N 81.6794°W? / 41.4785; -81.6794? (Cleveland)</t>
  </si>
  <si>
    <t>Automotive Sample Invoice Format - 52, Tampa, Florida, 377165, 335709, 7001123487901724410?+12.35%, 113.4 sq mi, 293.7 km2, 3,326/sq mi, 1,284/km2, 27°58′12″N 82°28′47″W? / ?27.9701°N 82.4797°W? / 27.9701; -82.4797? (Tampa)</t>
  </si>
  <si>
    <t>Automotive Sample Invoice Templatec9001 - 52, Tampa, Florida, 377165, 335709, 7001123487901724410?+12.35%, 113.4 sq mi, 293.7 km2, 3,326/sq mi, 1,284/km2, 27°58′12″N 82°28′47″W? / ?27.9701°N 82.4797°W? / 27.9701; -82.4797? (Tampa)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</si>
</sst>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 Black"/>
      <family val="2"/>
    </font>
    <font>
      <sz val="11"/>
      <name val="Tahoma"/>
      <family val="2"/>
    </font>
    <font>
      <sz val="11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22"/>
      <color theme="3" tint="0.39997558519241921"/>
      <name val="Arial Black"/>
      <family val="2"/>
    </font>
    <font>
      <b/>
      <sz val="12"/>
      <color theme="3" tint="0.39997558519241921"/>
      <name val="Arial Black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8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/>
    </xf>
    <xf numFmtId="0" fontId="0" fillId="3" borderId="0" xfId="0" applyFill="1"/>
    <xf numFmtId="0" fontId="0" fillId="3" borderId="0" xfId="0" applyFill="1" applyAlignment="1">
      <alignment vertical="center"/>
    </xf>
    <xf numFmtId="0" fontId="6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43" fontId="0" fillId="0" borderId="1" xfId="0" applyNumberFormat="1" applyBorder="1" applyAlignment="1" applyProtection="1">
      <alignment horizontal="right"/>
      <protection locked="0"/>
    </xf>
    <xf numFmtId="43" fontId="0" fillId="0" borderId="1" xfId="0" applyNumberFormat="1" applyBorder="1" applyAlignment="1" applyProtection="1">
      <alignment horizontal="right"/>
      <protection hidden="1"/>
    </xf>
    <xf numFmtId="14" fontId="5" fillId="0" borderId="3" xfId="0" applyNumberFormat="1" applyFont="1" applyBorder="1" applyAlignment="1" applyProtection="1">
      <alignment horizontal="center" vertical="center"/>
      <protection locked="0"/>
    </xf>
    <xf numFmtId="168" fontId="7" fillId="0" borderId="4" xfId="0" applyNumberFormat="1" applyFont="1" applyBorder="1" applyAlignment="1" applyProtection="1">
      <alignment horizontal="right" vertical="center" indent="1"/>
      <protection locked="0"/>
    </xf>
    <xf numFmtId="170" fontId="7" fillId="0" borderId="4" xfId="0" applyNumberFormat="1" applyFont="1" applyBorder="1" applyAlignment="1" applyProtection="1">
      <alignment horizontal="left" vertical="center"/>
      <protection hidden="1"/>
    </xf>
    <xf numFmtId="168" fontId="7" fillId="4" borderId="5" xfId="0" applyNumberFormat="1" applyFont="1" applyFill="1" applyBorder="1" applyAlignment="1" applyProtection="1">
      <alignment horizontal="right" vertical="center" indent="1"/>
      <protection locked="0"/>
    </xf>
    <xf numFmtId="170" fontId="7" fillId="4" borderId="5" xfId="0" applyNumberFormat="1" applyFont="1" applyFill="1" applyBorder="1" applyAlignment="1" applyProtection="1">
      <alignment horizontal="left" vertical="center"/>
      <protection hidden="1"/>
    </xf>
    <xf numFmtId="168" fontId="7" fillId="0" borderId="5" xfId="0" applyNumberFormat="1" applyFont="1" applyBorder="1" applyAlignment="1" applyProtection="1">
      <alignment horizontal="right" vertical="center" indent="1"/>
      <protection locked="0"/>
    </xf>
    <xf numFmtId="0" fontId="10" fillId="0" borderId="0" xfId="0" applyFont="1"/>
    <xf numFmtId="170" fontId="7" fillId="0" borderId="5" xfId="0" applyNumberFormat="1" applyFont="1" applyBorder="1" applyAlignment="1" applyProtection="1">
      <alignment horizontal="left" vertical="center"/>
      <protection hidden="1"/>
    </xf>
    <xf numFmtId="168" fontId="7" fillId="4" borderId="6" xfId="0" applyNumberFormat="1" applyFont="1" applyFill="1" applyBorder="1" applyAlignment="1" applyProtection="1">
      <alignment horizontal="right" vertical="center" indent="1"/>
      <protection locked="0"/>
    </xf>
    <xf numFmtId="170" fontId="7" fillId="4" borderId="6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vertical="center"/>
      <protection locked="0"/>
    </xf>
    <xf numFmtId="166" fontId="7" fillId="0" borderId="8" xfId="0" applyNumberFormat="1" applyFont="1" applyBorder="1" applyAlignment="1" applyProtection="1">
      <alignment vertical="center"/>
      <protection locked="0"/>
    </xf>
    <xf numFmtId="166" fontId="7" fillId="4" borderId="9" xfId="0" applyNumberFormat="1" applyFont="1" applyFill="1" applyBorder="1" applyAlignment="1" applyProtection="1">
      <alignment vertical="center"/>
      <protection locked="0"/>
    </xf>
    <xf numFmtId="166" fontId="7" fillId="0" borderId="9" xfId="0" applyNumberFormat="1" applyFont="1" applyBorder="1" applyAlignment="1" applyProtection="1">
      <alignment vertical="center"/>
      <protection locked="0"/>
    </xf>
    <xf numFmtId="166" fontId="7" fillId="4" borderId="10" xfId="0" applyNumberFormat="1" applyFont="1" applyFill="1" applyBorder="1" applyAlignment="1" applyProtection="1">
      <alignment vertical="center"/>
      <protection locked="0"/>
    </xf>
    <xf numFmtId="1" fontId="7" fillId="0" borderId="11" xfId="0" applyNumberFormat="1" applyFont="1" applyBorder="1" applyAlignment="1">
      <alignment vertical="center"/>
    </xf>
    <xf numFmtId="1" fontId="7" fillId="4" borderId="7" xfId="0" applyNumberFormat="1" applyFont="1" applyFill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1" fontId="7" fillId="4" borderId="12" xfId="0" applyNumberFormat="1" applyFont="1" applyFill="1" applyBorder="1" applyAlignment="1">
      <alignment horizontal="center" vertical="center"/>
    </xf>
    <xf numFmtId="1" fontId="7" fillId="0" borderId="4" xfId="0" applyNumberFormat="1" applyFont="1" applyBorder="1" applyAlignment="1" applyProtection="1">
      <alignment horizontal="left" vertical="center"/>
      <protection locked="0"/>
    </xf>
    <xf numFmtId="1" fontId="7" fillId="4" borderId="5" xfId="0" applyNumberFormat="1" applyFont="1" applyFill="1" applyBorder="1" applyAlignment="1" applyProtection="1">
      <alignment horizontal="left" vertical="center"/>
      <protection locked="0"/>
    </xf>
    <xf numFmtId="1" fontId="7" fillId="0" borderId="5" xfId="0" applyNumberFormat="1" applyFont="1" applyBorder="1" applyAlignment="1" applyProtection="1">
      <alignment horizontal="left" vertical="center"/>
      <protection locked="0"/>
    </xf>
    <xf numFmtId="1" fontId="7" fillId="4" borderId="6" xfId="0" applyNumberFormat="1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left"/>
    </xf>
    <xf numFmtId="0" fontId="12" fillId="0" borderId="0" xfId="0" applyFont="1"/>
    <xf numFmtId="0" fontId="0" fillId="0" borderId="13" xfId="0" applyBorder="1"/>
    <xf numFmtId="0" fontId="0" fillId="0" borderId="1" xfId="0" applyBorder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6" xfId="0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8" xfId="0" applyBorder="1" applyAlignment="1" applyProtection="1">
      <alignment vertical="center"/>
      <protection hidden="1"/>
    </xf>
    <xf numFmtId="0" fontId="0" fillId="0" borderId="9" xfId="0" applyBorder="1" applyAlignment="1" applyProtection="1">
      <alignment vertical="center"/>
      <protection hidden="1"/>
    </xf>
    <xf numFmtId="0" fontId="7" fillId="4" borderId="5" xfId="0" applyFont="1" applyFill="1" applyBorder="1" applyAlignment="1" applyProtection="1">
      <alignment vertical="center"/>
      <protection hidden="1"/>
    </xf>
    <xf numFmtId="0" fontId="7" fillId="4" borderId="9" xfId="0" applyFont="1" applyFill="1" applyBorder="1" applyAlignment="1" applyProtection="1">
      <alignment vertical="center"/>
      <protection hidden="1"/>
    </xf>
    <xf numFmtId="0" fontId="7" fillId="4" borderId="10" xfId="0" applyFont="1" applyFill="1" applyBorder="1" applyAlignment="1" applyProtection="1">
      <alignment vertical="center"/>
      <protection hidden="1"/>
    </xf>
    <xf numFmtId="166" fontId="7" fillId="0" borderId="4" xfId="0" applyNumberFormat="1" applyFont="1" applyBorder="1" applyAlignment="1" applyProtection="1">
      <alignment vertical="center"/>
      <protection hidden="1"/>
    </xf>
    <xf numFmtId="166" fontId="7" fillId="4" borderId="5" xfId="0" applyNumberFormat="1" applyFont="1" applyFill="1" applyBorder="1" applyAlignment="1" applyProtection="1">
      <alignment vertical="center"/>
      <protection hidden="1"/>
    </xf>
    <xf numFmtId="166" fontId="7" fillId="0" borderId="5" xfId="0" applyNumberFormat="1" applyFont="1" applyBorder="1" applyAlignment="1" applyProtection="1">
      <alignment vertical="center"/>
      <protection hidden="1"/>
    </xf>
    <xf numFmtId="166" fontId="7" fillId="4" borderId="6" xfId="0" applyNumberFormat="1" applyFont="1" applyFill="1" applyBorder="1" applyAlignment="1" applyProtection="1">
      <alignment vertical="center"/>
      <protection hidden="1"/>
    </xf>
    <xf numFmtId="14" fontId="5" fillId="0" borderId="13" xfId="0" applyNumberFormat="1" applyFont="1" applyBorder="1" applyAlignment="1">
      <alignment horizontal="center" vertical="center"/>
    </xf>
    <xf numFmtId="0" fontId="7" fillId="0" borderId="8" xfId="0" applyFont="1" applyBorder="1" applyAlignment="1" applyProtection="1">
      <alignment vertical="center"/>
      <protection locked="0"/>
    </xf>
    <xf numFmtId="0" fontId="7" fillId="4" borderId="9" xfId="0" applyFont="1" applyFill="1" applyBorder="1" applyAlignment="1" applyProtection="1">
      <alignment vertical="center"/>
      <protection locked="0"/>
    </xf>
    <xf numFmtId="0" fontId="7" fillId="0" borderId="9" xfId="0" applyFont="1" applyBorder="1" applyAlignment="1" applyProtection="1">
      <alignment vertical="center"/>
      <protection locked="0"/>
    </xf>
    <xf numFmtId="0" fontId="7" fillId="4" borderId="10" xfId="0" applyFont="1" applyFill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5" xfId="0" applyBorder="1"/>
    <xf numFmtId="43" fontId="7" fillId="4" borderId="9" xfId="0" applyNumberFormat="1" applyFont="1" applyFill="1" applyBorder="1" applyAlignment="1" applyProtection="1">
      <alignment horizontal="right" vertical="center"/>
      <protection locked="0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7" fillId="4" borderId="10" xfId="0" applyNumberFormat="1" applyFont="1" applyFill="1" applyBorder="1" applyAlignment="1" applyProtection="1">
      <alignment horizontal="right" vertical="center"/>
      <protection locked="0"/>
    </xf>
    <xf numFmtId="43" fontId="0" fillId="0" borderId="1" xfId="0" applyNumberFormat="1" applyBorder="1" applyAlignment="1">
      <alignment horizontal="right" vertical="center"/>
    </xf>
    <xf numFmtId="43" fontId="0" fillId="0" borderId="0" xfId="0" applyNumberFormat="1" applyAlignment="1">
      <alignment horizontal="right" vertical="center"/>
    </xf>
    <xf numFmtId="43" fontId="13" fillId="0" borderId="1" xfId="0" applyNumberFormat="1" applyFont="1" applyBorder="1" applyAlignment="1" applyProtection="1">
      <alignment horizontal="right" vertical="center"/>
      <protection hidden="1"/>
    </xf>
    <xf numFmtId="43" fontId="13" fillId="0" borderId="10" xfId="0" applyNumberFormat="1" applyFont="1" applyBorder="1" applyAlignment="1" applyProtection="1">
      <alignment horizontal="right" vertical="center"/>
      <protection hidden="1"/>
    </xf>
    <xf numFmtId="43" fontId="13" fillId="0" borderId="10" xfId="0" applyNumberFormat="1" applyFont="1" applyBorder="1" applyAlignment="1" applyProtection="1">
      <alignment horizontal="right" vertical="center"/>
      <protection locked="0"/>
    </xf>
    <xf numFmtId="43" fontId="3" fillId="0" borderId="1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right" indent="1"/>
    </xf>
    <xf numFmtId="0" fontId="0" fillId="0" borderId="0" xfId="0" applyAlignment="1" applyProtection="1">
      <alignment horizontal="left"/>
      <protection locked="0"/>
    </xf>
    <xf numFmtId="0" fontId="7" fillId="0" borderId="7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5" borderId="0" xfId="0" applyFill="1"/>
    <xf numFmtId="0" fontId="15" fillId="5" borderId="0" xfId="1" applyFont="1" applyFill="1" applyAlignment="1" applyProtection="1"/>
    <xf numFmtId="169" fontId="10" fillId="5" borderId="0" xfId="0" applyNumberFormat="1" applyFont="1" applyFill="1" applyAlignment="1">
      <alignment vertical="center"/>
    </xf>
    <xf numFmtId="164" fontId="10" fillId="5" borderId="0" xfId="0" applyNumberFormat="1" applyFont="1" applyFill="1" applyAlignment="1">
      <alignment horizontal="right" vertical="center"/>
    </xf>
    <xf numFmtId="0" fontId="3" fillId="5" borderId="0" xfId="0" applyFont="1" applyFill="1" applyAlignment="1">
      <alignment horizontal="right"/>
    </xf>
    <xf numFmtId="0" fontId="3" fillId="5" borderId="0" xfId="0" applyFont="1" applyFill="1" applyAlignment="1">
      <alignment horizontal="right" vertical="center"/>
    </xf>
    <xf numFmtId="0" fontId="3" fillId="5" borderId="0" xfId="0" applyFont="1" applyFill="1"/>
    <xf numFmtId="0" fontId="3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8" fillId="5" borderId="0" xfId="1" applyFill="1" applyAlignment="1" applyProtection="1"/>
    <xf numFmtId="0" fontId="0" fillId="6" borderId="0" xfId="0" applyFill="1"/>
    <xf numFmtId="0" fontId="0" fillId="6" borderId="0" xfId="0" applyFill="1" applyProtection="1">
      <protection locked="0" hidden="1"/>
    </xf>
    <xf numFmtId="0" fontId="8" fillId="6" borderId="0" xfId="1" applyFill="1" applyAlignment="1" applyProtection="1"/>
    <xf numFmtId="0" fontId="7" fillId="8" borderId="16" xfId="0" applyFont="1" applyFill="1" applyBorder="1" applyAlignment="1" applyProtection="1">
      <alignment vertical="center"/>
      <protection locked="0"/>
    </xf>
    <xf numFmtId="0" fontId="7" fillId="8" borderId="17" xfId="0" applyFont="1" applyFill="1" applyBorder="1" applyAlignment="1" applyProtection="1">
      <alignment vertical="center"/>
      <protection locked="0"/>
    </xf>
    <xf numFmtId="0" fontId="7" fillId="8" borderId="18" xfId="0" applyFont="1" applyFill="1" applyBorder="1" applyAlignment="1" applyProtection="1">
      <alignment vertical="center"/>
      <protection locked="0"/>
    </xf>
    <xf numFmtId="0" fontId="19" fillId="0" borderId="0" xfId="0" applyFont="1" applyAlignment="1">
      <alignment horizontal="right"/>
    </xf>
    <xf numFmtId="0" fontId="20" fillId="0" borderId="0" xfId="0" applyFont="1"/>
    <xf numFmtId="0" fontId="3" fillId="8" borderId="1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" fillId="0" borderId="0" xfId="6"/>
    <xf numFmtId="0" fontId="3" fillId="5" borderId="0" xfId="0" applyFont="1" applyFill="1" applyAlignment="1">
      <alignment horizontal="center"/>
    </xf>
    <xf numFmtId="0" fontId="0" fillId="0" borderId="0" xfId="0" applyAlignment="1" applyProtection="1">
      <alignment horizontal="left"/>
      <protection locked="0"/>
    </xf>
    <xf numFmtId="0" fontId="0" fillId="7" borderId="0" xfId="0" applyFill="1" applyAlignment="1" applyProtection="1">
      <alignment horizontal="center"/>
      <protection locked="0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0" fontId="15" fillId="5" borderId="0" xfId="1" applyNumberFormat="1" applyFont="1" applyFill="1" applyBorder="1" applyAlignment="1" applyProtection="1">
      <alignment horizontal="left" vertical="center"/>
    </xf>
    <xf numFmtId="10" fontId="10" fillId="5" borderId="0" xfId="0" applyNumberFormat="1" applyFont="1" applyFill="1" applyAlignment="1">
      <alignment horizontal="left" vertical="top" wrapText="1"/>
    </xf>
    <xf numFmtId="0" fontId="14" fillId="0" borderId="0" xfId="0" applyFont="1" applyAlignment="1" applyProtection="1">
      <alignment horizontal="right" vertical="center"/>
      <protection locked="0"/>
    </xf>
    <xf numFmtId="0" fontId="9" fillId="8" borderId="2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677BF0EB-9DFC-47FE-A7B1-5D73C1854D55}"/>
    <cellStyle name="Normal 5" xfId="6" xr:uid="{D370D399-A39B-4F85-B476-E5FFED1627E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ctrlProps/ctrlProp21.xml><?xml version="1.0" encoding="utf-8"?>
<formControlPr xmlns="http://schemas.microsoft.com/office/spreadsheetml/2009/9/main" objectType="CheckBox" fmlaLink="oknTaxable_21" lockText="1" noThreeD="1"/>
</file>

<file path=xl/ctrlProps/ctrlProp22.xml><?xml version="1.0" encoding="utf-8"?>
<formControlPr xmlns="http://schemas.microsoft.com/office/spreadsheetml/2009/9/main" objectType="CheckBox" fmlaLink="oknTaxable_22" lockText="1" noThreeD="1"/>
</file>

<file path=xl/ctrlProps/ctrlProp23.xml><?xml version="1.0" encoding="utf-8"?>
<formControlPr xmlns="http://schemas.microsoft.com/office/spreadsheetml/2009/9/main" objectType="CheckBox" fmlaLink="oknTaxable_23" lockText="1" noThreeD="1"/>
</file>

<file path=xl/ctrlProps/ctrlProp24.xml><?xml version="1.0" encoding="utf-8"?>
<formControlPr xmlns="http://schemas.microsoft.com/office/spreadsheetml/2009/9/main" objectType="CheckBox" fmlaLink="oknTaxable_24" lockText="1" noThreeD="1"/>
</file>

<file path=xl/ctrlProps/ctrlProp25.xml><?xml version="1.0" encoding="utf-8"?>
<formControlPr xmlns="http://schemas.microsoft.com/office/spreadsheetml/2009/9/main" objectType="CheckBox" fmlaLink="oknTaxable_25" lockText="1" noThreeD="1"/>
</file>

<file path=xl/ctrlProps/ctrlProp26.xml><?xml version="1.0" encoding="utf-8"?>
<formControlPr xmlns="http://schemas.microsoft.com/office/spreadsheetml/2009/9/main" objectType="CheckBox" fmlaLink="oknTaxable_26" lockText="1" noThreeD="1"/>
</file>

<file path=xl/ctrlProps/ctrlProp27.xml><?xml version="1.0" encoding="utf-8"?>
<formControlPr xmlns="http://schemas.microsoft.com/office/spreadsheetml/2009/9/main" objectType="CheckBox" fmlaLink="oknTaxable_27" lockText="1" noThreeD="1"/>
</file>

<file path=xl/ctrlProps/ctrlProp28.xml><?xml version="1.0" encoding="utf-8"?>
<formControlPr xmlns="http://schemas.microsoft.com/office/spreadsheetml/2009/9/main" objectType="CheckBox" fmlaLink="oknTaxable_28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automotiv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automotiv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10</xdr:row>
      <xdr:rowOff>114300</xdr:rowOff>
    </xdr:from>
    <xdr:to>
      <xdr:col>15</xdr:col>
      <xdr:colOff>0</xdr:colOff>
      <xdr:row>10</xdr:row>
      <xdr:rowOff>123825</xdr:rowOff>
    </xdr:to>
    <xdr:sp macro="" textlink="">
      <xdr:nvSpPr>
        <xdr:cNvPr id="1617" name="oknWidget_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>
          <a:spLocks noChangeShapeType="1"/>
        </xdr:cNvSpPr>
      </xdr:nvSpPr>
      <xdr:spPr bwMode="auto">
        <a:xfrm>
          <a:off x="1447800" y="2638425"/>
          <a:ext cx="59055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438151</xdr:colOff>
          <xdr:row>15</xdr:row>
          <xdr:rowOff>147638</xdr:rowOff>
        </xdr:from>
        <xdr:to>
          <xdr:col>1</xdr:col>
          <xdr:colOff>628651</xdr:colOff>
          <xdr:row>44</xdr:row>
          <xdr:rowOff>19050</xdr:rowOff>
        </xdr:to>
        <xdr:grpSp>
          <xdr:nvGrpSpPr>
            <xdr:cNvPr id="1139" name="oknWidget_taxablegroup">
              <a:extLs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GrpSpPr/>
          </xdr:nvGrpSpPr>
          <xdr:grpSpPr>
            <a:xfrm>
              <a:off x="1095376" y="3529013"/>
              <a:ext cx="190500" cy="4567237"/>
              <a:chOff x="1095376" y="3529013"/>
              <a:chExt cx="190500" cy="4567237"/>
            </a:xfrm>
          </xdr:grpSpPr>
          <xdr:sp macro="" textlink="">
            <xdr:nvSpPr>
              <xdr:cNvPr id="1179" name="oknWidget_taxable1" hidden="1">
                <a:extLst>
                  <a:ext uri="{63B3BB69-23CF-44E3-9099-C40C66FF867C}">
                    <a14:compatExt spid="_x0000_s1179"/>
                  </a:ext>
                  <a:ext uri="{FF2B5EF4-FFF2-40B4-BE49-F238E27FC236}">
                    <a16:creationId xmlns:a16="http://schemas.microsoft.com/office/drawing/2014/main" id="{00000000-0008-0000-0000-00009B040000}"/>
                  </a:ext>
                </a:extLst>
              </xdr:cNvPr>
              <xdr:cNvSpPr/>
            </xdr:nvSpPr>
            <xdr:spPr bwMode="auto">
              <a:xfrm>
                <a:off x="1095376" y="35290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0" name="oknWidget_taxable2" hidden="1">
                <a:extLst>
                  <a:ext uri="{63B3BB69-23CF-44E3-9099-C40C66FF867C}">
                    <a14:compatExt spid="_x0000_s1180"/>
                  </a:ext>
                  <a:ext uri="{FF2B5EF4-FFF2-40B4-BE49-F238E27FC236}">
                    <a16:creationId xmlns:a16="http://schemas.microsoft.com/office/drawing/2014/main" id="{00000000-0008-0000-0000-00009C040000}"/>
                  </a:ext>
                </a:extLst>
              </xdr:cNvPr>
              <xdr:cNvSpPr/>
            </xdr:nvSpPr>
            <xdr:spPr bwMode="auto">
              <a:xfrm>
                <a:off x="1095376" y="36909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1" name="oknWidget_taxable3" hidden="1">
                <a:extLst>
                  <a:ext uri="{63B3BB69-23CF-44E3-9099-C40C66FF867C}">
                    <a14:compatExt spid="_x0000_s1181"/>
                  </a:ext>
                  <a:ext uri="{FF2B5EF4-FFF2-40B4-BE49-F238E27FC236}">
                    <a16:creationId xmlns:a16="http://schemas.microsoft.com/office/drawing/2014/main" id="{00000000-0008-0000-0000-00009D040000}"/>
                  </a:ext>
                </a:extLst>
              </xdr:cNvPr>
              <xdr:cNvSpPr/>
            </xdr:nvSpPr>
            <xdr:spPr bwMode="auto">
              <a:xfrm>
                <a:off x="1095376" y="38528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2" name="oknWidget_taxable4" hidden="1">
                <a:extLst>
                  <a:ext uri="{63B3BB69-23CF-44E3-9099-C40C66FF867C}">
                    <a14:compatExt spid="_x0000_s1182"/>
                  </a:ext>
                  <a:ext uri="{FF2B5EF4-FFF2-40B4-BE49-F238E27FC236}">
                    <a16:creationId xmlns:a16="http://schemas.microsoft.com/office/drawing/2014/main" id="{00000000-0008-0000-0000-00009E040000}"/>
                  </a:ext>
                </a:extLst>
              </xdr:cNvPr>
              <xdr:cNvSpPr/>
            </xdr:nvSpPr>
            <xdr:spPr bwMode="auto">
              <a:xfrm>
                <a:off x="1095376" y="40147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3" name="oknWidget_taxable5" hidden="1">
                <a:extLst>
                  <a:ext uri="{63B3BB69-23CF-44E3-9099-C40C66FF867C}">
                    <a14:compatExt spid="_x0000_s1183"/>
                  </a:ext>
                  <a:ext uri="{FF2B5EF4-FFF2-40B4-BE49-F238E27FC236}">
                    <a16:creationId xmlns:a16="http://schemas.microsoft.com/office/drawing/2014/main" id="{00000000-0008-0000-0000-00009F040000}"/>
                  </a:ext>
                </a:extLst>
              </xdr:cNvPr>
              <xdr:cNvSpPr/>
            </xdr:nvSpPr>
            <xdr:spPr bwMode="auto">
              <a:xfrm>
                <a:off x="1095376" y="41767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4" name="oknWidget_taxable6" hidden="1">
                <a:extLst>
                  <a:ext uri="{63B3BB69-23CF-44E3-9099-C40C66FF867C}">
                    <a14:compatExt spid="_x0000_s1184"/>
                  </a:ext>
                  <a:ext uri="{FF2B5EF4-FFF2-40B4-BE49-F238E27FC236}">
                    <a16:creationId xmlns:a16="http://schemas.microsoft.com/office/drawing/2014/main" id="{00000000-0008-0000-0000-0000A0040000}"/>
                  </a:ext>
                </a:extLst>
              </xdr:cNvPr>
              <xdr:cNvSpPr/>
            </xdr:nvSpPr>
            <xdr:spPr bwMode="auto">
              <a:xfrm>
                <a:off x="1095376" y="43386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5" name="oknWidget_taxable7" hidden="1">
                <a:extLst>
                  <a:ext uri="{63B3BB69-23CF-44E3-9099-C40C66FF867C}">
                    <a14:compatExt spid="_x0000_s1185"/>
                  </a:ext>
                  <a:ext uri="{FF2B5EF4-FFF2-40B4-BE49-F238E27FC236}">
                    <a16:creationId xmlns:a16="http://schemas.microsoft.com/office/drawing/2014/main" id="{00000000-0008-0000-0000-0000A1040000}"/>
                  </a:ext>
                </a:extLst>
              </xdr:cNvPr>
              <xdr:cNvSpPr/>
            </xdr:nvSpPr>
            <xdr:spPr bwMode="auto">
              <a:xfrm>
                <a:off x="1095376" y="45005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6" name="oknWidget_taxable8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A2040000}"/>
                  </a:ext>
                </a:extLst>
              </xdr:cNvPr>
              <xdr:cNvSpPr/>
            </xdr:nvSpPr>
            <xdr:spPr bwMode="auto">
              <a:xfrm>
                <a:off x="1095376" y="46624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9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1095376" y="48244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10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1095376" y="49863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11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1095376" y="51482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12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1095376" y="53101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13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1095376" y="54721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14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1095376" y="56340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15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1095376" y="57959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16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1095376" y="59578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7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1095376" y="61198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8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1095376" y="62817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9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1095376" y="64436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20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1095376" y="66055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21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1095376" y="67675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22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1095376" y="69294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23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1095376" y="70913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24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1095376" y="72532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25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1095376" y="741521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26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1095376" y="757713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5" name="oknWidget_taxable27" hidden="1">
                <a:extLst>
                  <a:ext uri="{63B3BB69-23CF-44E3-9099-C40C66FF867C}">
                    <a14:compatExt spid="_x0000_s1205"/>
                  </a:ext>
                  <a:ext uri="{FF2B5EF4-FFF2-40B4-BE49-F238E27FC236}">
                    <a16:creationId xmlns:a16="http://schemas.microsoft.com/office/drawing/2014/main" id="{00000000-0008-0000-0000-0000B5040000}"/>
                  </a:ext>
                </a:extLst>
              </xdr:cNvPr>
              <xdr:cNvSpPr/>
            </xdr:nvSpPr>
            <xdr:spPr bwMode="auto">
              <a:xfrm>
                <a:off x="1095376" y="7739063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6" name="oknWidget_taxable28" hidden="1">
                <a:extLst>
                  <a:ext uri="{63B3BB69-23CF-44E3-9099-C40C66FF867C}">
                    <a14:compatExt spid="_x0000_s1206"/>
                  </a:ext>
                  <a:ext uri="{FF2B5EF4-FFF2-40B4-BE49-F238E27FC236}">
                    <a16:creationId xmlns:a16="http://schemas.microsoft.com/office/drawing/2014/main" id="{00000000-0008-0000-0000-0000B6040000}"/>
                  </a:ext>
                </a:extLst>
              </xdr:cNvPr>
              <xdr:cNvSpPr/>
            </xdr:nvSpPr>
            <xdr:spPr bwMode="auto">
              <a:xfrm>
                <a:off x="1095376" y="7900988"/>
                <a:ext cx="190500" cy="19526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17</xdr:col>
      <xdr:colOff>0</xdr:colOff>
      <xdr:row>1</xdr:row>
      <xdr:rowOff>28575</xdr:rowOff>
    </xdr:from>
    <xdr:to>
      <xdr:col>26</xdr:col>
      <xdr:colOff>57864</xdr:colOff>
      <xdr:row>14</xdr:row>
      <xdr:rowOff>133713</xdr:rowOff>
    </xdr:to>
    <xdr:pic>
      <xdr:nvPicPr>
        <xdr:cNvPr id="110" name="Picture 10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7125" y="752475"/>
          <a:ext cx="5115639" cy="2600688"/>
        </a:xfrm>
        <a:prstGeom prst="rect">
          <a:avLst/>
        </a:prstGeom>
      </xdr:spPr>
    </xdr:pic>
    <xdr:clientData/>
  </xdr:twoCellAnchor>
  <xdr:oneCellAnchor>
    <xdr:from>
      <xdr:col>9</xdr:col>
      <xdr:colOff>47625</xdr:colOff>
      <xdr:row>6</xdr:row>
      <xdr:rowOff>19050</xdr:rowOff>
    </xdr:from>
    <xdr:ext cx="628650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238500" y="1905000"/>
          <a:ext cx="6286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47625</xdr:colOff>
      <xdr:row>7</xdr:row>
      <xdr:rowOff>28575</xdr:rowOff>
    </xdr:from>
    <xdr:ext cx="628650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238500" y="2076450"/>
          <a:ext cx="6286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38100</xdr:colOff>
      <xdr:row>8</xdr:row>
      <xdr:rowOff>9525</xdr:rowOff>
    </xdr:from>
    <xdr:ext cx="685800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228975" y="2219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47625</xdr:colOff>
      <xdr:row>9</xdr:row>
      <xdr:rowOff>9525</xdr:rowOff>
    </xdr:from>
    <xdr:ext cx="628650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238500" y="2381250"/>
          <a:ext cx="6286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17</xdr:col>
      <xdr:colOff>3175</xdr:colOff>
      <xdr:row>2</xdr:row>
      <xdr:rowOff>79375</xdr:rowOff>
    </xdr:from>
    <xdr:to>
      <xdr:col>21</xdr:col>
      <xdr:colOff>584200</xdr:colOff>
      <xdr:row>11</xdr:row>
      <xdr:rowOff>149225</xdr:rowOff>
    </xdr:to>
    <xdr:sp macro="" textlink="">
      <xdr:nvSpPr>
        <xdr:cNvPr id="23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4803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c9001.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25400</xdr:colOff>
      <xdr:row>2</xdr:row>
      <xdr:rowOff>66675</xdr:rowOff>
    </xdr:from>
    <xdr:to>
      <xdr:col>7</xdr:col>
      <xdr:colOff>34925</xdr:colOff>
      <xdr:row>3</xdr:row>
      <xdr:rowOff>184150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5100" y="838200"/>
          <a:ext cx="6858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26" Type="http://schemas.openxmlformats.org/officeDocument/2006/relationships/ctrlProp" Target="../ctrlProps/ctrlProp19.xml"/><Relationship Id="rId3" Type="http://schemas.openxmlformats.org/officeDocument/2006/relationships/hyperlink" Target="http://www.invoicingtemplate.com/automotive.html" TargetMode="External"/><Relationship Id="rId21" Type="http://schemas.openxmlformats.org/officeDocument/2006/relationships/ctrlProp" Target="../ctrlProps/ctrlProp14.xml"/><Relationship Id="rId34" Type="http://schemas.openxmlformats.org/officeDocument/2006/relationships/ctrlProp" Target="../ctrlProps/ctrlProp27.xm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5" Type="http://schemas.openxmlformats.org/officeDocument/2006/relationships/ctrlProp" Target="../ctrlProps/ctrlProp18.xml"/><Relationship Id="rId33" Type="http://schemas.openxmlformats.org/officeDocument/2006/relationships/ctrlProp" Target="../ctrlProps/ctrlProp26.xml"/><Relationship Id="rId2" Type="http://schemas.openxmlformats.org/officeDocument/2006/relationships/hyperlink" Target="http://www.invoicingtemplate.com/automotive.html" TargetMode="External"/><Relationship Id="rId16" Type="http://schemas.openxmlformats.org/officeDocument/2006/relationships/ctrlProp" Target="../ctrlProps/ctrlProp9.xml"/><Relationship Id="rId20" Type="http://schemas.openxmlformats.org/officeDocument/2006/relationships/ctrlProp" Target="../ctrlProps/ctrlProp13.xml"/><Relationship Id="rId29" Type="http://schemas.openxmlformats.org/officeDocument/2006/relationships/ctrlProp" Target="../ctrlProps/ctrlProp22.xml"/><Relationship Id="rId1" Type="http://schemas.openxmlformats.org/officeDocument/2006/relationships/hyperlink" Target="http://www.invoicingtemplate.com/automotive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24" Type="http://schemas.openxmlformats.org/officeDocument/2006/relationships/ctrlProp" Target="../ctrlProps/ctrlProp17.xml"/><Relationship Id="rId32" Type="http://schemas.openxmlformats.org/officeDocument/2006/relationships/ctrlProp" Target="../ctrlProps/ctrlProp25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23" Type="http://schemas.openxmlformats.org/officeDocument/2006/relationships/ctrlProp" Target="../ctrlProps/ctrlProp16.xml"/><Relationship Id="rId28" Type="http://schemas.openxmlformats.org/officeDocument/2006/relationships/ctrlProp" Target="../ctrlProps/ctrlProp21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31" Type="http://schemas.openxmlformats.org/officeDocument/2006/relationships/ctrlProp" Target="../ctrlProps/ctrlProp24.xml"/><Relationship Id="rId4" Type="http://schemas.openxmlformats.org/officeDocument/2006/relationships/hyperlink" Target="http://www.invoicingtemplate.com/automotive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Relationship Id="rId22" Type="http://schemas.openxmlformats.org/officeDocument/2006/relationships/ctrlProp" Target="../ctrlProps/ctrlProp15.xml"/><Relationship Id="rId27" Type="http://schemas.openxmlformats.org/officeDocument/2006/relationships/ctrlProp" Target="../ctrlProps/ctrlProp20.xml"/><Relationship Id="rId30" Type="http://schemas.openxmlformats.org/officeDocument/2006/relationships/ctrlProp" Target="../ctrlProps/ctrlProp23.xml"/><Relationship Id="rId35" Type="http://schemas.openxmlformats.org/officeDocument/2006/relationships/ctrlProp" Target="../ctrlProps/ctrlProp28.xml"/><Relationship Id="rId8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84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8" sqref="F8:I8"/>
    </sheetView>
  </sheetViews>
  <sheetFormatPr defaultRowHeight="12.75" x14ac:dyDescent="0.2"/>
  <cols>
    <col min="1" max="1" width="9.85546875" style="101" customWidth="1"/>
    <col min="2" max="2" width="11.28515625" style="101" customWidth="1"/>
    <col min="3" max="3" width="10.28515625" style="21" hidden="1" customWidth="1"/>
    <col min="4" max="4" width="16" style="21" hidden="1" customWidth="1"/>
    <col min="5" max="5" width="0.5703125" customWidth="1"/>
    <col min="6" max="6" width="6.5703125" customWidth="1"/>
    <col min="7" max="7" width="3" customWidth="1"/>
    <col min="8" max="8" width="10.85546875" customWidth="1"/>
    <col min="9" max="9" width="5.7109375" customWidth="1"/>
    <col min="10" max="10" width="10.5703125" customWidth="1"/>
    <col min="11" max="11" width="10.140625" customWidth="1"/>
    <col min="12" max="12" width="9.5703125" customWidth="1"/>
    <col min="14" max="14" width="10.5703125" customWidth="1"/>
    <col min="15" max="15" width="12.42578125" customWidth="1"/>
    <col min="16" max="16" width="0.85546875" customWidth="1"/>
    <col min="17" max="17" width="1" customWidth="1"/>
    <col min="18" max="18" width="20.140625" customWidth="1"/>
    <col min="19" max="19" width="10" customWidth="1"/>
    <col min="24" max="25" width="0" style="8" hidden="1" customWidth="1"/>
  </cols>
  <sheetData>
    <row r="1" spans="1:254" s="111" customFormat="1" ht="57" customHeight="1" x14ac:dyDescent="0.2">
      <c r="C1" s="112"/>
      <c r="D1" s="112"/>
      <c r="IT1" s="113" t="s">
        <v>44</v>
      </c>
    </row>
    <row r="2" spans="1:254" ht="3.75" customHeight="1" x14ac:dyDescent="0.2"/>
    <row r="3" spans="1:254" ht="42.75" x14ac:dyDescent="0.8">
      <c r="A3" s="124" t="s">
        <v>8</v>
      </c>
      <c r="B3" s="124"/>
      <c r="H3" s="118" t="s">
        <v>41</v>
      </c>
      <c r="I3" s="1"/>
      <c r="O3" s="117" t="s">
        <v>5</v>
      </c>
      <c r="P3" s="10"/>
    </row>
    <row r="4" spans="1:254" ht="19.5" x14ac:dyDescent="0.4">
      <c r="A4" s="126" t="s">
        <v>40</v>
      </c>
      <c r="B4" s="126"/>
      <c r="H4" s="53"/>
    </row>
    <row r="5" spans="1:254" x14ac:dyDescent="0.2">
      <c r="A5" s="124" t="s">
        <v>9</v>
      </c>
      <c r="B5" s="124"/>
      <c r="M5" s="3" t="s">
        <v>25</v>
      </c>
      <c r="P5" s="11"/>
    </row>
    <row r="6" spans="1:254" ht="12.75" customHeight="1" x14ac:dyDescent="0.25">
      <c r="A6" s="126" t="s">
        <v>39</v>
      </c>
      <c r="B6" s="126"/>
      <c r="F6" s="127" t="s">
        <v>6</v>
      </c>
      <c r="G6" s="128"/>
      <c r="K6" s="33"/>
      <c r="M6" s="52" t="s">
        <v>26</v>
      </c>
      <c r="N6" s="33"/>
      <c r="P6" s="2"/>
      <c r="V6" s="97"/>
    </row>
    <row r="7" spans="1:254" ht="12.75" customHeight="1" x14ac:dyDescent="0.2">
      <c r="A7" s="124"/>
      <c r="B7" s="124"/>
      <c r="F7" s="125"/>
      <c r="G7" s="125"/>
      <c r="H7" s="125"/>
      <c r="I7" s="125"/>
      <c r="K7" s="33"/>
      <c r="M7" t="s">
        <v>34</v>
      </c>
      <c r="N7" s="33"/>
      <c r="P7" s="2"/>
      <c r="V7" s="97"/>
      <c r="W7" s="98"/>
    </row>
    <row r="8" spans="1:254" ht="12.75" customHeight="1" x14ac:dyDescent="0.2">
      <c r="A8" s="129"/>
      <c r="B8" s="129"/>
      <c r="F8" s="125"/>
      <c r="G8" s="125"/>
      <c r="H8" s="125"/>
      <c r="I8" s="125"/>
      <c r="K8" s="33"/>
      <c r="M8" t="s">
        <v>35</v>
      </c>
      <c r="N8" s="33"/>
      <c r="P8" s="2"/>
      <c r="V8" s="97"/>
      <c r="W8" s="98"/>
    </row>
    <row r="9" spans="1:254" ht="12.75" customHeight="1" x14ac:dyDescent="0.2">
      <c r="A9" s="102"/>
      <c r="B9" s="103"/>
      <c r="F9" s="125"/>
      <c r="G9" s="125"/>
      <c r="H9" s="125"/>
      <c r="I9" s="125"/>
      <c r="M9" t="s">
        <v>15</v>
      </c>
      <c r="N9" s="7"/>
      <c r="O9" s="2"/>
      <c r="P9" s="2"/>
    </row>
    <row r="10" spans="1:254" ht="12" customHeight="1" x14ac:dyDescent="0.2">
      <c r="A10" s="102"/>
      <c r="B10" s="103"/>
      <c r="C10" s="21" t="s">
        <v>4</v>
      </c>
      <c r="F10" s="125"/>
      <c r="G10" s="125"/>
      <c r="H10" s="125"/>
      <c r="I10" s="125"/>
    </row>
    <row r="11" spans="1:254" ht="16.5" customHeight="1" x14ac:dyDescent="0.2">
      <c r="A11" s="130"/>
      <c r="B11" s="130"/>
      <c r="C11" s="21">
        <v>1</v>
      </c>
      <c r="D11" s="22"/>
      <c r="N11" s="3"/>
    </row>
    <row r="12" spans="1:254" x14ac:dyDescent="0.2">
      <c r="A12" s="130"/>
      <c r="B12" s="130"/>
      <c r="C12" s="21">
        <v>0</v>
      </c>
      <c r="D12" s="22"/>
      <c r="K12" s="119" t="s">
        <v>27</v>
      </c>
      <c r="L12" s="119" t="s">
        <v>28</v>
      </c>
      <c r="M12" s="119" t="s">
        <v>14</v>
      </c>
      <c r="N12" s="119" t="s">
        <v>12</v>
      </c>
      <c r="O12" s="119" t="s">
        <v>13</v>
      </c>
    </row>
    <row r="13" spans="1:254" x14ac:dyDescent="0.2">
      <c r="A13" s="130"/>
      <c r="B13" s="130"/>
      <c r="C13" s="21">
        <v>0</v>
      </c>
      <c r="D13" s="22"/>
      <c r="J13" s="86"/>
      <c r="K13" s="85"/>
      <c r="L13" s="37"/>
      <c r="M13" s="27"/>
      <c r="N13" s="23"/>
      <c r="O13" s="20"/>
    </row>
    <row r="14" spans="1:254" x14ac:dyDescent="0.2">
      <c r="A14" s="104"/>
      <c r="B14" s="103"/>
      <c r="C14" s="21">
        <v>6.5000000000000002E-2</v>
      </c>
      <c r="D14" s="22"/>
      <c r="L14" s="80"/>
      <c r="M14" s="54"/>
    </row>
    <row r="15" spans="1:254" x14ac:dyDescent="0.2">
      <c r="C15" s="21">
        <v>3.2000000000000001E-2</v>
      </c>
      <c r="D15" s="22"/>
    </row>
    <row r="16" spans="1:254" ht="12.75" customHeight="1" x14ac:dyDescent="0.2">
      <c r="A16" s="105" t="s">
        <v>38</v>
      </c>
      <c r="B16" s="106" t="s">
        <v>10</v>
      </c>
      <c r="C16" s="18" t="s">
        <v>1</v>
      </c>
      <c r="D16" s="18" t="s">
        <v>11</v>
      </c>
      <c r="F16" s="120" t="s">
        <v>17</v>
      </c>
      <c r="G16" s="132" t="s">
        <v>16</v>
      </c>
      <c r="H16" s="133"/>
      <c r="I16" s="120" t="s">
        <v>18</v>
      </c>
      <c r="J16" s="121" t="s">
        <v>19</v>
      </c>
      <c r="K16" s="120" t="s">
        <v>20</v>
      </c>
      <c r="L16" s="121" t="s">
        <v>21</v>
      </c>
      <c r="M16" s="121" t="s">
        <v>22</v>
      </c>
      <c r="N16" s="121" t="s">
        <v>23</v>
      </c>
      <c r="O16" s="121" t="s">
        <v>24</v>
      </c>
      <c r="R16" s="122" t="s">
        <v>36</v>
      </c>
    </row>
    <row r="17" spans="1:25" ht="12.75" customHeight="1" x14ac:dyDescent="0.2">
      <c r="A17" s="107">
        <v>1</v>
      </c>
      <c r="C17" s="19">
        <v>0</v>
      </c>
      <c r="D17" s="19">
        <v>0</v>
      </c>
      <c r="F17" s="38">
        <v>0</v>
      </c>
      <c r="G17" s="42"/>
      <c r="H17" s="48"/>
      <c r="I17" s="81">
        <v>0</v>
      </c>
      <c r="J17" s="28">
        <v>0</v>
      </c>
      <c r="K17" s="71">
        <f>ROUND(oknPrice_1*oknQuantity_1,2)</f>
        <v>0</v>
      </c>
      <c r="L17" s="76">
        <f>oknDealerExt_1 - oknLineTotal_1</f>
        <v>0</v>
      </c>
      <c r="M17" s="76">
        <f>ROUND(oknPrice_1 * (1-oknDisc_1/100),2)</f>
        <v>0</v>
      </c>
      <c r="N17" s="29">
        <f>ROUND(oknQuantity_1*oknNetEach_1,2)</f>
        <v>0</v>
      </c>
      <c r="O17" s="88">
        <v>0</v>
      </c>
      <c r="R17" s="114"/>
    </row>
    <row r="18" spans="1:25" s="4" customFormat="1" ht="12.75" customHeight="1" x14ac:dyDescent="0.2">
      <c r="A18" s="108">
        <v>2</v>
      </c>
      <c r="B18" s="109"/>
      <c r="C18" s="19">
        <v>0</v>
      </c>
      <c r="D18" s="19">
        <v>0</v>
      </c>
      <c r="F18" s="39">
        <v>0</v>
      </c>
      <c r="G18" s="43"/>
      <c r="H18" s="49"/>
      <c r="I18" s="82">
        <v>0</v>
      </c>
      <c r="J18" s="30">
        <v>0</v>
      </c>
      <c r="K18" s="73">
        <f>ROUND(oknPrice_2*oknQuantity_2,2)</f>
        <v>0</v>
      </c>
      <c r="L18" s="77">
        <f>oknDealerExt_2 - oknLineTotal_2</f>
        <v>0</v>
      </c>
      <c r="M18" s="77">
        <f>ROUND(oknPrice_2 * (1-oknDisc_2/100),2)</f>
        <v>0</v>
      </c>
      <c r="N18" s="31">
        <f>ROUND(oknQuantity_2*oknNetEach_2,2)</f>
        <v>0</v>
      </c>
      <c r="O18" s="87">
        <v>0</v>
      </c>
      <c r="P18" s="12"/>
      <c r="R18" s="115"/>
      <c r="S18"/>
      <c r="T18"/>
      <c r="X18" s="9"/>
      <c r="Y18" s="9"/>
    </row>
    <row r="19" spans="1:25" s="4" customFormat="1" ht="12.75" customHeight="1" x14ac:dyDescent="0.2">
      <c r="A19" s="108">
        <v>3</v>
      </c>
      <c r="B19" s="109"/>
      <c r="C19" s="19">
        <v>0</v>
      </c>
      <c r="D19" s="19">
        <v>0</v>
      </c>
      <c r="F19" s="40">
        <v>0</v>
      </c>
      <c r="G19" s="44"/>
      <c r="H19" s="50"/>
      <c r="I19" s="83">
        <v>0</v>
      </c>
      <c r="J19" s="32">
        <v>0</v>
      </c>
      <c r="K19" s="72">
        <f>ROUND(oknPrice_3*oknQuantity_3,2)</f>
        <v>0</v>
      </c>
      <c r="L19" s="78">
        <f>oknDealerExt_3 - oknLineTotal_3</f>
        <v>0</v>
      </c>
      <c r="M19" s="78">
        <f>ROUND(oknPrice_3 * (1-oknDisc_3/100),2)</f>
        <v>0</v>
      </c>
      <c r="N19" s="34">
        <f>ROUND(oknQuantity_3*oknNetEach_3,2)</f>
        <v>0</v>
      </c>
      <c r="O19" s="88">
        <v>0</v>
      </c>
      <c r="P19" s="13"/>
      <c r="R19" s="115"/>
      <c r="S19"/>
      <c r="T19"/>
      <c r="X19" s="9"/>
      <c r="Y19" s="9"/>
    </row>
    <row r="20" spans="1:25" ht="12.75" customHeight="1" x14ac:dyDescent="0.2">
      <c r="A20" s="107">
        <v>4</v>
      </c>
      <c r="C20" s="19">
        <v>0</v>
      </c>
      <c r="D20" s="19">
        <v>0</v>
      </c>
      <c r="F20" s="39">
        <v>0</v>
      </c>
      <c r="G20" s="43"/>
      <c r="H20" s="49"/>
      <c r="I20" s="82">
        <v>0</v>
      </c>
      <c r="J20" s="30">
        <v>0</v>
      </c>
      <c r="K20" s="73">
        <f>ROUND(oknPrice_4*oknQuantity_4,2)</f>
        <v>0</v>
      </c>
      <c r="L20" s="77">
        <f>oknDealerExt_4 - oknLineTotal_4</f>
        <v>0</v>
      </c>
      <c r="M20" s="77">
        <f>ROUND(oknPrice_4 * (1-oknDisc_4/100),2)</f>
        <v>0</v>
      </c>
      <c r="N20" s="31">
        <f>ROUND(oknQuantity_4*oknNetEach_4,2)</f>
        <v>0</v>
      </c>
      <c r="O20" s="87">
        <v>0</v>
      </c>
      <c r="R20" s="115"/>
    </row>
    <row r="21" spans="1:25" s="4" customFormat="1" ht="12.75" customHeight="1" x14ac:dyDescent="0.2">
      <c r="A21" s="108">
        <v>5</v>
      </c>
      <c r="B21" s="109"/>
      <c r="C21" s="19">
        <v>0</v>
      </c>
      <c r="D21" s="19">
        <v>0</v>
      </c>
      <c r="F21" s="40">
        <v>0</v>
      </c>
      <c r="G21" s="44"/>
      <c r="H21" s="50"/>
      <c r="I21" s="83">
        <v>0</v>
      </c>
      <c r="J21" s="32">
        <v>0</v>
      </c>
      <c r="K21" s="72">
        <f>ROUND(oknPrice_5*oknQuantity_5,2)</f>
        <v>0</v>
      </c>
      <c r="L21" s="78">
        <f>oknDealerExt_5 - oknLineTotal_5</f>
        <v>0</v>
      </c>
      <c r="M21" s="78">
        <f>ROUND(oknPrice_5 * (1-oknDisc_5/100),2)</f>
        <v>0</v>
      </c>
      <c r="N21" s="34">
        <f>ROUND(oknQuantity_5*oknNetEach_5,2)</f>
        <v>0</v>
      </c>
      <c r="O21" s="88">
        <v>0</v>
      </c>
      <c r="P21" s="12"/>
      <c r="R21" s="115"/>
      <c r="S21"/>
      <c r="T21"/>
      <c r="X21" s="9"/>
      <c r="Y21" s="9"/>
    </row>
    <row r="22" spans="1:25" s="4" customFormat="1" ht="12.75" customHeight="1" x14ac:dyDescent="0.2">
      <c r="A22" s="108">
        <v>6</v>
      </c>
      <c r="B22" s="109"/>
      <c r="C22" s="19">
        <v>0</v>
      </c>
      <c r="D22" s="19">
        <v>0</v>
      </c>
      <c r="F22" s="39">
        <v>0</v>
      </c>
      <c r="G22" s="43"/>
      <c r="H22" s="49"/>
      <c r="I22" s="82">
        <v>0</v>
      </c>
      <c r="J22" s="30">
        <v>0</v>
      </c>
      <c r="K22" s="73">
        <f>ROUND(oknPrice_6*oknQuantity_6,2)</f>
        <v>0</v>
      </c>
      <c r="L22" s="77">
        <f>oknDealerExt_6 - oknLineTotal_6</f>
        <v>0</v>
      </c>
      <c r="M22" s="77">
        <f>ROUND(oknPrice_6 * (1-oknDisc_6/100),2)</f>
        <v>0</v>
      </c>
      <c r="N22" s="31">
        <f>ROUND(oknQuantity_6*oknNetEach_6,2)</f>
        <v>0</v>
      </c>
      <c r="O22" s="87">
        <v>0</v>
      </c>
      <c r="P22" s="14"/>
      <c r="R22" s="115"/>
      <c r="S22"/>
      <c r="T22"/>
      <c r="X22" s="9"/>
      <c r="Y22" s="9"/>
    </row>
    <row r="23" spans="1:25" s="4" customFormat="1" ht="12.75" customHeight="1" x14ac:dyDescent="0.2">
      <c r="A23" s="107">
        <v>7</v>
      </c>
      <c r="B23" s="109"/>
      <c r="C23" s="19">
        <v>0</v>
      </c>
      <c r="D23" s="19">
        <v>0</v>
      </c>
      <c r="F23" s="40">
        <v>0</v>
      </c>
      <c r="G23" s="44"/>
      <c r="H23" s="50"/>
      <c r="I23" s="83">
        <v>0</v>
      </c>
      <c r="J23" s="32">
        <v>0</v>
      </c>
      <c r="K23" s="72">
        <f>ROUND(oknPrice_7*oknQuantity_7,2)</f>
        <v>0</v>
      </c>
      <c r="L23" s="78">
        <f>oknDealerExt_7 - oknLineTotal_7</f>
        <v>0</v>
      </c>
      <c r="M23" s="78">
        <f>ROUND(oknPrice_7 * (1-oknDisc_7/100),2)</f>
        <v>0</v>
      </c>
      <c r="N23" s="34">
        <f>ROUND(oknQuantity_7*oknNetEach_7,2)</f>
        <v>0</v>
      </c>
      <c r="O23" s="88">
        <v>0</v>
      </c>
      <c r="P23" s="15"/>
      <c r="R23" s="115"/>
      <c r="S23"/>
      <c r="T23"/>
      <c r="X23" s="9"/>
      <c r="Y23" s="9"/>
    </row>
    <row r="24" spans="1:25" s="4" customFormat="1" ht="12.75" customHeight="1" x14ac:dyDescent="0.2">
      <c r="A24" s="108">
        <v>8</v>
      </c>
      <c r="B24" s="109"/>
      <c r="C24" s="19">
        <v>0</v>
      </c>
      <c r="D24" s="19">
        <v>0</v>
      </c>
      <c r="F24" s="39">
        <v>0</v>
      </c>
      <c r="G24" s="43"/>
      <c r="H24" s="49"/>
      <c r="I24" s="82">
        <v>0</v>
      </c>
      <c r="J24" s="30">
        <v>0</v>
      </c>
      <c r="K24" s="73">
        <f>ROUND(oknPrice_8*oknQuantity_8,2)</f>
        <v>0</v>
      </c>
      <c r="L24" s="77">
        <f>oknDealerExt_8 - oknLineTotal_8</f>
        <v>0</v>
      </c>
      <c r="M24" s="77">
        <f>ROUND(oknPrice_8 * (1-oknDisc_8/100),2)</f>
        <v>0</v>
      </c>
      <c r="N24" s="31">
        <f>ROUND(oknQuantity_8*oknNetEach_8,2)</f>
        <v>0</v>
      </c>
      <c r="O24" s="87">
        <v>0</v>
      </c>
      <c r="P24" s="15"/>
      <c r="R24" s="115"/>
      <c r="S24"/>
      <c r="T24"/>
      <c r="X24" s="9"/>
      <c r="Y24" s="9"/>
    </row>
    <row r="25" spans="1:25" s="4" customFormat="1" ht="12.75" customHeight="1" x14ac:dyDescent="0.2">
      <c r="A25" s="108">
        <v>9</v>
      </c>
      <c r="B25" s="109"/>
      <c r="C25" s="19">
        <v>0</v>
      </c>
      <c r="D25" s="19">
        <v>0</v>
      </c>
      <c r="F25" s="40">
        <v>0</v>
      </c>
      <c r="G25" s="45"/>
      <c r="H25" s="50"/>
      <c r="I25" s="83">
        <v>0</v>
      </c>
      <c r="J25" s="32">
        <v>0</v>
      </c>
      <c r="K25" s="72">
        <f>ROUND(oknPrice_9*oknQuantity_9,2)</f>
        <v>0</v>
      </c>
      <c r="L25" s="78">
        <f>oknDealerExt_9 - oknLineTotal_9</f>
        <v>0</v>
      </c>
      <c r="M25" s="78">
        <f>ROUND(oknPrice_9 * (1-oknDisc_9/100),2)</f>
        <v>0</v>
      </c>
      <c r="N25" s="34">
        <f>ROUND(oknQuantity_9*oknNetEach_9,2)</f>
        <v>0</v>
      </c>
      <c r="O25" s="88">
        <v>0</v>
      </c>
      <c r="P25" s="15"/>
      <c r="R25" s="115"/>
      <c r="X25" s="9"/>
      <c r="Y25" s="9"/>
    </row>
    <row r="26" spans="1:25" s="4" customFormat="1" ht="12.75" customHeight="1" x14ac:dyDescent="0.2">
      <c r="A26" s="107">
        <v>10</v>
      </c>
      <c r="B26" s="109"/>
      <c r="C26" s="19">
        <v>0</v>
      </c>
      <c r="D26" s="19">
        <v>0</v>
      </c>
      <c r="F26" s="39">
        <v>0</v>
      </c>
      <c r="G26" s="46"/>
      <c r="H26" s="49"/>
      <c r="I26" s="82">
        <v>0</v>
      </c>
      <c r="J26" s="30">
        <v>0</v>
      </c>
      <c r="K26" s="73">
        <f>ROUND(oknPrice_10*oknQuantity_10,2)</f>
        <v>0</v>
      </c>
      <c r="L26" s="77">
        <f>oknDealerExt_10 - oknLineTotal_10</f>
        <v>0</v>
      </c>
      <c r="M26" s="77">
        <f>ROUND(oknPrice_10 * (1-oknDisc_10/100),2)</f>
        <v>0</v>
      </c>
      <c r="N26" s="31">
        <f>ROUND(oknQuantity_10*oknNetEach_10,2)</f>
        <v>0</v>
      </c>
      <c r="O26" s="87">
        <v>0</v>
      </c>
      <c r="P26" s="15"/>
      <c r="R26" s="115"/>
      <c r="X26" s="9"/>
      <c r="Y26" s="9"/>
    </row>
    <row r="27" spans="1:25" s="4" customFormat="1" ht="12.75" customHeight="1" x14ac:dyDescent="0.2">
      <c r="A27" s="108">
        <v>11</v>
      </c>
      <c r="B27" s="109"/>
      <c r="C27" s="19">
        <v>0</v>
      </c>
      <c r="D27" s="19">
        <v>0</v>
      </c>
      <c r="F27" s="40">
        <v>0</v>
      </c>
      <c r="G27" s="45"/>
      <c r="H27" s="50"/>
      <c r="I27" s="83">
        <v>0</v>
      </c>
      <c r="J27" s="32">
        <v>0</v>
      </c>
      <c r="K27" s="72">
        <f>ROUND(oknPrice_11*oknQuantity_11,2)</f>
        <v>0</v>
      </c>
      <c r="L27" s="78">
        <f>oknDealerExt_11 - oknLineTotal_11</f>
        <v>0</v>
      </c>
      <c r="M27" s="78">
        <f>ROUND(oknPrice_11 * (1-oknDisc_11/100),2)</f>
        <v>0</v>
      </c>
      <c r="N27" s="34">
        <f>ROUND(oknQuantity_11*oknNetEach_11,2)</f>
        <v>0</v>
      </c>
      <c r="O27" s="88">
        <v>0</v>
      </c>
      <c r="P27" s="15"/>
      <c r="R27" s="115"/>
      <c r="X27" s="9"/>
      <c r="Y27" s="9"/>
    </row>
    <row r="28" spans="1:25" s="4" customFormat="1" ht="12.75" customHeight="1" x14ac:dyDescent="0.2">
      <c r="A28" s="108">
        <v>12</v>
      </c>
      <c r="B28" s="109"/>
      <c r="C28" s="19">
        <v>0</v>
      </c>
      <c r="D28" s="19">
        <v>0</v>
      </c>
      <c r="F28" s="39">
        <v>0</v>
      </c>
      <c r="G28" s="46"/>
      <c r="H28" s="49"/>
      <c r="I28" s="82">
        <v>0</v>
      </c>
      <c r="J28" s="30">
        <v>0</v>
      </c>
      <c r="K28" s="74">
        <f>ROUND(oknPrice_12*oknQuantity_12,2)</f>
        <v>0</v>
      </c>
      <c r="L28" s="77">
        <f>oknDealerExt_12 - oknLineTotal_12</f>
        <v>0</v>
      </c>
      <c r="M28" s="77">
        <f>ROUND(oknPrice_12 * (1-oknDisc_12/100),2)</f>
        <v>0</v>
      </c>
      <c r="N28" s="31">
        <f>ROUND(oknQuantity_12*oknNetEach_12,2)</f>
        <v>0</v>
      </c>
      <c r="O28" s="87">
        <v>0</v>
      </c>
      <c r="P28" s="15"/>
      <c r="R28" s="115"/>
      <c r="X28" s="9"/>
      <c r="Y28" s="9"/>
    </row>
    <row r="29" spans="1:25" s="4" customFormat="1" ht="12.75" customHeight="1" x14ac:dyDescent="0.2">
      <c r="A29" s="107">
        <v>13</v>
      </c>
      <c r="B29" s="109"/>
      <c r="C29" s="19">
        <v>0</v>
      </c>
      <c r="D29" s="19">
        <v>0</v>
      </c>
      <c r="F29" s="40">
        <v>0</v>
      </c>
      <c r="G29" s="45"/>
      <c r="H29" s="50"/>
      <c r="I29" s="83">
        <v>0</v>
      </c>
      <c r="J29" s="32">
        <v>0</v>
      </c>
      <c r="K29" s="72">
        <f>ROUND(oknPrice_13*oknQuantity_13,2)</f>
        <v>0</v>
      </c>
      <c r="L29" s="78">
        <f>oknDealerExt_13 - oknLineTotal_13</f>
        <v>0</v>
      </c>
      <c r="M29" s="78">
        <f>ROUND(oknPrice_13 * (1-oknDisc_13/100),2)</f>
        <v>0</v>
      </c>
      <c r="N29" s="34">
        <f>ROUND(oknQuantity_13*oknNetEach_13,2)</f>
        <v>0</v>
      </c>
      <c r="O29" s="88">
        <v>0</v>
      </c>
      <c r="P29" s="15"/>
      <c r="R29" s="115"/>
      <c r="X29" s="9"/>
      <c r="Y29" s="9"/>
    </row>
    <row r="30" spans="1:25" s="4" customFormat="1" ht="12.75" customHeight="1" x14ac:dyDescent="0.2">
      <c r="A30" s="108">
        <v>14</v>
      </c>
      <c r="B30" s="109"/>
      <c r="C30" s="19">
        <v>0</v>
      </c>
      <c r="D30" s="19">
        <v>0</v>
      </c>
      <c r="F30" s="39">
        <v>0</v>
      </c>
      <c r="G30" s="46"/>
      <c r="H30" s="49"/>
      <c r="I30" s="82">
        <v>0</v>
      </c>
      <c r="J30" s="30">
        <v>0</v>
      </c>
      <c r="K30" s="74">
        <f>ROUND(oknPrice_14*oknQuantity_14,2)</f>
        <v>0</v>
      </c>
      <c r="L30" s="77">
        <f>oknDealerExt_14 - oknLineTotal_14</f>
        <v>0</v>
      </c>
      <c r="M30" s="77">
        <f>ROUND(oknPrice_14 * (1-oknDisc_14/100),2)</f>
        <v>0</v>
      </c>
      <c r="N30" s="31">
        <f>ROUND(oknQuantity_14*oknNetEach_14,2)</f>
        <v>0</v>
      </c>
      <c r="O30" s="87">
        <v>0</v>
      </c>
      <c r="P30" s="15"/>
      <c r="R30" s="115"/>
      <c r="X30" s="9"/>
      <c r="Y30" s="9"/>
    </row>
    <row r="31" spans="1:25" s="4" customFormat="1" ht="12.75" customHeight="1" x14ac:dyDescent="0.2">
      <c r="A31" s="108">
        <v>15</v>
      </c>
      <c r="B31" s="109"/>
      <c r="C31" s="19">
        <v>0</v>
      </c>
      <c r="D31" s="19">
        <v>0</v>
      </c>
      <c r="F31" s="40">
        <v>0</v>
      </c>
      <c r="G31" s="45"/>
      <c r="H31" s="50"/>
      <c r="I31" s="83">
        <v>0</v>
      </c>
      <c r="J31" s="32">
        <v>0</v>
      </c>
      <c r="K31" s="72">
        <f>ROUND(oknPrice_15*oknQuantity_15,2)</f>
        <v>0</v>
      </c>
      <c r="L31" s="78">
        <f>oknDealerExt_15 - oknLineTotal_15</f>
        <v>0</v>
      </c>
      <c r="M31" s="78">
        <f>ROUND(oknPrice_15 * (1-oknDisc_15/100),2)</f>
        <v>0</v>
      </c>
      <c r="N31" s="34">
        <f>ROUND(oknQuantity_15*oknNetEach_15,2)</f>
        <v>0</v>
      </c>
      <c r="O31" s="88">
        <v>0</v>
      </c>
      <c r="P31" s="15"/>
      <c r="R31" s="115"/>
      <c r="X31" s="9"/>
      <c r="Y31" s="9"/>
    </row>
    <row r="32" spans="1:25" s="4" customFormat="1" ht="12.75" customHeight="1" x14ac:dyDescent="0.2">
      <c r="A32" s="107">
        <v>16</v>
      </c>
      <c r="B32" s="109"/>
      <c r="C32" s="19">
        <v>0</v>
      </c>
      <c r="D32" s="19">
        <v>0</v>
      </c>
      <c r="F32" s="39">
        <v>0</v>
      </c>
      <c r="G32" s="46"/>
      <c r="H32" s="49"/>
      <c r="I32" s="82">
        <v>0</v>
      </c>
      <c r="J32" s="30">
        <v>0</v>
      </c>
      <c r="K32" s="74">
        <f>ROUND(oknPrice_16*oknQuantity_16,2)</f>
        <v>0</v>
      </c>
      <c r="L32" s="77">
        <f>oknDealerExt_16 - oknLineTotal_16</f>
        <v>0</v>
      </c>
      <c r="M32" s="77">
        <f>ROUND(oknPrice_16 * (1-oknDisc_16/100),2)</f>
        <v>0</v>
      </c>
      <c r="N32" s="31">
        <f>ROUND(oknQuantity_16*oknNetEach_16,2)</f>
        <v>0</v>
      </c>
      <c r="O32" s="87">
        <v>0</v>
      </c>
      <c r="P32" s="15"/>
      <c r="R32" s="115"/>
      <c r="X32" s="9"/>
      <c r="Y32" s="9"/>
    </row>
    <row r="33" spans="1:25" s="4" customFormat="1" ht="12.75" customHeight="1" x14ac:dyDescent="0.2">
      <c r="A33" s="108">
        <v>17</v>
      </c>
      <c r="B33" s="109"/>
      <c r="C33" s="19">
        <v>0</v>
      </c>
      <c r="D33" s="19">
        <v>0</v>
      </c>
      <c r="F33" s="40">
        <v>0</v>
      </c>
      <c r="G33" s="45"/>
      <c r="H33" s="50"/>
      <c r="I33" s="83">
        <v>0</v>
      </c>
      <c r="J33" s="32">
        <v>0</v>
      </c>
      <c r="K33" s="72">
        <f>ROUND(oknPrice_17*oknQuantity_17,2)</f>
        <v>0</v>
      </c>
      <c r="L33" s="78">
        <f>oknDealerExt_17 - oknLineTotal_17</f>
        <v>0</v>
      </c>
      <c r="M33" s="78">
        <f>ROUND(oknPrice_17 * (1-oknDisc_17/100),2)</f>
        <v>0</v>
      </c>
      <c r="N33" s="34">
        <f>ROUND(oknQuantity_17*oknNetEach_17,2)</f>
        <v>0</v>
      </c>
      <c r="O33" s="88">
        <v>0</v>
      </c>
      <c r="P33" s="15"/>
      <c r="R33" s="115"/>
      <c r="X33" s="9"/>
      <c r="Y33" s="9"/>
    </row>
    <row r="34" spans="1:25" s="4" customFormat="1" ht="12.75" customHeight="1" x14ac:dyDescent="0.2">
      <c r="A34" s="108">
        <v>18</v>
      </c>
      <c r="B34" s="109"/>
      <c r="C34" s="19">
        <v>0</v>
      </c>
      <c r="D34" s="19">
        <v>0</v>
      </c>
      <c r="F34" s="39">
        <v>0</v>
      </c>
      <c r="G34" s="46"/>
      <c r="H34" s="49"/>
      <c r="I34" s="82">
        <v>0</v>
      </c>
      <c r="J34" s="30">
        <v>0</v>
      </c>
      <c r="K34" s="74">
        <f>ROUND(oknPrice_18*oknQuantity_18,2)</f>
        <v>0</v>
      </c>
      <c r="L34" s="77">
        <f>oknDealerExt_18 - oknLineTotal_18</f>
        <v>0</v>
      </c>
      <c r="M34" s="77">
        <f>ROUND(oknPrice_18 * (1-oknDisc_18/100),2)</f>
        <v>0</v>
      </c>
      <c r="N34" s="31">
        <f>ROUND(oknQuantity_18*oknNetEach_18,2)</f>
        <v>0</v>
      </c>
      <c r="O34" s="87">
        <v>0</v>
      </c>
      <c r="P34" s="15"/>
      <c r="R34" s="115"/>
      <c r="X34" s="9"/>
      <c r="Y34" s="9"/>
    </row>
    <row r="35" spans="1:25" s="4" customFormat="1" ht="12.75" customHeight="1" x14ac:dyDescent="0.2">
      <c r="A35" s="107">
        <v>19</v>
      </c>
      <c r="B35" s="109"/>
      <c r="C35" s="19">
        <v>0</v>
      </c>
      <c r="D35" s="19">
        <v>0</v>
      </c>
      <c r="F35" s="40">
        <v>0</v>
      </c>
      <c r="G35" s="45"/>
      <c r="H35" s="50"/>
      <c r="I35" s="83">
        <v>0</v>
      </c>
      <c r="J35" s="32">
        <v>0</v>
      </c>
      <c r="K35" s="72">
        <f>ROUND(oknPrice_19*oknQuantity_19,2)</f>
        <v>0</v>
      </c>
      <c r="L35" s="78">
        <f>oknDealerExt_19 - oknLineTotal_19</f>
        <v>0</v>
      </c>
      <c r="M35" s="78">
        <f>ROUND(oknPrice_19 * (1-oknDisc_19/100),2)</f>
        <v>0</v>
      </c>
      <c r="N35" s="34">
        <f>ROUND(oknQuantity_19*oknNetEach_19,2)</f>
        <v>0</v>
      </c>
      <c r="O35" s="88">
        <v>0</v>
      </c>
      <c r="P35" s="15"/>
      <c r="R35" s="115"/>
      <c r="X35" s="9"/>
      <c r="Y35" s="9"/>
    </row>
    <row r="36" spans="1:25" s="4" customFormat="1" ht="12.75" customHeight="1" x14ac:dyDescent="0.2">
      <c r="A36" s="108">
        <v>20</v>
      </c>
      <c r="B36" s="109"/>
      <c r="C36" s="19">
        <v>0</v>
      </c>
      <c r="D36" s="19">
        <v>0</v>
      </c>
      <c r="F36" s="39">
        <v>0</v>
      </c>
      <c r="G36" s="46"/>
      <c r="H36" s="49"/>
      <c r="I36" s="82">
        <v>0</v>
      </c>
      <c r="J36" s="30">
        <v>0</v>
      </c>
      <c r="K36" s="74">
        <f>ROUND(oknPrice_20*oknQuantity_20,2)</f>
        <v>0</v>
      </c>
      <c r="L36" s="77">
        <f>oknDealerExt_20 - oknLineTotal_20</f>
        <v>0</v>
      </c>
      <c r="M36" s="77">
        <f>ROUND(oknPrice_20 * (1-oknDisc_20/100),2)</f>
        <v>0</v>
      </c>
      <c r="N36" s="31">
        <f>ROUND(oknQuantity_20*oknNetEach_20,2)</f>
        <v>0</v>
      </c>
      <c r="O36" s="87">
        <v>0</v>
      </c>
      <c r="P36" s="15"/>
      <c r="R36" s="115"/>
      <c r="X36" s="9"/>
      <c r="Y36" s="9"/>
    </row>
    <row r="37" spans="1:25" s="4" customFormat="1" ht="12.75" customHeight="1" x14ac:dyDescent="0.2">
      <c r="A37" s="108">
        <v>21</v>
      </c>
      <c r="B37" s="109"/>
      <c r="C37" s="19">
        <v>0</v>
      </c>
      <c r="D37" s="19">
        <v>0</v>
      </c>
      <c r="F37" s="40">
        <v>0</v>
      </c>
      <c r="G37" s="45"/>
      <c r="H37" s="50"/>
      <c r="I37" s="83">
        <v>0</v>
      </c>
      <c r="J37" s="32">
        <v>0</v>
      </c>
      <c r="K37" s="72">
        <f>ROUND(oknPrice_21*oknQuantity_21,2)</f>
        <v>0</v>
      </c>
      <c r="L37" s="78">
        <f>oknDealerExt_21 - oknLineTotal_21</f>
        <v>0</v>
      </c>
      <c r="M37" s="78">
        <f>ROUND(oknPrice_21 * (1-oknDisc_21/100),2)</f>
        <v>0</v>
      </c>
      <c r="N37" s="34">
        <f>ROUND(oknQuantity_21*oknNetEach_21,2)</f>
        <v>0</v>
      </c>
      <c r="O37" s="88">
        <v>0</v>
      </c>
      <c r="P37" s="15"/>
      <c r="R37" s="115"/>
      <c r="X37" s="9"/>
      <c r="Y37" s="9"/>
    </row>
    <row r="38" spans="1:25" s="4" customFormat="1" ht="12.75" customHeight="1" x14ac:dyDescent="0.2">
      <c r="A38" s="107">
        <v>22</v>
      </c>
      <c r="B38" s="109"/>
      <c r="C38" s="19">
        <v>0</v>
      </c>
      <c r="D38" s="19">
        <v>0</v>
      </c>
      <c r="F38" s="39">
        <v>0</v>
      </c>
      <c r="G38" s="46"/>
      <c r="H38" s="49"/>
      <c r="I38" s="82">
        <v>0</v>
      </c>
      <c r="J38" s="30">
        <v>0</v>
      </c>
      <c r="K38" s="74">
        <f>ROUND(oknPrice_22*oknQuantity_22,2)</f>
        <v>0</v>
      </c>
      <c r="L38" s="77">
        <f>oknDealerExt_22 - oknLineTotal_22</f>
        <v>0</v>
      </c>
      <c r="M38" s="77">
        <f>ROUND(oknPrice_22 * (1-oknDisc_22/100),2)</f>
        <v>0</v>
      </c>
      <c r="N38" s="31">
        <f>ROUND(oknQuantity_22*oknNetEach_22,2)</f>
        <v>0</v>
      </c>
      <c r="O38" s="87">
        <v>0</v>
      </c>
      <c r="P38" s="15"/>
      <c r="R38" s="115"/>
      <c r="X38" s="9"/>
      <c r="Y38" s="9"/>
    </row>
    <row r="39" spans="1:25" s="4" customFormat="1" ht="12.75" customHeight="1" x14ac:dyDescent="0.2">
      <c r="A39" s="108">
        <v>23</v>
      </c>
      <c r="B39" s="109"/>
      <c r="C39" s="19">
        <v>0</v>
      </c>
      <c r="D39" s="19">
        <v>0</v>
      </c>
      <c r="F39" s="40">
        <v>0</v>
      </c>
      <c r="G39" s="45"/>
      <c r="H39" s="50"/>
      <c r="I39" s="83">
        <v>0</v>
      </c>
      <c r="J39" s="32">
        <v>0</v>
      </c>
      <c r="K39" s="72">
        <f>ROUND(oknPrice_23*oknQuantity_23,2)</f>
        <v>0</v>
      </c>
      <c r="L39" s="78">
        <f>oknDealerExt_23 - oknLineTotal_23</f>
        <v>0</v>
      </c>
      <c r="M39" s="78">
        <f>ROUND(oknPrice_23 * (1-oknDisc_23/100),2)</f>
        <v>0</v>
      </c>
      <c r="N39" s="34">
        <f>ROUND(oknQuantity_23*oknNetEach_23,2)</f>
        <v>0</v>
      </c>
      <c r="O39" s="88">
        <v>0</v>
      </c>
      <c r="P39" s="15"/>
      <c r="R39" s="115"/>
      <c r="X39" s="9"/>
      <c r="Y39" s="9"/>
    </row>
    <row r="40" spans="1:25" s="4" customFormat="1" ht="12.75" customHeight="1" x14ac:dyDescent="0.2">
      <c r="A40" s="108">
        <v>24</v>
      </c>
      <c r="B40" s="109"/>
      <c r="C40" s="19">
        <v>0</v>
      </c>
      <c r="D40" s="19">
        <v>0</v>
      </c>
      <c r="F40" s="39">
        <v>0</v>
      </c>
      <c r="G40" s="46"/>
      <c r="H40" s="49"/>
      <c r="I40" s="82">
        <v>0</v>
      </c>
      <c r="J40" s="30">
        <v>0</v>
      </c>
      <c r="K40" s="74">
        <f>ROUND(oknPrice_24*oknQuantity_24,2)</f>
        <v>0</v>
      </c>
      <c r="L40" s="77">
        <f>oknDealerExt_24 - oknLineTotal_24</f>
        <v>0</v>
      </c>
      <c r="M40" s="77">
        <f>ROUND(oknPrice_24 * (1-oknDisc_24/100),2)</f>
        <v>0</v>
      </c>
      <c r="N40" s="31">
        <f>ROUND(oknQuantity_24*oknNetEach_24,2)</f>
        <v>0</v>
      </c>
      <c r="O40" s="87">
        <v>0</v>
      </c>
      <c r="P40" s="15"/>
      <c r="R40" s="115"/>
      <c r="X40" s="9"/>
      <c r="Y40" s="9"/>
    </row>
    <row r="41" spans="1:25" s="4" customFormat="1" ht="12.75" customHeight="1" x14ac:dyDescent="0.2">
      <c r="A41" s="107">
        <v>25</v>
      </c>
      <c r="B41" s="109"/>
      <c r="C41" s="19">
        <v>0</v>
      </c>
      <c r="D41" s="19">
        <v>0</v>
      </c>
      <c r="F41" s="40">
        <v>0</v>
      </c>
      <c r="G41" s="45"/>
      <c r="H41" s="50"/>
      <c r="I41" s="83">
        <v>0</v>
      </c>
      <c r="J41" s="32">
        <v>0</v>
      </c>
      <c r="K41" s="72">
        <f>ROUND(oknPrice_25*oknQuantity_25,2)</f>
        <v>0</v>
      </c>
      <c r="L41" s="78">
        <f>oknDealerExt_25 - oknLineTotal_25</f>
        <v>0</v>
      </c>
      <c r="M41" s="78">
        <f>ROUND(oknPrice_25 * (1-oknDisc_25/100),2)</f>
        <v>0</v>
      </c>
      <c r="N41" s="34">
        <f>ROUND(oknQuantity_25*oknNetEach_25,2)</f>
        <v>0</v>
      </c>
      <c r="O41" s="88">
        <v>0</v>
      </c>
      <c r="P41" s="15"/>
      <c r="R41" s="115"/>
      <c r="X41" s="9"/>
      <c r="Y41" s="9"/>
    </row>
    <row r="42" spans="1:25" s="4" customFormat="1" ht="12.75" customHeight="1" x14ac:dyDescent="0.2">
      <c r="A42" s="108">
        <v>26</v>
      </c>
      <c r="B42" s="109"/>
      <c r="C42" s="19">
        <v>0</v>
      </c>
      <c r="D42" s="19">
        <v>0</v>
      </c>
      <c r="F42" s="39">
        <v>0</v>
      </c>
      <c r="G42" s="46"/>
      <c r="H42" s="49"/>
      <c r="I42" s="82">
        <v>0</v>
      </c>
      <c r="J42" s="30">
        <v>0</v>
      </c>
      <c r="K42" s="74">
        <f>ROUND(oknPrice_26*oknQuantity_26,2)</f>
        <v>0</v>
      </c>
      <c r="L42" s="77">
        <f>oknDealerExt_26 - oknLineTotal_26</f>
        <v>0</v>
      </c>
      <c r="M42" s="77">
        <f>ROUND(oknPrice_26 * (1-oknDisc_26/100),2)</f>
        <v>0</v>
      </c>
      <c r="N42" s="31">
        <f>ROUND(oknQuantity_26*oknNetEach_26,2)</f>
        <v>0</v>
      </c>
      <c r="O42" s="87">
        <v>0</v>
      </c>
      <c r="P42" s="15"/>
      <c r="R42" s="115"/>
      <c r="X42" s="9"/>
      <c r="Y42" s="9"/>
    </row>
    <row r="43" spans="1:25" s="4" customFormat="1" ht="12.75" customHeight="1" x14ac:dyDescent="0.2">
      <c r="A43" s="108">
        <v>27</v>
      </c>
      <c r="B43" s="109"/>
      <c r="C43" s="19">
        <v>0</v>
      </c>
      <c r="D43" s="19">
        <v>0</v>
      </c>
      <c r="F43" s="40">
        <v>0</v>
      </c>
      <c r="G43" s="45"/>
      <c r="H43" s="50"/>
      <c r="I43" s="83">
        <v>0</v>
      </c>
      <c r="J43" s="32">
        <v>0</v>
      </c>
      <c r="K43" s="72">
        <f>ROUND(oknPrice_27*oknQuantity_27,2)</f>
        <v>0</v>
      </c>
      <c r="L43" s="78">
        <f>oknDealerExt_27 - oknLineTotal_27</f>
        <v>0</v>
      </c>
      <c r="M43" s="78">
        <f>ROUND(oknPrice_27 * (1-oknDisc_27/100),2)</f>
        <v>0</v>
      </c>
      <c r="N43" s="34">
        <f>ROUND(oknQuantity_27*oknNetEach_27,2)</f>
        <v>0</v>
      </c>
      <c r="O43" s="88">
        <v>0</v>
      </c>
      <c r="P43" s="15"/>
      <c r="R43" s="115"/>
      <c r="X43" s="9"/>
      <c r="Y43" s="9"/>
    </row>
    <row r="44" spans="1:25" s="4" customFormat="1" ht="12.75" customHeight="1" x14ac:dyDescent="0.2">
      <c r="A44" s="107">
        <v>28</v>
      </c>
      <c r="B44" s="109"/>
      <c r="C44" s="19">
        <v>0</v>
      </c>
      <c r="D44" s="19">
        <v>0</v>
      </c>
      <c r="F44" s="41">
        <v>0</v>
      </c>
      <c r="G44" s="47"/>
      <c r="H44" s="51"/>
      <c r="I44" s="84">
        <v>0</v>
      </c>
      <c r="J44" s="35">
        <v>0</v>
      </c>
      <c r="K44" s="75">
        <f>ROUND(oknPrice_28*oknQuantity_28,2)</f>
        <v>0</v>
      </c>
      <c r="L44" s="79">
        <f>oknDealerExt_28 - oknLineTotal_28</f>
        <v>0</v>
      </c>
      <c r="M44" s="79">
        <f>ROUND(oknPrice_28 * (1-oknDisc_28/100),2)</f>
        <v>0</v>
      </c>
      <c r="N44" s="36">
        <f>ROUND(oknQuantity_28*oknNetEach_28,2)</f>
        <v>0</v>
      </c>
      <c r="O44" s="89">
        <v>0</v>
      </c>
      <c r="P44" s="15"/>
      <c r="R44" s="116"/>
      <c r="X44" s="9"/>
      <c r="Y44" s="9"/>
    </row>
    <row r="45" spans="1:25" s="4" customFormat="1" ht="12.75" customHeight="1" x14ac:dyDescent="0.2">
      <c r="A45" s="109"/>
      <c r="B45" s="109"/>
      <c r="D45" s="24">
        <f t="array" ref="D45">SUM(oknTaxable_1:oknTaxable_28*oknLineTotal_1:oknLineTotal_28)</f>
        <v>0</v>
      </c>
      <c r="K45" s="55">
        <f>SUM(oknDealerExt_1:oknDealerExt_28)</f>
        <v>0</v>
      </c>
      <c r="L45" s="55">
        <f>SUM(oknDiscExt_1:oknDiscExt_28)</f>
        <v>0</v>
      </c>
      <c r="N45" s="55">
        <f>oknSubTotal</f>
        <v>0</v>
      </c>
      <c r="O45" s="90">
        <f>SUM(oknCoreExt_1:oknCoreExt_28)</f>
        <v>0</v>
      </c>
      <c r="P45" s="15"/>
      <c r="X45" s="9"/>
      <c r="Y45" s="9"/>
    </row>
    <row r="46" spans="1:25" s="4" customFormat="1" ht="12.75" customHeight="1" x14ac:dyDescent="0.2">
      <c r="A46" s="109"/>
      <c r="B46" s="109"/>
      <c r="O46" s="91"/>
      <c r="P46" s="15"/>
      <c r="X46" s="9"/>
      <c r="Y46" s="9"/>
    </row>
    <row r="47" spans="1:25" s="4" customFormat="1" ht="20.100000000000001" customHeight="1" x14ac:dyDescent="0.2">
      <c r="A47" s="109"/>
      <c r="B47" s="109"/>
      <c r="C47" s="18"/>
      <c r="F47" s="5"/>
      <c r="G47" s="5"/>
      <c r="H47" s="5"/>
      <c r="I47" s="5"/>
      <c r="J47" s="5"/>
      <c r="K47" s="5"/>
      <c r="L47" s="57"/>
      <c r="M47" s="57"/>
      <c r="N47" s="58" t="s">
        <v>7</v>
      </c>
      <c r="O47" s="92">
        <f>SUM(oknLineTotal_1:oknLineTotal_28)</f>
        <v>0</v>
      </c>
      <c r="P47" s="14"/>
      <c r="X47" s="9"/>
      <c r="Y47" s="9"/>
    </row>
    <row r="48" spans="1:25" s="4" customFormat="1" ht="20.100000000000001" customHeight="1" x14ac:dyDescent="0.2">
      <c r="A48" s="109"/>
      <c r="B48" s="109"/>
      <c r="C48" s="18"/>
      <c r="F48" s="5"/>
      <c r="G48" s="5"/>
      <c r="H48" s="5"/>
      <c r="I48" s="5"/>
      <c r="J48" s="5"/>
      <c r="K48" s="5"/>
      <c r="L48" s="57"/>
      <c r="M48" s="57"/>
      <c r="N48" s="58" t="s">
        <v>29</v>
      </c>
      <c r="O48" s="93">
        <f>oknCoreExtTotal</f>
        <v>0</v>
      </c>
      <c r="P48" s="14"/>
      <c r="X48" s="9"/>
      <c r="Y48" s="9"/>
    </row>
    <row r="49" spans="1:25" s="4" customFormat="1" ht="20.100000000000001" customHeight="1" x14ac:dyDescent="0.2">
      <c r="A49" s="109"/>
      <c r="B49" s="109"/>
      <c r="C49" s="18"/>
      <c r="D49" s="18"/>
      <c r="F49" s="67" t="s">
        <v>32</v>
      </c>
      <c r="G49" s="68"/>
      <c r="H49" s="68"/>
      <c r="I49" s="68"/>
      <c r="J49" s="61"/>
      <c r="K49" s="62"/>
      <c r="L49" s="131" t="s">
        <v>37</v>
      </c>
      <c r="M49" s="131"/>
      <c r="N49" s="60">
        <v>6.5000000000000002E-2</v>
      </c>
      <c r="O49" s="93">
        <f>ROUND(IF(oknTaxType=0,0, oknTax1Rate*(oknLineTotalTaxable+IF(oknTaxTotalIncludingShippingCost=0,0,oknShippingCost))),2)</f>
        <v>0</v>
      </c>
      <c r="P49" s="14"/>
      <c r="X49" s="9"/>
      <c r="Y49" s="9"/>
    </row>
    <row r="50" spans="1:25" s="4" customFormat="1" ht="10.5" hidden="1" customHeight="1" x14ac:dyDescent="0.2">
      <c r="A50" s="109"/>
      <c r="B50" s="109"/>
      <c r="C50" s="18"/>
      <c r="D50" s="18"/>
      <c r="F50" s="69"/>
      <c r="G50" s="70"/>
      <c r="H50" s="70"/>
      <c r="I50" s="70"/>
      <c r="J50" s="5"/>
      <c r="K50" s="63"/>
      <c r="L50" s="96"/>
      <c r="M50" s="59"/>
      <c r="N50" s="60">
        <v>3.2000000000000001E-2</v>
      </c>
      <c r="O50" s="93">
        <f>ROUND(IF(oknTaxType&lt;&gt;2,0,oknTax2Rate*(oknLineTotalTaxable+IF(oknTaxTotalIncludingShippingCost=0,0,oknShippingCost)+IF(oknTax2IsAppliedToTax1=0,0,oknTax1))),2)</f>
        <v>0</v>
      </c>
      <c r="P50" s="16"/>
      <c r="W50" s="99"/>
      <c r="X50" s="9"/>
      <c r="Y50" s="9"/>
    </row>
    <row r="51" spans="1:25" s="4" customFormat="1" ht="20.100000000000001" customHeight="1" x14ac:dyDescent="0.2">
      <c r="A51" s="109"/>
      <c r="B51" s="109"/>
      <c r="C51" s="18"/>
      <c r="D51" s="18"/>
      <c r="F51" s="69"/>
      <c r="G51" s="70"/>
      <c r="H51" s="70"/>
      <c r="I51" s="70"/>
      <c r="J51" s="5"/>
      <c r="K51" s="63"/>
      <c r="L51" s="57"/>
      <c r="M51" s="57"/>
      <c r="N51" s="58" t="s">
        <v>30</v>
      </c>
      <c r="O51" s="94">
        <v>0</v>
      </c>
      <c r="P51" s="17"/>
      <c r="R51"/>
      <c r="S51"/>
      <c r="W51" s="100"/>
      <c r="X51" s="9"/>
      <c r="Y51" s="9"/>
    </row>
    <row r="52" spans="1:25" s="4" customFormat="1" ht="20.100000000000001" customHeight="1" x14ac:dyDescent="0.2">
      <c r="A52" s="109"/>
      <c r="B52" s="109"/>
      <c r="C52" s="18"/>
      <c r="D52" s="18"/>
      <c r="F52" s="69" t="s">
        <v>33</v>
      </c>
      <c r="G52" s="70"/>
      <c r="H52" s="70"/>
      <c r="I52" s="70"/>
      <c r="J52" s="5"/>
      <c r="K52" s="63"/>
      <c r="L52" s="57"/>
      <c r="M52" s="57"/>
      <c r="N52" s="58" t="s">
        <v>31</v>
      </c>
      <c r="O52" s="94">
        <v>0</v>
      </c>
      <c r="P52" s="17"/>
      <c r="R52"/>
      <c r="S52"/>
      <c r="W52" s="100"/>
      <c r="X52" s="8" t="s">
        <v>3</v>
      </c>
      <c r="Y52" s="25">
        <v>0</v>
      </c>
    </row>
    <row r="53" spans="1:25" s="4" customFormat="1" ht="18.75" customHeight="1" x14ac:dyDescent="0.2">
      <c r="A53" s="109"/>
      <c r="B53" s="109"/>
      <c r="C53" s="18"/>
      <c r="D53" s="18"/>
      <c r="F53" s="64"/>
      <c r="G53" s="65"/>
      <c r="H53" s="65"/>
      <c r="I53" s="65"/>
      <c r="J53" s="65"/>
      <c r="K53" s="66"/>
      <c r="L53" s="56"/>
      <c r="M53" s="56"/>
      <c r="N53" s="56"/>
      <c r="O53" s="91"/>
      <c r="P53" s="14"/>
      <c r="R53"/>
      <c r="W53" s="100"/>
      <c r="X53" s="8" t="s">
        <v>2</v>
      </c>
      <c r="Y53" s="26">
        <f>ROUND(oknTotal-oknPayments,2)</f>
        <v>0</v>
      </c>
    </row>
    <row r="54" spans="1:25" ht="18.75" customHeight="1" x14ac:dyDescent="0.2">
      <c r="L54" s="3"/>
      <c r="M54" s="3"/>
      <c r="N54" s="6" t="s">
        <v>0</v>
      </c>
      <c r="O54" s="95">
        <f>ROUND(oknSubTotal + oknShippingCost + IF(oknTaxType=0,0,IF(oknTaxType=1,oknTax1,oknTax1+oknTax2))+oknMisc+oknCoreExtTotal,2)</f>
        <v>0</v>
      </c>
      <c r="W54" s="100"/>
    </row>
    <row r="55" spans="1:25" x14ac:dyDescent="0.2">
      <c r="W55" s="100"/>
    </row>
    <row r="56" spans="1:25" x14ac:dyDescent="0.2">
      <c r="W56" s="100"/>
    </row>
    <row r="68" spans="23:23" x14ac:dyDescent="0.2">
      <c r="W68" s="100"/>
    </row>
    <row r="911" spans="1:1" hidden="1" x14ac:dyDescent="0.2">
      <c r="A911" s="110" t="s">
        <v>42</v>
      </c>
    </row>
    <row r="973" spans="1:1" hidden="1" x14ac:dyDescent="0.2">
      <c r="A973" s="110" t="s">
        <v>42</v>
      </c>
    </row>
    <row r="984" spans="1:1" hidden="1" x14ac:dyDescent="0.2">
      <c r="A984" s="110" t="s">
        <v>43</v>
      </c>
    </row>
  </sheetData>
  <sheetProtection sheet="1" objects="1" scenarios="1" selectLockedCells="1"/>
  <mergeCells count="14">
    <mergeCell ref="F9:I9"/>
    <mergeCell ref="A8:B8"/>
    <mergeCell ref="A11:B13"/>
    <mergeCell ref="L49:M49"/>
    <mergeCell ref="G16:H16"/>
    <mergeCell ref="F10:I10"/>
    <mergeCell ref="A7:B7"/>
    <mergeCell ref="F7:I7"/>
    <mergeCell ref="F8:I8"/>
    <mergeCell ref="A3:B3"/>
    <mergeCell ref="A4:B4"/>
    <mergeCell ref="A5:B5"/>
    <mergeCell ref="A6:B6"/>
    <mergeCell ref="F6:G6"/>
  </mergeCells>
  <phoneticPr fontId="3" type="noConversion"/>
  <dataValidations count="9">
    <dataValidation type="textLength" operator="lessThanOrEqual" allowBlank="1" showInputMessage="1" showErrorMessage="1" errorTitle="Invalid Input" error="Max characters allowed: 100" sqref="R17:R26 I17:I44" xr:uid="{00000000-0002-0000-0000-000000000000}">
      <formula1>100</formula1>
    </dataValidation>
    <dataValidation type="decimal" operator="lessThanOrEqual" allowBlank="1" showInputMessage="1" showErrorMessage="1" errorTitle="Invalid Input" error="Please enter a valid numeric_x000a_value." sqref="Y52 N49:N50 J17:J44 L17:L44 F17:F44 O51:O52" xr:uid="{00000000-0002-0000-0000-000001000000}">
      <formula1>999999999.99</formula1>
    </dataValidation>
    <dataValidation type="textLength" allowBlank="1" showInputMessage="1" showErrorMessage="1" errorTitle="Invalid Input" error="Max characters allowed: 10" sqref="W7:W8 H17:H44" xr:uid="{00000000-0002-0000-0000-000002000000}">
      <formula1>0</formula1>
      <formula2>10</formula2>
    </dataValidation>
    <dataValidation type="textLength" operator="lessThanOrEqual" allowBlank="1" showInputMessage="1" showErrorMessage="1" errorTitle="Invalid Input" error="Max characters allowed: 20" sqref="M13" xr:uid="{00000000-0002-0000-0000-000003000000}">
      <formula1>20</formula1>
    </dataValidation>
    <dataValidation type="date" allowBlank="1" showErrorMessage="1" errorTitle="Invalid Input" error="Please enter a valid date." sqref="N13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N14:O14 N12:O12 F7:I9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5:J15 N15:O15" xr:uid="{00000000-0002-0000-0000-000006000000}">
      <formula1>0</formula1>
      <formula2>20</formula2>
    </dataValidation>
    <dataValidation type="textLength" allowBlank="1" showInputMessage="1" showErrorMessage="1" sqref="L13 F10:I10" xr:uid="{00000000-0002-0000-0000-000007000000}">
      <formula1>1</formula1>
      <formula2>30</formula2>
    </dataValidation>
    <dataValidation type="textLength" allowBlank="1" showInputMessage="1" showErrorMessage="1" errorTitle="Invalid Input" error="Max characters allowed: 10" sqref="K13 O13" xr:uid="{00000000-0002-0000-0000-000008000000}">
      <formula1>0</formula1>
      <formula2>30</formula2>
    </dataValidation>
  </dataValidations>
  <hyperlinks>
    <hyperlink ref="A911" r:id="rId1" tooltip="Automotive Sample Invoice Format" display="http://www.invoicingtemplate.com/automotive.html" xr:uid="{00000000-0004-0000-0000-000004000000}"/>
    <hyperlink ref="A973" r:id="rId2" tooltip="Automotive Sample Invoice Format" display="http://www.invoicingtemplate.com/automotive.html" xr:uid="{00000000-0004-0000-0000-000005000000}"/>
    <hyperlink ref="IT1" r:id="rId3" tooltip="Automotive Sample Invoice Template" display="http://www.invoicingtemplate.com/automotive.html" xr:uid="{00000000-0004-0000-0000-000006000000}"/>
    <hyperlink ref="A984" r:id="rId4" tooltip="Automotive Sample Invoice Format" display="http://www.invoicingtemplate.com/automotive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9" r:id="rId8" name="oknWidget_taxable1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15</xdr:row>
                    <xdr:rowOff>152400</xdr:rowOff>
                  </from>
                  <to>
                    <xdr:col>1</xdr:col>
                    <xdr:colOff>628650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9" name="oknWidget_taxable2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16</xdr:row>
                    <xdr:rowOff>152400</xdr:rowOff>
                  </from>
                  <to>
                    <xdr:col>1</xdr:col>
                    <xdr:colOff>628650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0" name="oknWidget_taxable3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17</xdr:row>
                    <xdr:rowOff>152400</xdr:rowOff>
                  </from>
                  <to>
                    <xdr:col>1</xdr:col>
                    <xdr:colOff>628650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1" name="oknWidget_taxable4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18</xdr:row>
                    <xdr:rowOff>152400</xdr:rowOff>
                  </from>
                  <to>
                    <xdr:col>1</xdr:col>
                    <xdr:colOff>628650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2" name="oknWidget_taxable5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19</xdr:row>
                    <xdr:rowOff>152400</xdr:rowOff>
                  </from>
                  <to>
                    <xdr:col>1</xdr:col>
                    <xdr:colOff>628650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3" name="oknWidget_taxable6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20</xdr:row>
                    <xdr:rowOff>152400</xdr:rowOff>
                  </from>
                  <to>
                    <xdr:col>1</xdr:col>
                    <xdr:colOff>628650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4" name="oknWidget_taxable7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21</xdr:row>
                    <xdr:rowOff>152400</xdr:rowOff>
                  </from>
                  <to>
                    <xdr:col>1</xdr:col>
                    <xdr:colOff>628650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5" name="oknWidget_taxable8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22</xdr:row>
                    <xdr:rowOff>152400</xdr:rowOff>
                  </from>
                  <to>
                    <xdr:col>1</xdr:col>
                    <xdr:colOff>628650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" name="oknWidget_taxable9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23</xdr:row>
                    <xdr:rowOff>152400</xdr:rowOff>
                  </from>
                  <to>
                    <xdr:col>1</xdr:col>
                    <xdr:colOff>628650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7" name="oknWidget_taxable10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24</xdr:row>
                    <xdr:rowOff>152400</xdr:rowOff>
                  </from>
                  <to>
                    <xdr:col>1</xdr:col>
                    <xdr:colOff>628650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8" name="oknWidget_taxable11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25</xdr:row>
                    <xdr:rowOff>152400</xdr:rowOff>
                  </from>
                  <to>
                    <xdr:col>1</xdr:col>
                    <xdr:colOff>628650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9" name="oknWidget_taxable12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26</xdr:row>
                    <xdr:rowOff>152400</xdr:rowOff>
                  </from>
                  <to>
                    <xdr:col>1</xdr:col>
                    <xdr:colOff>628650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0" name="oknWidget_taxable13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27</xdr:row>
                    <xdr:rowOff>152400</xdr:rowOff>
                  </from>
                  <to>
                    <xdr:col>1</xdr:col>
                    <xdr:colOff>628650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1" name="oknWidget_taxable14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28</xdr:row>
                    <xdr:rowOff>152400</xdr:rowOff>
                  </from>
                  <to>
                    <xdr:col>1</xdr:col>
                    <xdr:colOff>628650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2" name="oknWidget_taxable15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29</xdr:row>
                    <xdr:rowOff>152400</xdr:rowOff>
                  </from>
                  <to>
                    <xdr:col>1</xdr:col>
                    <xdr:colOff>628650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3" name="oknWidget_taxable16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30</xdr:row>
                    <xdr:rowOff>152400</xdr:rowOff>
                  </from>
                  <to>
                    <xdr:col>1</xdr:col>
                    <xdr:colOff>628650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4" name="oknWidget_taxable17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31</xdr:row>
                    <xdr:rowOff>152400</xdr:rowOff>
                  </from>
                  <to>
                    <xdr:col>1</xdr:col>
                    <xdr:colOff>628650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5" name="oknWidget_taxable18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32</xdr:row>
                    <xdr:rowOff>152400</xdr:rowOff>
                  </from>
                  <to>
                    <xdr:col>1</xdr:col>
                    <xdr:colOff>628650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6" name="oknWidget_taxable19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33</xdr:row>
                    <xdr:rowOff>152400</xdr:rowOff>
                  </from>
                  <to>
                    <xdr:col>1</xdr:col>
                    <xdr:colOff>628650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7" name="oknWidget_taxable20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34</xdr:row>
                    <xdr:rowOff>152400</xdr:rowOff>
                  </from>
                  <to>
                    <xdr:col>1</xdr:col>
                    <xdr:colOff>628650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8" name="oknWidget_taxable21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35</xdr:row>
                    <xdr:rowOff>152400</xdr:rowOff>
                  </from>
                  <to>
                    <xdr:col>1</xdr:col>
                    <xdr:colOff>628650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9" name="oknWidget_taxable22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36</xdr:row>
                    <xdr:rowOff>152400</xdr:rowOff>
                  </from>
                  <to>
                    <xdr:col>1</xdr:col>
                    <xdr:colOff>628650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30" name="oknWidget_taxable23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37</xdr:row>
                    <xdr:rowOff>152400</xdr:rowOff>
                  </from>
                  <to>
                    <xdr:col>1</xdr:col>
                    <xdr:colOff>628650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31" name="oknWidget_taxable24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38</xdr:row>
                    <xdr:rowOff>152400</xdr:rowOff>
                  </from>
                  <to>
                    <xdr:col>1</xdr:col>
                    <xdr:colOff>628650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32" name="oknWidget_taxable25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39</xdr:row>
                    <xdr:rowOff>152400</xdr:rowOff>
                  </from>
                  <to>
                    <xdr:col>1</xdr:col>
                    <xdr:colOff>628650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33" name="oknWidget_taxable26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40</xdr:row>
                    <xdr:rowOff>152400</xdr:rowOff>
                  </from>
                  <to>
                    <xdr:col>1</xdr:col>
                    <xdr:colOff>628650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34" name="oknWidget_taxable27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41</xdr:row>
                    <xdr:rowOff>152400</xdr:rowOff>
                  </from>
                  <to>
                    <xdr:col>1</xdr:col>
                    <xdr:colOff>628650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35" name="oknWidget_taxable28">
              <controlPr defaultSize="0" autoFill="0" autoLine="0" autoPict="0" altText="">
                <anchor moveWithCells="1">
                  <from>
                    <xdr:col>1</xdr:col>
                    <xdr:colOff>438150</xdr:colOff>
                    <xdr:row>42</xdr:row>
                    <xdr:rowOff>152400</xdr:rowOff>
                  </from>
                  <to>
                    <xdr:col>1</xdr:col>
                    <xdr:colOff>628650</xdr:colOff>
                    <xdr:row>44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C5FCA-93D3-451B-B437-DE5762903B7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368</vt:i4>
      </vt:variant>
    </vt:vector>
  </HeadingPairs>
  <TitlesOfParts>
    <vt:vector size="37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oknCoreExt_1</vt:lpstr>
      <vt:lpstr>oknCoreExt_10</vt:lpstr>
      <vt:lpstr>oknCoreExt_11</vt:lpstr>
      <vt:lpstr>oknCoreExt_12</vt:lpstr>
      <vt:lpstr>oknCoreExt_13</vt:lpstr>
      <vt:lpstr>oknCoreExt_14</vt:lpstr>
      <vt:lpstr>oknCoreExt_15</vt:lpstr>
      <vt:lpstr>oknCoreExt_16</vt:lpstr>
      <vt:lpstr>oknCoreExt_17</vt:lpstr>
      <vt:lpstr>oknCoreExt_18</vt:lpstr>
      <vt:lpstr>oknCoreExt_19</vt:lpstr>
      <vt:lpstr>oknCoreExt_2</vt:lpstr>
      <vt:lpstr>oknCoreExt_20</vt:lpstr>
      <vt:lpstr>oknCoreExt_21</vt:lpstr>
      <vt:lpstr>oknCoreExt_22</vt:lpstr>
      <vt:lpstr>oknCoreExt_23</vt:lpstr>
      <vt:lpstr>oknCoreExt_24</vt:lpstr>
      <vt:lpstr>oknCoreExt_25</vt:lpstr>
      <vt:lpstr>oknCoreExt_26</vt:lpstr>
      <vt:lpstr>oknCoreExt_27</vt:lpstr>
      <vt:lpstr>oknCoreExt_28</vt:lpstr>
      <vt:lpstr>oknCoreExt_3</vt:lpstr>
      <vt:lpstr>oknCoreExt_4</vt:lpstr>
      <vt:lpstr>oknCoreExt_5</vt:lpstr>
      <vt:lpstr>oknCoreExt_6</vt:lpstr>
      <vt:lpstr>oknCoreExt_7</vt:lpstr>
      <vt:lpstr>oknCoreExt_8</vt:lpstr>
      <vt:lpstr>oknCoreExt_9</vt:lpstr>
      <vt:lpstr>oknCoreExtTotal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oknDealerExt_1</vt:lpstr>
      <vt:lpstr>oknDealerExt_10</vt:lpstr>
      <vt:lpstr>oknDealerExt_11</vt:lpstr>
      <vt:lpstr>oknDealerExt_12</vt:lpstr>
      <vt:lpstr>oknDealerExt_13</vt:lpstr>
      <vt:lpstr>oknDealerExt_14</vt:lpstr>
      <vt:lpstr>oknDealerExt_15</vt:lpstr>
      <vt:lpstr>oknDealerExt_16</vt:lpstr>
      <vt:lpstr>oknDealerExt_17</vt:lpstr>
      <vt:lpstr>oknDealerExt_18</vt:lpstr>
      <vt:lpstr>oknDealerExt_19</vt:lpstr>
      <vt:lpstr>oknDealerExt_2</vt:lpstr>
      <vt:lpstr>oknDealerExt_20</vt:lpstr>
      <vt:lpstr>oknDealerExt_21</vt:lpstr>
      <vt:lpstr>oknDealerExt_22</vt:lpstr>
      <vt:lpstr>oknDealerExt_23</vt:lpstr>
      <vt:lpstr>oknDealerExt_24</vt:lpstr>
      <vt:lpstr>oknDealerExt_25</vt:lpstr>
      <vt:lpstr>oknDealerExt_26</vt:lpstr>
      <vt:lpstr>oknDealerExt_27</vt:lpstr>
      <vt:lpstr>oknDealerExt_28</vt:lpstr>
      <vt:lpstr>oknDealerExt_3</vt:lpstr>
      <vt:lpstr>oknDealerExt_4</vt:lpstr>
      <vt:lpstr>oknDealerExt_5</vt:lpstr>
      <vt:lpstr>oknDealerExt_6</vt:lpstr>
      <vt:lpstr>oknDealerExt_7</vt:lpstr>
      <vt:lpstr>oknDealerExt_8</vt:lpstr>
      <vt:lpstr>oknDealerExt_9</vt:lpstr>
      <vt:lpstr>oknDealerExtTotal</vt:lpstr>
      <vt:lpstr>oknDisc_1</vt:lpstr>
      <vt:lpstr>oknDisc_10</vt:lpstr>
      <vt:lpstr>oknDisc_11</vt:lpstr>
      <vt:lpstr>oknDisc_12</vt:lpstr>
      <vt:lpstr>oknDisc_13</vt:lpstr>
      <vt:lpstr>oknDisc_14</vt:lpstr>
      <vt:lpstr>oknDisc_15</vt:lpstr>
      <vt:lpstr>oknDisc_16</vt:lpstr>
      <vt:lpstr>oknDisc_17</vt:lpstr>
      <vt:lpstr>oknDisc_18</vt:lpstr>
      <vt:lpstr>oknDisc_19</vt:lpstr>
      <vt:lpstr>oknDisc_2</vt:lpstr>
      <vt:lpstr>oknDisc_20</vt:lpstr>
      <vt:lpstr>oknDisc_21</vt:lpstr>
      <vt:lpstr>oknDisc_22</vt:lpstr>
      <vt:lpstr>oknDisc_23</vt:lpstr>
      <vt:lpstr>oknDisc_24</vt:lpstr>
      <vt:lpstr>oknDisc_25</vt:lpstr>
      <vt:lpstr>oknDisc_26</vt:lpstr>
      <vt:lpstr>oknDisc_27</vt:lpstr>
      <vt:lpstr>oknDisc_28</vt:lpstr>
      <vt:lpstr>oknDisc_3</vt:lpstr>
      <vt:lpstr>oknDisc_4</vt:lpstr>
      <vt:lpstr>oknDisc_5</vt:lpstr>
      <vt:lpstr>oknDisc_6</vt:lpstr>
      <vt:lpstr>oknDisc_7</vt:lpstr>
      <vt:lpstr>oknDisc_8</vt:lpstr>
      <vt:lpstr>oknDisc_9</vt:lpstr>
      <vt:lpstr>oknDiscExt_1</vt:lpstr>
      <vt:lpstr>oknDiscExt_10</vt:lpstr>
      <vt:lpstr>oknDiscExt_11</vt:lpstr>
      <vt:lpstr>oknDiscExt_12</vt:lpstr>
      <vt:lpstr>oknDiscExt_13</vt:lpstr>
      <vt:lpstr>oknDiscExt_14</vt:lpstr>
      <vt:lpstr>oknDiscExt_15</vt:lpstr>
      <vt:lpstr>oknDiscExt_16</vt:lpstr>
      <vt:lpstr>oknDiscExt_17</vt:lpstr>
      <vt:lpstr>oknDiscExt_18</vt:lpstr>
      <vt:lpstr>oknDiscExt_19</vt:lpstr>
      <vt:lpstr>oknDiscExt_2</vt:lpstr>
      <vt:lpstr>oknDiscExt_20</vt:lpstr>
      <vt:lpstr>oknDiscExt_21</vt:lpstr>
      <vt:lpstr>oknDiscExt_22</vt:lpstr>
      <vt:lpstr>oknDiscExt_23</vt:lpstr>
      <vt:lpstr>oknDiscExt_24</vt:lpstr>
      <vt:lpstr>oknDiscExt_25</vt:lpstr>
      <vt:lpstr>oknDiscExt_26</vt:lpstr>
      <vt:lpstr>oknDiscExt_27</vt:lpstr>
      <vt:lpstr>oknDiscExt_28</vt:lpstr>
      <vt:lpstr>oknDiscExt_3</vt:lpstr>
      <vt:lpstr>oknDiscExt_4</vt:lpstr>
      <vt:lpstr>oknDiscExt_5</vt:lpstr>
      <vt:lpstr>oknDiscExt_6</vt:lpstr>
      <vt:lpstr>oknDiscExt_7</vt:lpstr>
      <vt:lpstr>oknDiscExt_8</vt:lpstr>
      <vt:lpstr>oknDiscExt_9</vt:lpstr>
      <vt:lpstr>oknDiscExtTotal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oknMisc</vt:lpstr>
      <vt:lpstr>oknNetEach_1</vt:lpstr>
      <vt:lpstr>oknNetEach_10</vt:lpstr>
      <vt:lpstr>oknNetEach_11</vt:lpstr>
      <vt:lpstr>oknNetEach_12</vt:lpstr>
      <vt:lpstr>oknNetEach_13</vt:lpstr>
      <vt:lpstr>oknNetEach_14</vt:lpstr>
      <vt:lpstr>oknNetEach_15</vt:lpstr>
      <vt:lpstr>oknNetEach_16</vt:lpstr>
      <vt:lpstr>oknNetEach_17</vt:lpstr>
      <vt:lpstr>oknNetEach_18</vt:lpstr>
      <vt:lpstr>oknNetEach_19</vt:lpstr>
      <vt:lpstr>oknNetEach_2</vt:lpstr>
      <vt:lpstr>oknNetEach_20</vt:lpstr>
      <vt:lpstr>oknNetEach_21</vt:lpstr>
      <vt:lpstr>oknNetEach_22</vt:lpstr>
      <vt:lpstr>oknNetEach_23</vt:lpstr>
      <vt:lpstr>oknNetEach_24</vt:lpstr>
      <vt:lpstr>oknNetEach_25</vt:lpstr>
      <vt:lpstr>oknNetEach_26</vt:lpstr>
      <vt:lpstr>oknNetEach_27</vt:lpstr>
      <vt:lpstr>oknNetEach_28</vt:lpstr>
      <vt:lpstr>oknNetEach_3</vt:lpstr>
      <vt:lpstr>oknNetEach_4</vt:lpstr>
      <vt:lpstr>oknNetEach_5</vt:lpstr>
      <vt:lpstr>oknNetEach_6</vt:lpstr>
      <vt:lpstr>oknNetEach_7</vt:lpstr>
      <vt:lpstr>oknNetEach_8</vt:lpstr>
      <vt:lpstr>oknNetEach_9</vt:lpstr>
      <vt:lpstr>oknOrderID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oknShippingCost</vt:lpstr>
      <vt:lpstr>oknStatus</vt:lpstr>
      <vt:lpstr>oknSubTotal</vt:lpstr>
      <vt:lpstr>oknTax1</vt:lpstr>
      <vt:lpstr>oknTax1Name</vt:lpstr>
      <vt:lpstr>oknTax1Rate</vt:lpstr>
      <vt:lpstr>oknTax2</vt:lpstr>
      <vt:lpstr>oknTax2Name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Automotive Sample Invoice Template</dc:title>
  <dc:subject>"Automotive Sample Invoice Template" summary: Automotive Sample Invoice Template is the sample invoice template shipped with Excel Invoice Manager that demonstrating the use of custom fields.</dc:subject>
  <dc:creator>https://www.invoicingtemplate.com/</dc:creator>
  <cp:keywords/>
  <dc:description>https://www.invoicingtemplate.com/automotive.html</dc:description>
  <cp:lastModifiedBy>liangjun yu</cp:lastModifiedBy>
  <cp:lastPrinted>2014-01-13T16:01:42Z</cp:lastPrinted>
  <dcterms:created xsi:type="dcterms:W3CDTF">2000-07-27T22:24:14Z</dcterms:created>
  <dcterms:modified xsi:type="dcterms:W3CDTF">2024-03-08T11:28:53Z</dcterms:modified>
  <cp:category>Automotive Sample Invoice Template, Automotive Sample Invoice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52, Tampa, Florida, 377165, 335709, 7001123487901724410?+12.35%, 113.4 sq mi, 293.7 km2, 3,326/sq mi, 1,284/km2, 27°58′12″N 82°28′47″W? / ?27.9701°N 82.4797°W? / 27.9701; -82.4797? (Tampa)</vt:lpwstr>
  </property>
</Properties>
</file>