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R3\BoostR3\wwwroot\src\c5089\"/>
    </mc:Choice>
  </mc:AlternateContent>
  <xr:revisionPtr revIDLastSave="0" documentId="13_ncr:1_{37F53FC0-F2D1-486C-A741-77291C7D887B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©" sheetId="17" r:id="rId2"/>
    <sheet name="Sales Report" sheetId="18" r:id="rId3"/>
    <sheet name="Customer Report" sheetId="19" r:id="rId4"/>
    <sheet name="Product Report" sheetId="20" r:id="rId5"/>
    <sheet name="Customer Statement" sheetId="21" r:id="rId6"/>
    <sheet name="Sales Rep. Report" sheetId="22" r:id="rId7"/>
    <sheet name="Payment Report" sheetId="23" r:id="rId8"/>
    <sheet name="UniformSoftware.com" sheetId="24" r:id="rId9"/>
    <sheet name="Office-Kit.com.System" sheetId="2" state="veryHidden" r:id="rId10"/>
  </sheets>
  <definedNames>
    <definedName name="InvoicingTemplateLinkTarget" hidden="1">'Office-Kit.com.System'!$A$1</definedName>
    <definedName name="oknAutoColor">Invoice!$N$18</definedName>
    <definedName name="oknAutoMake">Invoice!$I$18</definedName>
    <definedName name="oknAutoModel">Invoice!$K$18</definedName>
    <definedName name="oknAutoYear">Invoice!$H$18</definedName>
    <definedName name="oknBalanceDue">Invoice!$N$39</definedName>
    <definedName name="oknCellPhone">Invoice!$H$14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Invoice!$AN$18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Claim">Invoice!$M$11</definedName>
    <definedName name="oknInsuranceCompany">Invoice!$M$10</definedName>
    <definedName name="oknInvoiceBodyMaxNumber" hidden="1">'Office-Kit.com.System'!$B$19</definedName>
    <definedName name="oknInvoiceBodyMinNumber" hidden="1">'Office-Kit.com.System'!$B$18</definedName>
    <definedName name="oknInvoiceDate">Invoice!$M$4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Invoice!$AN$19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O">Invoice!$F$18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Invoice!$AN$16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Invoice!$AM$7</definedName>
    <definedName name="oknShipCityStateZip">Invoice!$AM$8</definedName>
    <definedName name="oknShipContact">Invoice!$AM$11</definedName>
    <definedName name="oknShipCountry">Invoice!$AM$10</definedName>
    <definedName name="oknShipDate">Invoice!$J$18</definedName>
    <definedName name="oknShipName">Invoice!$AM$6</definedName>
    <definedName name="oknShippingCost">Invoice!$AN$20</definedName>
    <definedName name="oknShipVia">Invoice!$AN$17</definedName>
    <definedName name="oknShipZipPostcode">Invoice!$AM$9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imeIn">Invoice!$M$5</definedName>
    <definedName name="oknTotal">Invoice!$N$37</definedName>
    <definedName name="oknWhoAddress">Invoice!$H$11</definedName>
    <definedName name="oknWhoCityStateZip">Invoice!$H$12</definedName>
    <definedName name="oknWhoCountry">Invoice!$AM$22</definedName>
    <definedName name="oknWhoID">Invoice!$A$10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3" l="1"/>
  <c r="B6" i="23"/>
  <c r="B5" i="23"/>
  <c r="B4" i="23"/>
  <c r="H14" i="22"/>
  <c r="G14" i="22"/>
  <c r="B7" i="22"/>
  <c r="B6" i="22"/>
  <c r="B5" i="22"/>
  <c r="B4" i="22"/>
  <c r="B7" i="21"/>
  <c r="B6" i="21"/>
  <c r="B5" i="21"/>
  <c r="B4" i="21"/>
  <c r="B7" i="20"/>
  <c r="B6" i="20"/>
  <c r="B5" i="20"/>
  <c r="B4" i="20"/>
  <c r="H12" i="19"/>
  <c r="G12" i="19"/>
  <c r="B7" i="19"/>
  <c r="B6" i="19"/>
  <c r="B5" i="19"/>
  <c r="B4" i="19"/>
  <c r="K13" i="18"/>
  <c r="J13" i="18"/>
  <c r="B7" i="18"/>
  <c r="B6" i="18"/>
  <c r="B5" i="18"/>
  <c r="B4" i="18"/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4" i="1" s="1"/>
  <c r="N33" i="1"/>
  <c r="N37" i="1" l="1"/>
  <c r="N39" i="1" s="1"/>
</calcChain>
</file>

<file path=xl/sharedStrings.xml><?xml version="1.0" encoding="utf-8"?>
<sst xmlns="http://schemas.openxmlformats.org/spreadsheetml/2006/main" count="223" uniqueCount="159">
  <si>
    <t>Bill To: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</si>
  <si>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</si>
  <si>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</si>
  <si>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</si>
  <si>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</si>
  <si>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</si>
  <si>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</si>
  <si>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</si>
  <si>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</si>
  <si>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</si>
  <si>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</si>
  <si>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</si>
  <si>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</si>
  <si>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</si>
  <si>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</si>
  <si>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</si>
  <si>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</si>
  <si>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</si>
  <si>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</si>
  <si>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</si>
  <si>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</si>
  <si>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</si>
  <si>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</si>
  <si>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</si>
  <si>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</si>
  <si>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</si>
  <si>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</si>
  <si>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</si>
  <si>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</si>
  <si>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</si>
  <si>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</si>
  <si>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</si>
  <si>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</si>
  <si>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</si>
  <si>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</si>
  <si>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</si>
  <si>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</si>
  <si>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</si>
  <si>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</si>
  <si>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</si>
  <si>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</si>
  <si>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</si>
  <si>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</si>
  <si>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</si>
  <si>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</si>
  <si>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</si>
  <si>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</si>
  <si>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</si>
  <si>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</si>
  <si>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</si>
  <si>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</si>
  <si>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</si>
  <si>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</si>
  <si>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</si>
  <si>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</si>
  <si>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</si>
  <si>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</si>
  <si>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</si>
  <si>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</si>
  <si>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</si>
  <si>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</si>
  <si>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</si>
  <si>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</si>
  <si>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</si>
  <si>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</si>
  <si>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</si>
  <si>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</si>
  <si>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</si>
  <si>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</si>
  <si>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</si>
  <si>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</si>
  <si>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</si>
  <si>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</si>
  <si>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</si>
  <si>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</si>
  <si>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5" type="noConversion"/>
  </si>
  <si>
    <t>$C$3</t>
  </si>
  <si>
    <t>Total Applied</t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</si>
  <si>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</si>
  <si>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</si>
  <si>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</si>
  <si>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</si>
  <si>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</si>
  <si>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</si>
  <si>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</si>
  <si>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</si>
  <si>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</si>
  <si>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</si>
  <si>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</si>
  <si>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</si>
  <si>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</si>
  <si>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5" type="noConversion"/>
  </si>
  <si>
    <t>Address</t>
    <phoneticPr fontId="5" type="noConversion"/>
  </si>
  <si>
    <t>City, ST ZIP</t>
    <phoneticPr fontId="5" type="noConversion"/>
  </si>
  <si>
    <t>Phone</t>
    <phoneticPr fontId="5" type="noConversion"/>
  </si>
  <si>
    <t>Company</t>
    <phoneticPr fontId="5" type="noConversion"/>
  </si>
  <si>
    <t>Claim #</t>
    <phoneticPr fontId="5" type="noConversion"/>
  </si>
  <si>
    <t>#</t>
    <phoneticPr fontId="5" type="noConversion"/>
  </si>
  <si>
    <t>address</t>
    <phoneticPr fontId="5" type="noConversion"/>
  </si>
  <si>
    <t>city, state ZIP</t>
    <phoneticPr fontId="5" type="noConversion"/>
  </si>
  <si>
    <t>phone, fax, web address etc.</t>
    <phoneticPr fontId="5" type="noConversion"/>
  </si>
  <si>
    <t>Pending</t>
  </si>
  <si>
    <t>UPS</t>
  </si>
  <si>
    <t>Sales1</t>
  </si>
  <si>
    <t>http://www.office-kit.com</t>
  </si>
  <si>
    <t>Invoicing software powered by Excel invoice templates</t>
  </si>
  <si>
    <t>Customer#</t>
  </si>
  <si>
    <t>Auto Repair Service Name</t>
  </si>
  <si>
    <t>Model List</t>
  </si>
  <si>
    <t>model1</t>
  </si>
  <si>
    <t>model2</t>
  </si>
  <si>
    <t>model3</t>
  </si>
  <si>
    <t>model4</t>
  </si>
  <si>
    <t>model5</t>
  </si>
  <si>
    <t>c5089</t>
  </si>
  <si>
    <t>c5089.mdb</t>
  </si>
  <si>
    <t>Not-used fields</t>
  </si>
  <si>
    <t xml:space="preserve">Sales Rep. </t>
  </si>
  <si>
    <t>Ship Via</t>
  </si>
  <si>
    <t>OrderID</t>
  </si>
  <si>
    <t>Customer, Country</t>
  </si>
  <si>
    <t>CAR SERVICE INVOICE</t>
  </si>
  <si>
    <t>BILL TO</t>
  </si>
  <si>
    <t>INSURANCE INFORMATION</t>
  </si>
  <si>
    <t>Line#</t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</si>
  <si>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</si>
  <si>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</si>
  <si>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</si>
  <si>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</si>
  <si>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</si>
  <si>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</si>
  <si>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</si>
  <si>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</si>
  <si>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</si>
  <si>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</si>
  <si>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</si>
  <si>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Auto Repair Service Invoice with Car Lift Background Image - c5089</t>
  </si>
  <si>
    <t>Auto Repair Service Bill with Car Lift Background Image - 260, Antioch, California, 110898, 102372, 7000832844918532410?+8.33%, 29.4 sq mi, 76.1 km2, 3,772/sq mi, 1,456/km2, 37°58′45″N 121°47′46″W? / ?37.9791°N 121.7962°W? / 37.9791; -121.7962? (Antioch)</t>
  </si>
  <si>
    <t>Auto Repair Service Invoice with Car Lift Background Imagec5089 - 260, Antioch, California, 110898, 102372, 7000832844918532410?+8.33%, 29.4 sq mi, 76.1 km2, 3,772/sq mi, 1,456/km2, 37°58′45″N 121°47′46″W? / ?37.9791°N 121.7962°W? / 37.9791; -121.7962? (Antioch)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</si>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</sst>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Bell MT"/>
      <family val="1"/>
    </font>
    <font>
      <sz val="10"/>
      <color indexed="42"/>
      <name val="Bell MT"/>
      <family val="1"/>
    </font>
    <font>
      <sz val="11"/>
      <name val="Bell MT"/>
      <family val="1"/>
    </font>
    <font>
      <b/>
      <sz val="11"/>
      <name val="Bell MT"/>
      <family val="1"/>
    </font>
    <font>
      <sz val="8"/>
      <name val="Bell MT"/>
      <family val="1"/>
    </font>
    <font>
      <b/>
      <sz val="14"/>
      <name val="Bell MT"/>
      <family val="1"/>
    </font>
    <font>
      <b/>
      <sz val="20"/>
      <color theme="3" tint="-0.249977111117893"/>
      <name val="Bell MT"/>
      <family val="1"/>
    </font>
    <font>
      <sz val="14"/>
      <name val="Bell MT"/>
      <family val="1"/>
    </font>
    <font>
      <sz val="12"/>
      <color theme="3" tint="-0.249977111117893"/>
      <name val="Bell MT"/>
      <family val="1"/>
    </font>
    <font>
      <i/>
      <sz val="11"/>
      <color theme="3" tint="-0.249977111117893"/>
      <name val="OCR A Std"/>
      <family val="3"/>
    </font>
    <font>
      <sz val="11"/>
      <color theme="3" tint="-0.249977111117893"/>
      <name val="OCR A Std"/>
      <family val="3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double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/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/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 style="thin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9" fillId="3" borderId="1" xfId="0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6" fillId="0" borderId="9" xfId="0" applyNumberFormat="1" applyFont="1" applyBorder="1" applyProtection="1">
      <protection locked="0"/>
    </xf>
    <xf numFmtId="164" fontId="6" fillId="0" borderId="8" xfId="0" applyNumberFormat="1" applyFont="1" applyBorder="1" applyProtection="1">
      <protection locked="0"/>
    </xf>
    <xf numFmtId="0" fontId="8" fillId="0" borderId="0" xfId="1" applyAlignment="1" applyProtection="1"/>
    <xf numFmtId="0" fontId="11" fillId="2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horizontal="left" indent="1"/>
    </xf>
    <xf numFmtId="168" fontId="11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 inden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44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0" fontId="11" fillId="0" borderId="0" xfId="0" applyFont="1" applyAlignment="1">
      <alignment vertical="top" wrapText="1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43" fontId="11" fillId="0" borderId="8" xfId="0" applyNumberFormat="1" applyFont="1" applyBorder="1" applyAlignment="1" applyProtection="1">
      <alignment horizontal="right" vertical="center"/>
      <protection locked="0" hidden="1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0" fontId="14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right"/>
    </xf>
    <xf numFmtId="49" fontId="20" fillId="0" borderId="0" xfId="0" applyNumberFormat="1" applyFont="1" applyAlignment="1">
      <alignment vertical="center"/>
    </xf>
    <xf numFmtId="0" fontId="22" fillId="0" borderId="0" xfId="0" applyFont="1"/>
    <xf numFmtId="0" fontId="23" fillId="0" borderId="0" xfId="0" applyFont="1"/>
    <xf numFmtId="0" fontId="14" fillId="0" borderId="0" xfId="0" applyFont="1" applyAlignment="1">
      <alignment horizontal="right" vertical="center"/>
    </xf>
    <xf numFmtId="0" fontId="11" fillId="0" borderId="19" xfId="0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169" fontId="11" fillId="0" borderId="29" xfId="0" applyNumberFormat="1" applyFont="1" applyBorder="1" applyAlignment="1" applyProtection="1">
      <alignment horizontal="right" vertical="center" indent="1"/>
      <protection locked="0"/>
    </xf>
    <xf numFmtId="169" fontId="11" fillId="0" borderId="30" xfId="0" applyNumberFormat="1" applyFont="1" applyBorder="1" applyAlignment="1" applyProtection="1">
      <alignment horizontal="right" vertical="center" indent="1"/>
      <protection locked="0"/>
    </xf>
    <xf numFmtId="171" fontId="11" fillId="0" borderId="31" xfId="0" applyNumberFormat="1" applyFont="1" applyBorder="1" applyAlignment="1" applyProtection="1">
      <alignment horizontal="left" vertical="center"/>
      <protection hidden="1"/>
    </xf>
    <xf numFmtId="171" fontId="11" fillId="0" borderId="32" xfId="0" applyNumberFormat="1" applyFont="1" applyBorder="1" applyAlignment="1" applyProtection="1">
      <alignment horizontal="left" vertical="center"/>
      <protection hidden="1"/>
    </xf>
    <xf numFmtId="43" fontId="11" fillId="0" borderId="33" xfId="0" applyNumberFormat="1" applyFont="1" applyBorder="1" applyAlignment="1" applyProtection="1">
      <alignment horizontal="right" vertical="center"/>
      <protection hidden="1"/>
    </xf>
    <xf numFmtId="0" fontId="11" fillId="0" borderId="31" xfId="0" applyFont="1" applyBorder="1" applyAlignment="1">
      <alignment vertical="center"/>
    </xf>
    <xf numFmtId="43" fontId="11" fillId="0" borderId="20" xfId="0" applyNumberFormat="1" applyFont="1" applyBorder="1" applyAlignment="1" applyProtection="1">
      <alignment horizontal="right" vertical="center"/>
      <protection hidden="1"/>
    </xf>
    <xf numFmtId="43" fontId="11" fillId="0" borderId="20" xfId="0" applyNumberFormat="1" applyFont="1" applyBorder="1" applyAlignment="1" applyProtection="1">
      <alignment horizontal="right" vertical="center"/>
      <protection locked="0" hidden="1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1" fillId="5" borderId="0" xfId="0" applyFont="1" applyFill="1"/>
    <xf numFmtId="10" fontId="19" fillId="5" borderId="0" xfId="0" applyNumberFormat="1" applyFont="1" applyFill="1" applyAlignment="1">
      <alignment horizontal="right" vertical="center"/>
    </xf>
    <xf numFmtId="170" fontId="19" fillId="5" borderId="0" xfId="0" applyNumberFormat="1" applyFont="1" applyFill="1" applyAlignment="1">
      <alignment horizontal="right" vertical="center"/>
    </xf>
    <xf numFmtId="165" fontId="11" fillId="5" borderId="0" xfId="0" applyNumberFormat="1" applyFont="1" applyFill="1" applyAlignment="1">
      <alignment horizontal="right" vertical="center"/>
    </xf>
    <xf numFmtId="170" fontId="11" fillId="5" borderId="0" xfId="0" applyNumberFormat="1" applyFont="1" applyFill="1" applyAlignment="1">
      <alignment horizontal="right" vertical="center"/>
    </xf>
    <xf numFmtId="49" fontId="14" fillId="6" borderId="0" xfId="0" applyNumberFormat="1" applyFont="1" applyFill="1" applyAlignment="1" applyProtection="1">
      <alignment vertical="center"/>
      <protection locked="0"/>
    </xf>
    <xf numFmtId="170" fontId="11" fillId="6" borderId="0" xfId="0" applyNumberFormat="1" applyFont="1" applyFill="1" applyAlignment="1">
      <alignment horizontal="right" vertical="center"/>
    </xf>
    <xf numFmtId="10" fontId="11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1" fillId="6" borderId="0" xfId="0" applyFont="1" applyFill="1"/>
    <xf numFmtId="0" fontId="11" fillId="6" borderId="0" xfId="0" applyFont="1" applyFill="1" applyAlignment="1">
      <alignment vertical="center"/>
    </xf>
    <xf numFmtId="0" fontId="11" fillId="7" borderId="0" xfId="0" applyFont="1" applyFill="1"/>
    <xf numFmtId="0" fontId="11" fillId="7" borderId="0" xfId="0" applyFont="1" applyFill="1" applyAlignment="1">
      <alignment vertical="center"/>
    </xf>
    <xf numFmtId="0" fontId="13" fillId="7" borderId="0" xfId="0" applyFont="1" applyFill="1" applyAlignment="1">
      <alignment vertical="top" wrapText="1"/>
    </xf>
    <xf numFmtId="0" fontId="11" fillId="10" borderId="0" xfId="0" applyFont="1" applyFill="1" applyProtection="1">
      <protection locked="0"/>
    </xf>
    <xf numFmtId="0" fontId="13" fillId="10" borderId="0" xfId="0" applyFont="1" applyFill="1" applyAlignment="1" applyProtection="1">
      <alignment vertical="top" wrapText="1"/>
      <protection locked="0"/>
    </xf>
    <xf numFmtId="0" fontId="11" fillId="10" borderId="0" xfId="0" applyFont="1" applyFill="1" applyAlignment="1" applyProtection="1">
      <alignment vertical="center"/>
      <protection locked="0"/>
    </xf>
    <xf numFmtId="0" fontId="11" fillId="10" borderId="0" xfId="0" applyFont="1" applyFill="1" applyAlignment="1" applyProtection="1">
      <alignment horizontal="center" vertical="center"/>
      <protection locked="0"/>
    </xf>
    <xf numFmtId="0" fontId="26" fillId="0" borderId="35" xfId="2" applyFont="1" applyBorder="1"/>
    <xf numFmtId="0" fontId="28" fillId="0" borderId="36" xfId="2" applyFont="1" applyBorder="1" applyAlignment="1">
      <alignment horizontal="left" vertical="center"/>
    </xf>
    <xf numFmtId="0" fontId="27" fillId="0" borderId="35" xfId="2" applyBorder="1"/>
    <xf numFmtId="0" fontId="27" fillId="0" borderId="0" xfId="2"/>
    <xf numFmtId="0" fontId="29" fillId="0" borderId="37" xfId="2" applyFont="1" applyBorder="1" applyAlignment="1">
      <alignment horizontal="left" wrapText="1" indent="1"/>
    </xf>
    <xf numFmtId="0" fontId="29" fillId="0" borderId="35" xfId="2" applyFont="1" applyBorder="1"/>
    <xf numFmtId="0" fontId="29" fillId="0" borderId="35" xfId="2" applyFont="1" applyBorder="1" applyAlignment="1">
      <alignment horizontal="left" wrapText="1"/>
    </xf>
    <xf numFmtId="0" fontId="30" fillId="0" borderId="35" xfId="2" applyFont="1" applyBorder="1" applyAlignment="1">
      <alignment horizontal="left" wrapText="1"/>
    </xf>
    <xf numFmtId="0" fontId="31" fillId="0" borderId="35" xfId="4" applyBorder="1" applyAlignment="1" applyProtection="1">
      <alignment horizontal="left" wrapText="1"/>
    </xf>
    <xf numFmtId="0" fontId="29" fillId="0" borderId="35" xfId="2" applyFont="1" applyBorder="1" applyAlignment="1">
      <alignment horizontal="left"/>
    </xf>
    <xf numFmtId="0" fontId="26" fillId="0" borderId="0" xfId="2" applyFont="1"/>
    <xf numFmtId="0" fontId="8" fillId="5" borderId="0" xfId="1" applyFill="1" applyAlignment="1" applyProtection="1"/>
    <xf numFmtId="0" fontId="8" fillId="2" borderId="0" xfId="1" applyFill="1" applyAlignment="1" applyProtection="1"/>
    <xf numFmtId="0" fontId="2" fillId="0" borderId="0" xfId="6"/>
    <xf numFmtId="43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6" fillId="12" borderId="0" xfId="0" applyFont="1" applyFill="1"/>
    <xf numFmtId="14" fontId="6" fillId="12" borderId="0" xfId="0" applyNumberFormat="1" applyFont="1" applyFill="1"/>
    <xf numFmtId="4" fontId="6" fillId="12" borderId="0" xfId="0" applyNumberFormat="1" applyFont="1" applyFill="1"/>
    <xf numFmtId="0" fontId="6" fillId="12" borderId="0" xfId="0" applyFont="1" applyFill="1" applyAlignment="1">
      <alignment horizontal="center"/>
    </xf>
    <xf numFmtId="0" fontId="6" fillId="14" borderId="0" xfId="0" applyFont="1" applyFill="1"/>
    <xf numFmtId="14" fontId="6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14" fontId="35" fillId="0" borderId="0" xfId="0" applyNumberFormat="1" applyFont="1"/>
    <xf numFmtId="4" fontId="33" fillId="0" borderId="0" xfId="0" applyNumberFormat="1" applyFont="1"/>
    <xf numFmtId="0" fontId="33" fillId="0" borderId="0" xfId="0" applyFont="1" applyAlignment="1">
      <alignment horizontal="center"/>
    </xf>
    <xf numFmtId="4" fontId="36" fillId="0" borderId="0" xfId="0" applyNumberFormat="1" applyFont="1"/>
    <xf numFmtId="0" fontId="37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right" indent="1"/>
    </xf>
    <xf numFmtId="14" fontId="10" fillId="0" borderId="0" xfId="0" applyNumberFormat="1" applyFont="1"/>
    <xf numFmtId="0" fontId="9" fillId="15" borderId="1" xfId="0" applyFont="1" applyFill="1" applyBorder="1"/>
    <xf numFmtId="14" fontId="9" fillId="15" borderId="1" xfId="0" applyNumberFormat="1" applyFont="1" applyFill="1" applyBorder="1" applyAlignment="1">
      <alignment horizontal="center"/>
    </xf>
    <xf numFmtId="4" fontId="9" fillId="15" borderId="1" xfId="0" applyNumberFormat="1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/>
    </xf>
    <xf numFmtId="17" fontId="6" fillId="0" borderId="0" xfId="0" applyNumberFormat="1" applyFont="1"/>
    <xf numFmtId="0" fontId="3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4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0" fontId="9" fillId="16" borderId="1" xfId="0" applyFont="1" applyFill="1" applyBorder="1" applyAlignment="1">
      <alignment horizontal="center"/>
    </xf>
    <xf numFmtId="14" fontId="9" fillId="16" borderId="1" xfId="0" applyNumberFormat="1" applyFont="1" applyFill="1" applyBorder="1" applyAlignment="1">
      <alignment horizontal="center"/>
    </xf>
    <xf numFmtId="4" fontId="9" fillId="16" borderId="1" xfId="0" applyNumberFormat="1" applyFont="1" applyFill="1" applyBorder="1" applyAlignment="1">
      <alignment horizontal="center"/>
    </xf>
    <xf numFmtId="0" fontId="40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left" shrinkToFit="1"/>
    </xf>
    <xf numFmtId="164" fontId="9" fillId="15" borderId="1" xfId="0" applyNumberFormat="1" applyFont="1" applyFill="1" applyBorder="1" applyAlignment="1">
      <alignment horizontal="center"/>
    </xf>
    <xf numFmtId="49" fontId="6" fillId="0" borderId="0" xfId="0" applyNumberFormat="1" applyFont="1"/>
    <xf numFmtId="0" fontId="38" fillId="0" borderId="0" xfId="0" applyFont="1"/>
    <xf numFmtId="14" fontId="34" fillId="0" borderId="0" xfId="0" applyNumberFormat="1" applyFont="1"/>
    <xf numFmtId="49" fontId="38" fillId="0" borderId="0" xfId="0" applyNumberFormat="1" applyFont="1" applyAlignment="1">
      <alignment horizontal="left"/>
    </xf>
    <xf numFmtId="4" fontId="38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6" fillId="0" borderId="40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4" fontId="9" fillId="15" borderId="6" xfId="0" applyNumberFormat="1" applyFont="1" applyFill="1" applyBorder="1" applyAlignment="1">
      <alignment horizontal="left" indent="1"/>
    </xf>
    <xf numFmtId="164" fontId="9" fillId="15" borderId="7" xfId="0" applyNumberFormat="1" applyFont="1" applyFill="1" applyBorder="1" applyAlignment="1">
      <alignment horizontal="left" indent="1"/>
    </xf>
    <xf numFmtId="49" fontId="9" fillId="15" borderId="1" xfId="0" applyNumberFormat="1" applyFont="1" applyFill="1" applyBorder="1" applyAlignment="1">
      <alignment horizontal="center"/>
    </xf>
    <xf numFmtId="0" fontId="1" fillId="0" borderId="0" xfId="7"/>
    <xf numFmtId="167" fontId="11" fillId="0" borderId="25" xfId="0" applyNumberFormat="1" applyFont="1" applyBorder="1" applyAlignment="1" applyProtection="1">
      <alignment horizontal="right" vertical="center" indent="1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4" fillId="4" borderId="12" xfId="0" applyFont="1" applyFill="1" applyBorder="1" applyAlignment="1" applyProtection="1">
      <alignment horizontal="left" vertical="top" wrapText="1"/>
      <protection locked="0"/>
    </xf>
    <xf numFmtId="0" fontId="11" fillId="4" borderId="13" xfId="0" applyFont="1" applyFill="1" applyBorder="1" applyAlignment="1" applyProtection="1">
      <alignment horizontal="left" vertical="top" wrapText="1"/>
      <protection locked="0"/>
    </xf>
    <xf numFmtId="0" fontId="11" fillId="4" borderId="14" xfId="0" applyFont="1" applyFill="1" applyBorder="1" applyAlignment="1" applyProtection="1">
      <alignment horizontal="left" vertical="top" wrapText="1"/>
      <protection locked="0"/>
    </xf>
    <xf numFmtId="0" fontId="11" fillId="4" borderId="15" xfId="0" applyFont="1" applyFill="1" applyBorder="1" applyAlignment="1" applyProtection="1">
      <alignment horizontal="left" vertical="top" wrapText="1"/>
      <protection locked="0"/>
    </xf>
    <xf numFmtId="0" fontId="11" fillId="4" borderId="0" xfId="0" applyFont="1" applyFill="1" applyAlignment="1" applyProtection="1">
      <alignment horizontal="left" vertical="top" wrapText="1"/>
      <protection locked="0"/>
    </xf>
    <xf numFmtId="0" fontId="11" fillId="4" borderId="16" xfId="0" applyFont="1" applyFill="1" applyBorder="1" applyAlignment="1" applyProtection="1">
      <alignment horizontal="left" vertical="top" wrapText="1"/>
      <protection locked="0"/>
    </xf>
    <xf numFmtId="0" fontId="11" fillId="4" borderId="17" xfId="0" applyFont="1" applyFill="1" applyBorder="1" applyAlignment="1" applyProtection="1">
      <alignment horizontal="left" vertical="top" wrapText="1"/>
      <protection locked="0"/>
    </xf>
    <xf numFmtId="0" fontId="11" fillId="4" borderId="11" xfId="0" applyFont="1" applyFill="1" applyBorder="1" applyAlignment="1" applyProtection="1">
      <alignment horizontal="left" vertical="top" wrapText="1"/>
      <protection locked="0"/>
    </xf>
    <xf numFmtId="0" fontId="11" fillId="4" borderId="18" xfId="0" applyFont="1" applyFill="1" applyBorder="1" applyAlignment="1" applyProtection="1">
      <alignment horizontal="left" vertical="top" wrapText="1"/>
      <protection locked="0"/>
    </xf>
    <xf numFmtId="167" fontId="11" fillId="0" borderId="26" xfId="0" applyNumberFormat="1" applyFont="1" applyBorder="1" applyAlignment="1" applyProtection="1">
      <alignment horizontal="right" vertical="center" indent="1"/>
      <protection locked="0"/>
    </xf>
    <xf numFmtId="172" fontId="12" fillId="3" borderId="2" xfId="0" applyNumberFormat="1" applyFont="1" applyFill="1" applyBorder="1" applyAlignment="1" applyProtection="1">
      <alignment horizontal="center" vertical="center"/>
      <protection locked="0"/>
    </xf>
    <xf numFmtId="172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11" xfId="0" applyFont="1" applyBorder="1" applyAlignment="1">
      <alignment horizontal="left" vertical="center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5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49" fontId="11" fillId="0" borderId="23" xfId="0" applyNumberFormat="1" applyFont="1" applyBorder="1" applyAlignment="1" applyProtection="1">
      <alignment horizontal="center" vertical="center"/>
      <protection locked="0"/>
    </xf>
    <xf numFmtId="49" fontId="11" fillId="0" borderId="27" xfId="0" applyNumberFormat="1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5" fillId="11" borderId="0" xfId="0" applyFont="1" applyFill="1" applyAlignment="1">
      <alignment horizontal="center" vertical="center" wrapText="1"/>
    </xf>
    <xf numFmtId="0" fontId="11" fillId="0" borderId="26" xfId="0" applyFont="1" applyBorder="1" applyAlignment="1" applyProtection="1">
      <alignment horizontal="left" vertical="center"/>
      <protection locked="0"/>
    </xf>
    <xf numFmtId="165" fontId="8" fillId="9" borderId="0" xfId="1" applyNumberFormat="1" applyFill="1" applyAlignment="1" applyProtection="1">
      <alignment horizontal="center" vertical="center"/>
      <protection locked="0"/>
    </xf>
    <xf numFmtId="49" fontId="11" fillId="0" borderId="24" xfId="0" applyNumberFormat="1" applyFont="1" applyBorder="1" applyAlignment="1" applyProtection="1">
      <alignment horizontal="center" vertical="center"/>
      <protection locked="0"/>
    </xf>
    <xf numFmtId="49" fontId="11" fillId="0" borderId="28" xfId="0" applyNumberFormat="1" applyFont="1" applyBorder="1" applyAlignment="1" applyProtection="1">
      <alignment horizontal="center" vertical="center"/>
      <protection locked="0"/>
    </xf>
    <xf numFmtId="0" fontId="11" fillId="8" borderId="0" xfId="0" applyFont="1" applyFill="1" applyAlignment="1">
      <alignment horizontal="center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4" fillId="5" borderId="0" xfId="0" applyFont="1" applyFill="1" applyAlignment="1">
      <alignment horizontal="center"/>
    </xf>
    <xf numFmtId="0" fontId="11" fillId="6" borderId="0" xfId="0" applyFont="1" applyFill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168" fontId="11" fillId="0" borderId="0" xfId="0" applyNumberFormat="1" applyFont="1" applyAlignment="1" applyProtection="1">
      <alignment horizontal="left" vertical="center" shrinkToFit="1"/>
      <protection locked="0"/>
    </xf>
    <xf numFmtId="0" fontId="6" fillId="13" borderId="0" xfId="0" applyFont="1" applyFill="1" applyAlignment="1">
      <alignment horizontal="center"/>
    </xf>
    <xf numFmtId="0" fontId="37" fillId="0" borderId="0" xfId="0" applyFont="1" applyAlignment="1">
      <alignment horizontal="right" vertical="center"/>
    </xf>
    <xf numFmtId="4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4" fontId="9" fillId="15" borderId="4" xfId="0" applyNumberFormat="1" applyFont="1" applyFill="1" applyBorder="1" applyAlignment="1">
      <alignment horizontal="left" indent="1"/>
    </xf>
    <xf numFmtId="14" fontId="9" fillId="15" borderId="5" xfId="0" applyNumberFormat="1" applyFont="1" applyFill="1" applyBorder="1" applyAlignment="1">
      <alignment horizontal="left" indent="1"/>
    </xf>
    <xf numFmtId="14" fontId="9" fillId="15" borderId="38" xfId="0" applyNumberFormat="1" applyFont="1" applyFill="1" applyBorder="1" applyAlignment="1">
      <alignment horizontal="left" indent="1"/>
    </xf>
    <xf numFmtId="14" fontId="9" fillId="15" borderId="39" xfId="0" applyNumberFormat="1" applyFont="1" applyFill="1" applyBorder="1" applyAlignment="1">
      <alignment horizontal="left" indent="1"/>
    </xf>
    <xf numFmtId="14" fontId="9" fillId="15" borderId="6" xfId="0" applyNumberFormat="1" applyFont="1" applyFill="1" applyBorder="1" applyAlignment="1">
      <alignment horizontal="left" indent="1"/>
    </xf>
    <xf numFmtId="14" fontId="9" fillId="15" borderId="7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B9F19AC-4E3E-404B-BFDF-33DD08334E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to-repair-service-invoice-car-lift-image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28575</xdr:rowOff>
    </xdr:from>
    <xdr:to>
      <xdr:col>13</xdr:col>
      <xdr:colOff>1123950</xdr:colOff>
      <xdr:row>7</xdr:row>
      <xdr:rowOff>38100</xdr:rowOff>
    </xdr:to>
    <xdr:sp macro="" textlink="">
      <xdr:nvSpPr>
        <xdr:cNvPr id="1183" name="oknWidget_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>
          <a:off x="1295400" y="2238375"/>
          <a:ext cx="6343650" cy="9525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104775</xdr:colOff>
      <xdr:row>7</xdr:row>
      <xdr:rowOff>200025</xdr:rowOff>
    </xdr:from>
    <xdr:ext cx="125730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981200" y="2409825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266700</xdr:colOff>
      <xdr:row>7</xdr:row>
      <xdr:rowOff>200025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76600" y="24098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10</xdr:row>
      <xdr:rowOff>0</xdr:rowOff>
    </xdr:from>
    <xdr:to>
      <xdr:col>26</xdr:col>
      <xdr:colOff>57864</xdr:colOff>
      <xdr:row>22</xdr:row>
      <xdr:rowOff>28938</xdr:rowOff>
    </xdr:to>
    <xdr:pic>
      <xdr:nvPicPr>
        <xdr:cNvPr id="1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8FDA98-0B7B-4A25-9F2D-3B159358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9175" y="28956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8</xdr:col>
      <xdr:colOff>625476</xdr:colOff>
      <xdr:row>2</xdr:row>
      <xdr:rowOff>377826</xdr:rowOff>
    </xdr:from>
    <xdr:to>
      <xdr:col>9</xdr:col>
      <xdr:colOff>666751</xdr:colOff>
      <xdr:row>5</xdr:row>
      <xdr:rowOff>133351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5CE29BE-90D7-37D2-89E0-BCB3902B83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5376" y="1149351"/>
          <a:ext cx="10033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4ED9DB0-1BD7-4A18-B8FB-2CB27C1D3A16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95978892-BED9-41DC-9BE6-0876CA48CEE8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8EA5C442-F70D-4CEC-8943-EC68AECD49B4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15C778FC-C99B-40D4-BA98-3020D5541C98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3B55A590-85A6-4D39-8D1D-CE34375C1168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99ECACE8-06B5-47A8-99E3-D22AD6DE8DC7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29FC71B8-C11C-481A-B4D3-18DC993CB5B4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C045F291-99A4-4C5C-9BF9-C7DD576F0589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402999C3-CD65-4AAB-A546-6F2F405F13ED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17680636-B9EC-4B28-9552-D589DA16699E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9C20F419-62B5-421B-AF8A-2ED48F2043E6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AFF5B7DE-426D-4AA5-8043-B1D56A067333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98567B73-275F-4413-897E-1EB64C737661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73CBCBCC-7A69-491E-A236-C7ACC5882DD4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8C2E8DF9-B716-4160-B9DF-489211B1290A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A987882C-5E12-4C1C-B657-268B89624FEA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85DD64D-71BC-41E3-A5AE-61A242ECFB75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5B435DD8-35F9-417A-81F4-FD2EFA57C09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B1672F68-53C9-4C6D-8DC2-576DCFAB582E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E54715E-5F8C-4F2F-8CA0-CD81D19EC993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206C544-F8AC-4784-B315-5C26E6F5D03D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34338C6D-6E59-46C5-9603-249CCB66335C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2AD0B8DB-1F97-4D05-9AF4-E640EAA96B15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11BDDE8-E741-43CB-B82D-18C3FF50CA7F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7F945676-2FA9-4DBC-80E2-3B7804FFD0ED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FD028E6D-CEE7-4A61-9CB7-EE3C14E60737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4E8EABB6-9A23-4B8F-96DB-3D2D5850760B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9DB050D8-6372-4251-A22A-8459BCC02DF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86287C83-4A26-4F5E-8599-4EA186303147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6275CC07-686D-4FA4-BE66-AC3B657473EB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4AA90A8B-8C30-4E5F-8AAC-170FD0A6280B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92413A81-8DC5-448F-AEB8-06A6E5FB92DD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F1493DE1-5F54-4B51-9F7B-70072B0D47E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8A9AC77-15AC-4609-8F15-F785316460D3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A906F760-C8B2-477E-BE24-C8A349CD0598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264EC762-E4F8-4FEF-85EF-00C349984EAB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200177-ACB0-448C-8E3E-CFB51AC337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D8365B6-6E4F-424A-82BE-E3E27ADB71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822577-7E15-43F5-9433-EFC34972E2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EC7920B-DD2F-490A-B2C4-6F37D8D3DF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900453E-F04F-4D82-BAC4-1F2E63D48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58E8B7F-7E7D-417B-A3AB-50A1611F35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7AC8F29-B53C-4D99-9114-7BF19400E7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60E2DA3-3F9D-4D6D-8D78-447D2B6B77F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665C017-F198-A5CF-93B4-5950946E133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233F2B3-0154-EB97-209C-51AD9FC8142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F692EAF-8518-48A7-3C52-6E2CF5088E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auto-repair-service-invoice-car-lift-image.html" TargetMode="External"/><Relationship Id="rId7" Type="http://schemas.openxmlformats.org/officeDocument/2006/relationships/hyperlink" Target="http://www.invoicingtemplate.com/auto-repair-service-invoice-car-lift-image.html" TargetMode="External"/><Relationship Id="rId2" Type="http://schemas.openxmlformats.org/officeDocument/2006/relationships/hyperlink" Target="http://www.invoicingtemplate.com/auto-repair-service-invoice-car-lift-imag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auto-repair-service-invoice-car-lift-image.html" TargetMode="External"/><Relationship Id="rId5" Type="http://schemas.openxmlformats.org/officeDocument/2006/relationships/hyperlink" Target="http://www.invoicingtemplate.com/auto-repair-service-invoice-car-lift-image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auto-repair-service-invoice-car-lift-imag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to-repair-service-invoice-car-lift-im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45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 x14ac:dyDescent="0.2"/>
  <cols>
    <col min="1" max="1" width="9.85546875" style="75" customWidth="1"/>
    <col min="2" max="2" width="8.5703125" style="75" customWidth="1"/>
    <col min="3" max="3" width="10.28515625" style="22" hidden="1" customWidth="1"/>
    <col min="4" max="4" width="16" style="22" hidden="1" customWidth="1"/>
    <col min="5" max="5" width="0.5703125" style="23" customWidth="1"/>
    <col min="6" max="6" width="9.140625" style="23"/>
    <col min="7" max="7" width="2.5703125" style="23" customWidth="1"/>
    <col min="8" max="9" width="14.42578125" style="23" customWidth="1"/>
    <col min="10" max="10" width="12.28515625" style="23" customWidth="1"/>
    <col min="11" max="11" width="2.85546875" style="23" customWidth="1"/>
    <col min="12" max="12" width="9.140625" style="23"/>
    <col min="13" max="13" width="13.85546875" style="23" customWidth="1"/>
    <col min="14" max="14" width="17" style="23" customWidth="1"/>
    <col min="15" max="15" width="0.85546875" style="23" customWidth="1"/>
    <col min="16" max="16" width="1" style="84" customWidth="1"/>
    <col min="17" max="17" width="13" style="86" customWidth="1"/>
    <col min="18" max="18" width="7.85546875" style="86" customWidth="1"/>
    <col min="19" max="19" width="4" style="86" customWidth="1"/>
    <col min="20" max="22" width="9.140625" style="86"/>
    <col min="23" max="37" width="9.140625" style="23"/>
    <col min="38" max="41" width="0" style="21" hidden="1" customWidth="1"/>
    <col min="42" max="16384" width="9.140625" style="23"/>
  </cols>
  <sheetData>
    <row r="1" spans="1:987" s="21" customFormat="1" ht="57" customHeight="1" x14ac:dyDescent="0.2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KD1" s="105" t="s">
        <v>138</v>
      </c>
      <c r="AKT1" s="105" t="s">
        <v>138</v>
      </c>
      <c r="AKY1" s="105" t="s">
        <v>138</v>
      </c>
    </row>
    <row r="2" spans="1:987" ht="3.75" customHeight="1" x14ac:dyDescent="0.2"/>
    <row r="3" spans="1:987" ht="41.25" customHeight="1" x14ac:dyDescent="0.45">
      <c r="A3" s="196" t="s">
        <v>24</v>
      </c>
      <c r="B3" s="196"/>
      <c r="F3" s="55" t="s">
        <v>107</v>
      </c>
      <c r="G3" s="24"/>
      <c r="H3" s="24"/>
      <c r="I3" s="24"/>
      <c r="J3" s="24"/>
      <c r="N3" s="56" t="s">
        <v>121</v>
      </c>
      <c r="O3" s="25"/>
      <c r="Q3" s="189" t="s">
        <v>125</v>
      </c>
      <c r="R3" s="189"/>
      <c r="S3" s="189"/>
      <c r="T3" s="189"/>
      <c r="U3" s="189"/>
      <c r="V3" s="189"/>
      <c r="Y3" s="36"/>
      <c r="Z3" s="36"/>
      <c r="AA3" s="36"/>
    </row>
    <row r="4" spans="1:987" ht="18" customHeight="1" x14ac:dyDescent="0.3">
      <c r="A4" s="197" t="s">
        <v>114</v>
      </c>
      <c r="B4" s="197"/>
      <c r="F4" s="198" t="s">
        <v>98</v>
      </c>
      <c r="G4" s="198"/>
      <c r="H4" s="198"/>
      <c r="I4" s="27"/>
      <c r="J4" s="27"/>
      <c r="L4" s="60" t="s">
        <v>80</v>
      </c>
      <c r="M4" s="199"/>
      <c r="N4" s="199"/>
      <c r="Q4" s="189"/>
      <c r="R4" s="189"/>
      <c r="S4" s="189"/>
      <c r="T4" s="189"/>
      <c r="U4" s="189"/>
      <c r="V4" s="189"/>
      <c r="W4" s="45"/>
      <c r="Y4" s="36"/>
      <c r="Z4" s="36"/>
      <c r="AA4" s="36"/>
    </row>
    <row r="5" spans="1:987" ht="18" customHeight="1" x14ac:dyDescent="0.3">
      <c r="A5" s="196" t="s">
        <v>25</v>
      </c>
      <c r="B5" s="196"/>
      <c r="F5" s="198" t="s">
        <v>99</v>
      </c>
      <c r="G5" s="198"/>
      <c r="H5" s="198"/>
      <c r="I5" s="27"/>
      <c r="J5" s="27"/>
      <c r="L5" s="60" t="s">
        <v>79</v>
      </c>
      <c r="M5" s="195" t="s">
        <v>60</v>
      </c>
      <c r="N5" s="195"/>
      <c r="O5" s="28"/>
      <c r="Q5" s="189"/>
      <c r="R5" s="189"/>
      <c r="S5" s="189"/>
      <c r="T5" s="189"/>
      <c r="U5" s="189"/>
      <c r="V5" s="189"/>
      <c r="W5" s="45"/>
      <c r="Y5" s="36"/>
      <c r="Z5" s="36"/>
      <c r="AA5" s="36"/>
      <c r="AM5" s="21" t="s">
        <v>33</v>
      </c>
    </row>
    <row r="6" spans="1:987" ht="18" customHeight="1" x14ac:dyDescent="0.3">
      <c r="A6" s="197" t="s">
        <v>101</v>
      </c>
      <c r="B6" s="197"/>
      <c r="F6" s="198" t="s">
        <v>100</v>
      </c>
      <c r="G6" s="198"/>
      <c r="H6" s="198"/>
      <c r="I6" s="29"/>
      <c r="J6" s="27"/>
      <c r="L6" s="60" t="s">
        <v>89</v>
      </c>
      <c r="M6" s="195" t="s">
        <v>60</v>
      </c>
      <c r="N6" s="195"/>
      <c r="O6" s="30"/>
      <c r="Q6" s="189"/>
      <c r="R6" s="189"/>
      <c r="S6" s="189"/>
      <c r="T6" s="189"/>
      <c r="U6" s="189"/>
      <c r="V6" s="189"/>
      <c r="W6" s="45"/>
      <c r="Y6" s="36"/>
      <c r="Z6" s="36"/>
      <c r="AA6" s="36"/>
      <c r="AM6" s="179"/>
      <c r="AN6" s="179"/>
    </row>
    <row r="7" spans="1:987" ht="18" customHeight="1" x14ac:dyDescent="0.3">
      <c r="M7" s="31"/>
      <c r="N7" s="30"/>
      <c r="O7" s="30"/>
      <c r="Q7" s="189"/>
      <c r="R7" s="189"/>
      <c r="S7" s="189"/>
      <c r="T7" s="189"/>
      <c r="U7" s="189"/>
      <c r="V7" s="189"/>
      <c r="W7" s="45"/>
      <c r="Y7" s="36"/>
      <c r="Z7" s="36"/>
      <c r="AA7" s="36"/>
      <c r="AM7" s="188"/>
      <c r="AN7" s="188"/>
    </row>
    <row r="8" spans="1:987" ht="18" customHeight="1" x14ac:dyDescent="0.2">
      <c r="A8" s="76"/>
      <c r="B8" s="77"/>
      <c r="C8" s="22" t="s">
        <v>69</v>
      </c>
      <c r="Q8" s="191" t="s">
        <v>126</v>
      </c>
      <c r="R8" s="191"/>
      <c r="S8" s="191"/>
      <c r="T8" s="191"/>
      <c r="U8" s="191"/>
      <c r="V8" s="191"/>
      <c r="W8" s="45"/>
      <c r="Y8" s="36"/>
      <c r="Z8" s="36"/>
      <c r="AA8" s="36"/>
      <c r="AB8" s="36"/>
      <c r="AM8" s="179"/>
      <c r="AN8" s="179"/>
    </row>
    <row r="9" spans="1:987" ht="18" customHeight="1" x14ac:dyDescent="0.3">
      <c r="A9" s="78" t="s">
        <v>106</v>
      </c>
      <c r="B9" s="79"/>
      <c r="C9" s="22">
        <v>1</v>
      </c>
      <c r="D9" s="32"/>
      <c r="F9" s="59" t="s">
        <v>122</v>
      </c>
      <c r="G9" s="57"/>
      <c r="H9" s="57"/>
      <c r="I9" s="57"/>
      <c r="J9" s="58"/>
      <c r="K9" s="24" t="s">
        <v>123</v>
      </c>
      <c r="Q9" s="191"/>
      <c r="R9" s="191"/>
      <c r="S9" s="191"/>
      <c r="T9" s="191"/>
      <c r="U9" s="191"/>
      <c r="V9" s="191"/>
      <c r="W9" s="45"/>
      <c r="Y9" s="36"/>
      <c r="Z9" s="36"/>
      <c r="AA9" s="36"/>
      <c r="AB9" s="36"/>
      <c r="AM9" s="179"/>
      <c r="AN9" s="179"/>
    </row>
    <row r="10" spans="1:987" ht="18" customHeight="1" x14ac:dyDescent="0.3">
      <c r="A10" s="80"/>
      <c r="B10" s="81"/>
      <c r="C10" s="22">
        <v>0</v>
      </c>
      <c r="D10" s="32"/>
      <c r="F10" s="23" t="s">
        <v>91</v>
      </c>
      <c r="G10" s="33"/>
      <c r="H10" s="179"/>
      <c r="I10" s="179"/>
      <c r="J10" s="179"/>
      <c r="K10" s="23" t="s">
        <v>95</v>
      </c>
      <c r="M10" s="187"/>
      <c r="N10" s="187"/>
      <c r="Q10" s="191"/>
      <c r="R10" s="191"/>
      <c r="S10" s="191"/>
      <c r="T10" s="191"/>
      <c r="U10" s="191"/>
      <c r="V10" s="191"/>
      <c r="W10" s="45"/>
      <c r="X10" s="36"/>
      <c r="Y10" s="36"/>
      <c r="Z10" s="36"/>
      <c r="AA10" s="36"/>
      <c r="AB10" s="36"/>
      <c r="AM10" s="179"/>
      <c r="AN10" s="179"/>
    </row>
    <row r="11" spans="1:987" ht="18" customHeight="1" x14ac:dyDescent="0.2">
      <c r="A11" s="82"/>
      <c r="B11" s="82"/>
      <c r="C11" s="22">
        <v>0</v>
      </c>
      <c r="D11" s="32"/>
      <c r="F11" s="23" t="s">
        <v>92</v>
      </c>
      <c r="H11" s="188"/>
      <c r="I11" s="188"/>
      <c r="J11" s="188"/>
      <c r="K11" s="23" t="s">
        <v>96</v>
      </c>
      <c r="M11" s="187"/>
      <c r="N11" s="187"/>
      <c r="R11"/>
      <c r="S11"/>
      <c r="T11"/>
      <c r="U11"/>
      <c r="V11"/>
      <c r="X11" s="36"/>
      <c r="Y11" s="36"/>
      <c r="Z11" s="36"/>
      <c r="AA11" s="36"/>
      <c r="AB11" s="36"/>
      <c r="AM11" s="179"/>
      <c r="AN11" s="179"/>
    </row>
    <row r="12" spans="1:987" ht="18" customHeight="1" x14ac:dyDescent="0.2">
      <c r="A12" s="82"/>
      <c r="B12" s="82"/>
      <c r="C12" s="22">
        <v>0.05</v>
      </c>
      <c r="D12" s="32"/>
      <c r="F12" s="23" t="s">
        <v>93</v>
      </c>
      <c r="H12" s="179"/>
      <c r="I12" s="179"/>
      <c r="J12" s="179"/>
      <c r="R12"/>
      <c r="S12"/>
      <c r="T12"/>
      <c r="U12"/>
      <c r="V12"/>
      <c r="X12" s="36"/>
      <c r="Y12" s="36"/>
      <c r="Z12" s="36"/>
      <c r="AA12" s="36"/>
      <c r="AB12" s="36"/>
    </row>
    <row r="13" spans="1:987" ht="18" hidden="1" customHeight="1" x14ac:dyDescent="0.2">
      <c r="A13" s="82"/>
      <c r="B13" s="82"/>
      <c r="D13" s="32"/>
      <c r="H13" s="179"/>
      <c r="I13" s="179"/>
      <c r="J13" s="179"/>
      <c r="Q13" s="87"/>
      <c r="R13"/>
      <c r="S13"/>
      <c r="T13"/>
      <c r="U13"/>
      <c r="V13"/>
      <c r="X13" s="36"/>
      <c r="Y13" s="36"/>
      <c r="Z13" s="36"/>
      <c r="AA13" s="36"/>
      <c r="AB13" s="36"/>
    </row>
    <row r="14" spans="1:987" ht="18" customHeight="1" x14ac:dyDescent="0.2">
      <c r="A14" s="82"/>
      <c r="B14" s="82"/>
      <c r="C14" s="22">
        <v>0.06</v>
      </c>
      <c r="D14" s="32"/>
      <c r="F14" s="23" t="s">
        <v>90</v>
      </c>
      <c r="H14" s="179"/>
      <c r="I14" s="179"/>
      <c r="J14" s="179"/>
      <c r="R14"/>
      <c r="S14"/>
      <c r="T14"/>
      <c r="U14"/>
      <c r="V14"/>
      <c r="X14" s="36"/>
      <c r="Y14" s="36"/>
      <c r="Z14" s="36"/>
      <c r="AA14" s="36"/>
      <c r="AB14" s="36"/>
      <c r="AM14" s="21" t="s">
        <v>116</v>
      </c>
    </row>
    <row r="15" spans="1:987" ht="18" customHeight="1" x14ac:dyDescent="0.2">
      <c r="A15" s="82"/>
      <c r="B15" s="82"/>
      <c r="F15" s="23" t="s">
        <v>94</v>
      </c>
      <c r="H15" s="179"/>
      <c r="I15" s="179"/>
      <c r="J15" s="179"/>
      <c r="R15"/>
      <c r="S15"/>
      <c r="T15"/>
      <c r="U15"/>
      <c r="V15"/>
    </row>
    <row r="16" spans="1:987" ht="19.5" customHeight="1" x14ac:dyDescent="0.2">
      <c r="A16" s="82"/>
      <c r="B16" s="82"/>
      <c r="Q16" s="87"/>
      <c r="R16"/>
      <c r="S16"/>
      <c r="T16"/>
      <c r="U16"/>
      <c r="V16"/>
      <c r="W16" s="36"/>
      <c r="AM16" s="21" t="s">
        <v>117</v>
      </c>
      <c r="AN16" s="34" t="s">
        <v>103</v>
      </c>
    </row>
    <row r="17" spans="1:41" s="36" customFormat="1" ht="20.100000000000001" customHeight="1" x14ac:dyDescent="0.2">
      <c r="A17" s="82"/>
      <c r="B17" s="82"/>
      <c r="C17" s="35"/>
      <c r="D17" s="35"/>
      <c r="F17" s="177" t="s">
        <v>81</v>
      </c>
      <c r="G17" s="178"/>
      <c r="H17" s="63" t="s">
        <v>82</v>
      </c>
      <c r="I17" s="178" t="s">
        <v>83</v>
      </c>
      <c r="J17" s="178"/>
      <c r="K17" s="178" t="s">
        <v>84</v>
      </c>
      <c r="L17" s="178"/>
      <c r="M17" s="178"/>
      <c r="N17" s="64" t="s">
        <v>85</v>
      </c>
      <c r="O17" s="37"/>
      <c r="P17" s="85"/>
      <c r="Q17" s="88" t="s">
        <v>108</v>
      </c>
      <c r="R17"/>
      <c r="S17"/>
      <c r="T17"/>
      <c r="U17"/>
      <c r="V17"/>
      <c r="AL17" s="26"/>
      <c r="AM17" s="21" t="s">
        <v>118</v>
      </c>
      <c r="AN17" s="34" t="s">
        <v>102</v>
      </c>
      <c r="AO17" s="21"/>
    </row>
    <row r="18" spans="1:41" s="36" customFormat="1" ht="20.100000000000001" customHeight="1" x14ac:dyDescent="0.2">
      <c r="A18" s="82"/>
      <c r="B18" s="82"/>
      <c r="C18" s="35"/>
      <c r="D18" s="35"/>
      <c r="F18" s="182"/>
      <c r="G18" s="181"/>
      <c r="H18" s="61"/>
      <c r="I18" s="181"/>
      <c r="J18" s="181"/>
      <c r="K18" s="180"/>
      <c r="L18" s="180"/>
      <c r="M18" s="180"/>
      <c r="N18" s="62"/>
      <c r="O18" s="38"/>
      <c r="P18" s="85"/>
      <c r="Q18" s="89" t="s">
        <v>109</v>
      </c>
      <c r="R18"/>
      <c r="S18"/>
      <c r="T18"/>
      <c r="U18"/>
      <c r="V18"/>
      <c r="X18" s="23"/>
      <c r="Y18" s="23"/>
      <c r="Z18" s="23"/>
      <c r="AA18" s="23"/>
      <c r="AB18" s="23"/>
      <c r="AC18" s="23"/>
      <c r="AD18" s="23"/>
      <c r="AL18" s="26"/>
      <c r="AM18" s="21" t="s">
        <v>37</v>
      </c>
      <c r="AN18" s="34"/>
      <c r="AO18" s="21"/>
    </row>
    <row r="19" spans="1:41" ht="14.1" customHeight="1" x14ac:dyDescent="0.2">
      <c r="A19" s="82"/>
      <c r="B19" s="82"/>
      <c r="Q19" s="90" t="s">
        <v>110</v>
      </c>
      <c r="R19"/>
      <c r="S19"/>
      <c r="T19"/>
      <c r="U19"/>
      <c r="V19"/>
      <c r="W19" s="36"/>
      <c r="AM19" s="26" t="s">
        <v>119</v>
      </c>
      <c r="AN19" s="34"/>
      <c r="AO19" s="26"/>
    </row>
    <row r="20" spans="1:41" s="36" customFormat="1" ht="20.100000000000001" customHeight="1" x14ac:dyDescent="0.2">
      <c r="A20" s="82"/>
      <c r="B20" s="82" t="s">
        <v>124</v>
      </c>
      <c r="C20" s="35" t="s">
        <v>26</v>
      </c>
      <c r="D20" s="35" t="s">
        <v>68</v>
      </c>
      <c r="F20" s="185" t="s">
        <v>97</v>
      </c>
      <c r="G20" s="186"/>
      <c r="H20" s="186" t="s">
        <v>54</v>
      </c>
      <c r="I20" s="186"/>
      <c r="J20" s="186"/>
      <c r="K20" s="186" t="s">
        <v>5</v>
      </c>
      <c r="L20" s="186"/>
      <c r="M20" s="73" t="s">
        <v>67</v>
      </c>
      <c r="N20" s="74" t="s">
        <v>55</v>
      </c>
      <c r="O20" s="37"/>
      <c r="P20" s="85"/>
      <c r="Q20" s="90" t="s">
        <v>111</v>
      </c>
      <c r="R20"/>
      <c r="S20"/>
      <c r="T20"/>
      <c r="U20"/>
      <c r="V20"/>
      <c r="X20" s="23"/>
      <c r="Y20" s="23"/>
      <c r="Z20" s="23"/>
      <c r="AA20" s="23"/>
      <c r="AB20" s="23"/>
      <c r="AC20" s="23"/>
      <c r="AD20" s="23"/>
      <c r="AL20" s="26"/>
      <c r="AM20" s="44" t="s">
        <v>87</v>
      </c>
      <c r="AN20" s="48">
        <v>0</v>
      </c>
      <c r="AO20" s="26"/>
    </row>
    <row r="21" spans="1:41" s="36" customFormat="1" ht="20.100000000000001" customHeight="1" x14ac:dyDescent="0.2">
      <c r="A21" s="82"/>
      <c r="B21" s="83">
        <v>1</v>
      </c>
      <c r="C21" s="39">
        <v>0</v>
      </c>
      <c r="D21" s="39">
        <v>0</v>
      </c>
      <c r="F21" s="183" t="s">
        <v>60</v>
      </c>
      <c r="G21" s="184"/>
      <c r="H21" s="158"/>
      <c r="I21" s="158"/>
      <c r="J21" s="158"/>
      <c r="K21" s="157">
        <v>0</v>
      </c>
      <c r="L21" s="157"/>
      <c r="M21" s="65">
        <v>0</v>
      </c>
      <c r="N21" s="67">
        <f>ROUND(oknQuantity_1*oknPrice_1,2)</f>
        <v>0</v>
      </c>
      <c r="O21" s="40"/>
      <c r="P21" s="85"/>
      <c r="Q21" s="90" t="s">
        <v>112</v>
      </c>
      <c r="R21"/>
      <c r="S21"/>
      <c r="T21"/>
      <c r="U21"/>
      <c r="V21"/>
      <c r="X21" s="23"/>
      <c r="Y21" s="23"/>
      <c r="Z21" s="23"/>
      <c r="AA21" s="23"/>
      <c r="AB21" s="23"/>
      <c r="AC21" s="23"/>
      <c r="AD21" s="23"/>
      <c r="AL21" s="26"/>
      <c r="AM21" s="21" t="s">
        <v>120</v>
      </c>
      <c r="AN21" s="21"/>
      <c r="AO21" s="21"/>
    </row>
    <row r="22" spans="1:41" s="36" customFormat="1" ht="20.100000000000001" customHeight="1" x14ac:dyDescent="0.2">
      <c r="A22" s="82"/>
      <c r="B22" s="83">
        <v>2</v>
      </c>
      <c r="C22" s="39">
        <v>0</v>
      </c>
      <c r="D22" s="39">
        <v>0</v>
      </c>
      <c r="F22" s="183" t="s">
        <v>60</v>
      </c>
      <c r="G22" s="184"/>
      <c r="H22" s="158"/>
      <c r="I22" s="158"/>
      <c r="J22" s="158"/>
      <c r="K22" s="157">
        <v>0</v>
      </c>
      <c r="L22" s="157"/>
      <c r="M22" s="65">
        <v>0</v>
      </c>
      <c r="N22" s="67">
        <f>ROUND(oknQuantity_2*oknPrice_2,2)</f>
        <v>0</v>
      </c>
      <c r="O22" s="41"/>
      <c r="P22" s="85"/>
      <c r="Q22" s="90" t="s">
        <v>113</v>
      </c>
      <c r="R22"/>
      <c r="S22"/>
      <c r="T22"/>
      <c r="U22"/>
      <c r="V22"/>
      <c r="X22" s="23"/>
      <c r="Y22" s="23"/>
      <c r="Z22" s="23"/>
      <c r="AA22" s="23"/>
      <c r="AB22" s="23"/>
      <c r="AC22" s="23"/>
      <c r="AD22" s="23"/>
      <c r="AL22" s="26"/>
      <c r="AM22" s="179"/>
      <c r="AN22" s="179"/>
      <c r="AO22" s="179"/>
    </row>
    <row r="23" spans="1:41" s="36" customFormat="1" ht="20.100000000000001" customHeight="1" x14ac:dyDescent="0.2">
      <c r="A23" s="82"/>
      <c r="B23" s="83">
        <v>3</v>
      </c>
      <c r="C23" s="39">
        <v>0</v>
      </c>
      <c r="D23" s="39">
        <v>0</v>
      </c>
      <c r="F23" s="183" t="s">
        <v>60</v>
      </c>
      <c r="G23" s="184"/>
      <c r="H23" s="158"/>
      <c r="I23" s="158"/>
      <c r="J23" s="158"/>
      <c r="K23" s="157">
        <v>0</v>
      </c>
      <c r="L23" s="157"/>
      <c r="M23" s="65">
        <v>0</v>
      </c>
      <c r="N23" s="67">
        <f>ROUND(oknQuantity_3*oknPrice_3,2)</f>
        <v>0</v>
      </c>
      <c r="O23" s="41"/>
      <c r="P23" s="85"/>
      <c r="Q23" s="90"/>
      <c r="R23"/>
      <c r="S23"/>
      <c r="T23"/>
      <c r="U23"/>
      <c r="V23"/>
      <c r="X23" s="23"/>
      <c r="Y23" s="23"/>
      <c r="Z23" s="23"/>
      <c r="AA23" s="23"/>
      <c r="AB23" s="23"/>
      <c r="AC23" s="23"/>
      <c r="AD23" s="23"/>
      <c r="AL23" s="26"/>
      <c r="AM23" s="26"/>
      <c r="AN23" s="26"/>
      <c r="AO23" s="26"/>
    </row>
    <row r="24" spans="1:41" s="36" customFormat="1" ht="20.100000000000001" customHeight="1" x14ac:dyDescent="0.2">
      <c r="A24" s="82"/>
      <c r="B24" s="83">
        <v>4</v>
      </c>
      <c r="C24" s="39">
        <v>0</v>
      </c>
      <c r="D24" s="39">
        <v>0</v>
      </c>
      <c r="F24" s="183" t="s">
        <v>60</v>
      </c>
      <c r="G24" s="184"/>
      <c r="H24" s="158"/>
      <c r="I24" s="158"/>
      <c r="J24" s="158"/>
      <c r="K24" s="157">
        <v>0</v>
      </c>
      <c r="L24" s="157"/>
      <c r="M24" s="65">
        <v>0</v>
      </c>
      <c r="N24" s="67">
        <f>ROUND(oknQuantity_4*oknPrice_4,2)</f>
        <v>0</v>
      </c>
      <c r="O24" s="41"/>
      <c r="P24" s="85"/>
      <c r="Q24" s="90"/>
      <c r="R24"/>
      <c r="S24"/>
      <c r="T24"/>
      <c r="U24"/>
      <c r="V24"/>
      <c r="X24" s="23"/>
      <c r="Y24" s="23"/>
      <c r="Z24" s="23"/>
      <c r="AA24" s="23"/>
      <c r="AB24" s="23"/>
      <c r="AC24" s="23"/>
      <c r="AD24" s="23"/>
      <c r="AL24" s="26"/>
      <c r="AM24" s="26"/>
      <c r="AN24" s="26"/>
      <c r="AO24" s="26"/>
    </row>
    <row r="25" spans="1:41" s="36" customFormat="1" ht="20.100000000000001" customHeight="1" x14ac:dyDescent="0.2">
      <c r="A25" s="82"/>
      <c r="B25" s="83">
        <v>5</v>
      </c>
      <c r="C25" s="39">
        <v>0</v>
      </c>
      <c r="D25" s="39">
        <v>0</v>
      </c>
      <c r="F25" s="183" t="s">
        <v>60</v>
      </c>
      <c r="G25" s="184"/>
      <c r="H25" s="158"/>
      <c r="I25" s="158"/>
      <c r="J25" s="158"/>
      <c r="K25" s="157">
        <v>0</v>
      </c>
      <c r="L25" s="157"/>
      <c r="M25" s="65">
        <v>0</v>
      </c>
      <c r="N25" s="67">
        <f>ROUND(oknQuantity_5*oknPrice_5,2)</f>
        <v>0</v>
      </c>
      <c r="O25" s="41"/>
      <c r="P25" s="85"/>
      <c r="Q25" s="90"/>
      <c r="R25"/>
      <c r="S25"/>
      <c r="T25"/>
      <c r="U25"/>
      <c r="V25"/>
      <c r="X25" s="23"/>
      <c r="Y25" s="23"/>
      <c r="Z25" s="23"/>
      <c r="AA25" s="23"/>
      <c r="AB25" s="23"/>
      <c r="AC25" s="23"/>
      <c r="AD25" s="23"/>
      <c r="AL25" s="26"/>
      <c r="AM25" s="26"/>
      <c r="AN25" s="26"/>
      <c r="AO25" s="26"/>
    </row>
    <row r="26" spans="1:41" s="36" customFormat="1" ht="20.100000000000001" customHeight="1" x14ac:dyDescent="0.2">
      <c r="A26" s="82"/>
      <c r="B26" s="83">
        <v>6</v>
      </c>
      <c r="C26" s="39">
        <v>0</v>
      </c>
      <c r="D26" s="39">
        <v>0</v>
      </c>
      <c r="F26" s="183" t="s">
        <v>60</v>
      </c>
      <c r="G26" s="184"/>
      <c r="H26" s="158"/>
      <c r="I26" s="158"/>
      <c r="J26" s="158"/>
      <c r="K26" s="157">
        <v>0</v>
      </c>
      <c r="L26" s="157"/>
      <c r="M26" s="65">
        <v>0</v>
      </c>
      <c r="N26" s="67">
        <f>ROUND(oknQuantity_6*oknPrice_6,2)</f>
        <v>0</v>
      </c>
      <c r="O26" s="41"/>
      <c r="P26" s="85"/>
      <c r="Q26" s="90"/>
      <c r="R26"/>
      <c r="S26"/>
      <c r="T26"/>
      <c r="U26"/>
      <c r="V26"/>
      <c r="X26" s="23"/>
      <c r="Y26" s="23"/>
      <c r="Z26" s="23"/>
      <c r="AA26" s="23"/>
      <c r="AB26" s="23"/>
      <c r="AC26" s="23"/>
      <c r="AD26" s="23"/>
      <c r="AL26" s="26"/>
      <c r="AM26" s="26"/>
      <c r="AN26" s="26"/>
      <c r="AO26" s="26"/>
    </row>
    <row r="27" spans="1:41" s="36" customFormat="1" ht="20.100000000000001" customHeight="1" x14ac:dyDescent="0.2">
      <c r="A27" s="82"/>
      <c r="B27" s="83">
        <v>7</v>
      </c>
      <c r="C27" s="39">
        <v>0</v>
      </c>
      <c r="D27" s="39">
        <v>0</v>
      </c>
      <c r="F27" s="183" t="s">
        <v>60</v>
      </c>
      <c r="G27" s="184"/>
      <c r="H27" s="158"/>
      <c r="I27" s="158"/>
      <c r="J27" s="158"/>
      <c r="K27" s="157">
        <v>0</v>
      </c>
      <c r="L27" s="157"/>
      <c r="M27" s="65">
        <v>0</v>
      </c>
      <c r="N27" s="67">
        <f>ROUND(oknQuantity_7*oknPrice_7,2)</f>
        <v>0</v>
      </c>
      <c r="O27" s="41"/>
      <c r="P27" s="85"/>
      <c r="Q27" s="91"/>
      <c r="R27"/>
      <c r="S27"/>
      <c r="T27"/>
      <c r="U27"/>
      <c r="V27"/>
      <c r="X27" s="23"/>
      <c r="Y27" s="23"/>
      <c r="Z27" s="23"/>
      <c r="AA27" s="23"/>
      <c r="AB27" s="23"/>
      <c r="AC27" s="23"/>
      <c r="AD27" s="23"/>
      <c r="AL27" s="26"/>
      <c r="AM27" s="26"/>
      <c r="AN27" s="26"/>
      <c r="AO27" s="26"/>
    </row>
    <row r="28" spans="1:41" s="36" customFormat="1" ht="20.100000000000001" customHeight="1" x14ac:dyDescent="0.2">
      <c r="A28" s="82"/>
      <c r="B28" s="83">
        <v>8</v>
      </c>
      <c r="C28" s="39">
        <v>0</v>
      </c>
      <c r="D28" s="39">
        <v>0</v>
      </c>
      <c r="F28" s="183" t="s">
        <v>60</v>
      </c>
      <c r="G28" s="184"/>
      <c r="H28" s="158"/>
      <c r="I28" s="158"/>
      <c r="J28" s="158"/>
      <c r="K28" s="157">
        <v>0</v>
      </c>
      <c r="L28" s="157"/>
      <c r="M28" s="65">
        <v>0</v>
      </c>
      <c r="N28" s="67">
        <f>ROUND(oknQuantity_8*oknPrice_8,2)</f>
        <v>0</v>
      </c>
      <c r="O28" s="41"/>
      <c r="P28" s="85"/>
      <c r="Q28" s="91"/>
      <c r="R28"/>
      <c r="S28"/>
      <c r="T28"/>
      <c r="U28"/>
      <c r="V28"/>
      <c r="X28" s="23"/>
      <c r="Y28" s="23"/>
      <c r="Z28" s="23"/>
      <c r="AA28" s="23"/>
      <c r="AB28" s="23"/>
      <c r="AC28" s="23"/>
      <c r="AD28" s="23"/>
      <c r="AL28" s="26"/>
      <c r="AM28" s="26"/>
      <c r="AN28" s="26"/>
      <c r="AO28" s="26"/>
    </row>
    <row r="29" spans="1:41" s="36" customFormat="1" ht="20.100000000000001" customHeight="1" x14ac:dyDescent="0.2">
      <c r="A29" s="82"/>
      <c r="B29" s="83">
        <v>9</v>
      </c>
      <c r="C29" s="39">
        <v>0</v>
      </c>
      <c r="D29" s="39">
        <v>0</v>
      </c>
      <c r="F29" s="183" t="s">
        <v>60</v>
      </c>
      <c r="G29" s="184"/>
      <c r="H29" s="158"/>
      <c r="I29" s="158"/>
      <c r="J29" s="158"/>
      <c r="K29" s="157">
        <v>0</v>
      </c>
      <c r="L29" s="157"/>
      <c r="M29" s="65">
        <v>0</v>
      </c>
      <c r="N29" s="67">
        <f>ROUND(oknQuantity_9*oknPrice_9,2)</f>
        <v>0</v>
      </c>
      <c r="O29" s="41"/>
      <c r="P29" s="85"/>
      <c r="Q29" s="91"/>
      <c r="R29"/>
      <c r="S29"/>
      <c r="T29"/>
      <c r="U29"/>
      <c r="V29"/>
      <c r="X29" s="23"/>
      <c r="Y29" s="23"/>
      <c r="Z29" s="23"/>
      <c r="AA29" s="23"/>
      <c r="AB29" s="23"/>
      <c r="AC29" s="23"/>
      <c r="AD29" s="23"/>
      <c r="AL29" s="26"/>
      <c r="AM29" s="26"/>
      <c r="AN29" s="26"/>
      <c r="AO29" s="26"/>
    </row>
    <row r="30" spans="1:41" s="36" customFormat="1" ht="20.100000000000001" customHeight="1" x14ac:dyDescent="0.2">
      <c r="A30" s="82"/>
      <c r="B30" s="83">
        <v>10</v>
      </c>
      <c r="C30" s="39">
        <v>0</v>
      </c>
      <c r="D30" s="39">
        <v>0</v>
      </c>
      <c r="F30" s="183" t="s">
        <v>60</v>
      </c>
      <c r="G30" s="184"/>
      <c r="H30" s="158"/>
      <c r="I30" s="158"/>
      <c r="J30" s="158"/>
      <c r="K30" s="157">
        <v>0</v>
      </c>
      <c r="L30" s="157"/>
      <c r="M30" s="65">
        <v>0</v>
      </c>
      <c r="N30" s="67">
        <f>ROUND(oknQuantity_10*oknPrice_10,2)</f>
        <v>0</v>
      </c>
      <c r="O30" s="41"/>
      <c r="P30" s="85"/>
      <c r="Q30" s="91"/>
      <c r="R30"/>
      <c r="S30"/>
      <c r="T30"/>
      <c r="U30"/>
      <c r="V30"/>
      <c r="X30" s="23"/>
      <c r="Y30" s="23"/>
      <c r="Z30" s="23"/>
      <c r="AA30" s="23"/>
      <c r="AB30" s="23"/>
      <c r="AC30" s="23"/>
      <c r="AD30" s="23"/>
      <c r="AL30" s="26"/>
      <c r="AM30" s="26"/>
      <c r="AN30" s="26"/>
      <c r="AO30" s="26"/>
    </row>
    <row r="31" spans="1:41" s="36" customFormat="1" ht="20.100000000000001" customHeight="1" x14ac:dyDescent="0.2">
      <c r="A31" s="82"/>
      <c r="B31" s="83">
        <v>11</v>
      </c>
      <c r="C31" s="39">
        <v>0</v>
      </c>
      <c r="D31" s="39">
        <v>0</v>
      </c>
      <c r="F31" s="183" t="s">
        <v>60</v>
      </c>
      <c r="G31" s="184"/>
      <c r="H31" s="158"/>
      <c r="I31" s="158"/>
      <c r="J31" s="158"/>
      <c r="K31" s="157">
        <v>0</v>
      </c>
      <c r="L31" s="157"/>
      <c r="M31" s="65">
        <v>0</v>
      </c>
      <c r="N31" s="67">
        <f>ROUND(oknQuantity_11*oknPrice_11,2)</f>
        <v>0</v>
      </c>
      <c r="O31" s="41"/>
      <c r="P31" s="85"/>
      <c r="Q31" s="91"/>
      <c r="R31"/>
      <c r="S31"/>
      <c r="T31"/>
      <c r="U31"/>
      <c r="V31"/>
      <c r="X31" s="23"/>
      <c r="Y31" s="23"/>
      <c r="Z31" s="23"/>
      <c r="AA31" s="23"/>
      <c r="AB31" s="23"/>
      <c r="AC31" s="23"/>
      <c r="AD31" s="23"/>
      <c r="AL31" s="26"/>
      <c r="AM31" s="26"/>
      <c r="AN31" s="26"/>
      <c r="AO31" s="26"/>
    </row>
    <row r="32" spans="1:41" s="36" customFormat="1" ht="20.100000000000001" customHeight="1" x14ac:dyDescent="0.2">
      <c r="A32" s="82"/>
      <c r="B32" s="83">
        <v>12</v>
      </c>
      <c r="C32" s="39">
        <v>0</v>
      </c>
      <c r="D32" s="39">
        <v>0</v>
      </c>
      <c r="F32" s="192" t="s">
        <v>60</v>
      </c>
      <c r="G32" s="193"/>
      <c r="H32" s="190"/>
      <c r="I32" s="190"/>
      <c r="J32" s="190"/>
      <c r="K32" s="170">
        <v>0</v>
      </c>
      <c r="L32" s="170"/>
      <c r="M32" s="66">
        <v>0</v>
      </c>
      <c r="N32" s="68">
        <f>ROUND(oknQuantity_12*oknPrice_12,2)</f>
        <v>0</v>
      </c>
      <c r="O32" s="41"/>
      <c r="P32" s="85"/>
      <c r="Q32" s="92"/>
      <c r="R32"/>
      <c r="S32"/>
      <c r="T32"/>
      <c r="U32"/>
      <c r="V32"/>
      <c r="X32" s="23"/>
      <c r="Y32" s="23"/>
      <c r="Z32" s="23"/>
      <c r="AA32" s="23"/>
      <c r="AB32" s="23"/>
      <c r="AC32" s="23"/>
      <c r="AD32" s="23"/>
      <c r="AL32" s="26"/>
      <c r="AM32" s="26"/>
      <c r="AN32" s="26"/>
      <c r="AO32" s="26"/>
    </row>
    <row r="33" spans="1:41" s="36" customFormat="1" ht="18.75" customHeight="1" x14ac:dyDescent="0.2">
      <c r="A33" s="82"/>
      <c r="B33" s="82"/>
      <c r="C33" s="35"/>
      <c r="D33" s="42">
        <f t="array" ref="D33">SUM(oknTaxable_1:oknTaxable_12*oknLineTotal_1:oknLineTotal_12)</f>
        <v>0</v>
      </c>
      <c r="F33" s="43"/>
      <c r="G33" s="43"/>
      <c r="H33" s="43"/>
      <c r="I33" s="43"/>
      <c r="J33" s="43"/>
      <c r="K33" s="43"/>
      <c r="M33" s="44" t="s">
        <v>21</v>
      </c>
      <c r="N33" s="71">
        <f>SUM(oknLineTotal_1:oknLineTotal_12)</f>
        <v>0</v>
      </c>
      <c r="O33" s="40"/>
      <c r="P33" s="85"/>
      <c r="Q33" s="92"/>
      <c r="R33"/>
      <c r="S33"/>
      <c r="T33"/>
      <c r="U33"/>
      <c r="V33"/>
      <c r="X33" s="23"/>
      <c r="Y33" s="23"/>
      <c r="Z33" s="23"/>
      <c r="AA33" s="23"/>
      <c r="AB33" s="23"/>
      <c r="AC33" s="23"/>
      <c r="AD33" s="23"/>
      <c r="AL33" s="26"/>
      <c r="AM33" s="26"/>
      <c r="AN33" s="26"/>
      <c r="AO33" s="26"/>
    </row>
    <row r="34" spans="1:41" s="36" customFormat="1" ht="18.75" customHeight="1" x14ac:dyDescent="0.2">
      <c r="A34" s="82"/>
      <c r="B34" s="82"/>
      <c r="C34" s="35"/>
      <c r="D34" s="35"/>
      <c r="G34" s="45"/>
      <c r="H34" s="43"/>
      <c r="I34" s="43"/>
      <c r="J34" s="43"/>
      <c r="K34" s="43"/>
      <c r="L34" s="109" t="s">
        <v>88</v>
      </c>
      <c r="M34" s="46">
        <v>0.05</v>
      </c>
      <c r="N34" s="71">
        <f>ROUND(IF(oknTaxType=0,0, oknTax1Rate*(oknLineTotalTaxable+IF(oknTaxTotalIncludingShippingCost=0,0,oknShippingCost))),2)</f>
        <v>0</v>
      </c>
      <c r="O34" s="40"/>
      <c r="P34" s="85"/>
      <c r="Q34" s="87"/>
      <c r="R34"/>
      <c r="S34"/>
      <c r="T34"/>
      <c r="U34"/>
      <c r="V34"/>
      <c r="X34" s="23"/>
      <c r="Y34" s="23"/>
      <c r="Z34" s="23"/>
      <c r="AA34" s="23"/>
      <c r="AB34" s="23"/>
      <c r="AC34" s="23"/>
      <c r="AD34" s="23"/>
      <c r="AL34" s="26"/>
      <c r="AM34" s="26"/>
      <c r="AN34" s="26"/>
      <c r="AO34" s="26"/>
    </row>
    <row r="35" spans="1:41" s="36" customFormat="1" ht="18.75" hidden="1" customHeight="1" x14ac:dyDescent="0.2">
      <c r="A35" s="82"/>
      <c r="B35" s="82"/>
      <c r="C35" s="35"/>
      <c r="D35" s="35"/>
      <c r="G35" s="45"/>
      <c r="H35" s="45"/>
      <c r="I35" s="45"/>
      <c r="J35" s="45"/>
      <c r="K35" s="43"/>
      <c r="L35" s="109" t="s">
        <v>46</v>
      </c>
      <c r="M35" s="46">
        <v>0.06</v>
      </c>
      <c r="N35" s="69">
        <f>ROUND(IF(oknTaxType&lt;&gt;2,0,oknTax2Rate*(oknLineTotalTaxable+IF(oknTaxTotalIncludingShippingCost=0,0,oknShippingCost)+IF(oknTax2IsAppliedToTax1=0,0,oknTax1))),2)</f>
        <v>0</v>
      </c>
      <c r="O35" s="47"/>
      <c r="P35" s="85"/>
      <c r="Q35" s="87"/>
      <c r="R35"/>
      <c r="S35"/>
      <c r="T35"/>
      <c r="U35"/>
      <c r="V35"/>
      <c r="X35" s="23"/>
      <c r="Y35" s="23"/>
      <c r="Z35" s="23"/>
      <c r="AA35" s="23"/>
      <c r="AB35" s="23"/>
      <c r="AC35" s="23"/>
      <c r="AD35" s="23"/>
      <c r="AL35" s="26"/>
      <c r="AM35" s="26"/>
      <c r="AN35" s="26"/>
      <c r="AO35" s="26"/>
    </row>
    <row r="36" spans="1:41" s="36" customFormat="1" ht="18.75" customHeight="1" x14ac:dyDescent="0.2">
      <c r="A36" s="82"/>
      <c r="B36" s="82"/>
      <c r="C36" s="35"/>
      <c r="D36" s="35"/>
      <c r="F36" s="173" t="s">
        <v>86</v>
      </c>
      <c r="G36" s="173"/>
      <c r="H36" s="173"/>
      <c r="I36" s="45"/>
      <c r="J36" s="45"/>
      <c r="K36" s="43"/>
      <c r="N36" s="70"/>
      <c r="O36" s="49"/>
      <c r="P36" s="85"/>
      <c r="Q36" s="87"/>
      <c r="R36" s="87"/>
      <c r="S36" s="87"/>
      <c r="T36" s="87"/>
      <c r="U36" s="87"/>
      <c r="V36" s="87"/>
      <c r="X36" s="23"/>
      <c r="Y36" s="23"/>
      <c r="Z36" s="23"/>
      <c r="AA36" s="23"/>
      <c r="AB36" s="23"/>
      <c r="AC36" s="23"/>
      <c r="AD36" s="23"/>
      <c r="AL36" s="26"/>
      <c r="AM36" s="26"/>
      <c r="AN36" s="26"/>
      <c r="AO36" s="26"/>
    </row>
    <row r="37" spans="1:41" s="36" customFormat="1" ht="18.75" customHeight="1" x14ac:dyDescent="0.2">
      <c r="A37" s="82"/>
      <c r="B37" s="82"/>
      <c r="C37" s="35"/>
      <c r="D37" s="35"/>
      <c r="F37" s="161"/>
      <c r="G37" s="162"/>
      <c r="H37" s="162"/>
      <c r="I37" s="162"/>
      <c r="J37" s="162"/>
      <c r="K37" s="163"/>
      <c r="M37" s="50" t="s">
        <v>1</v>
      </c>
      <c r="N37" s="71">
        <f>ROUND(oknSubTotal + oknShippingCost + IF(oknTaxType=0,0,IF(oknTaxType=1,oknTax1,oknTax1+oknTax2)),2)</f>
        <v>0</v>
      </c>
      <c r="O37" s="40"/>
      <c r="P37" s="85"/>
      <c r="Q37" s="87"/>
      <c r="R37" s="87"/>
      <c r="S37" s="87"/>
      <c r="T37" s="87"/>
      <c r="U37" s="87"/>
      <c r="V37" s="87"/>
      <c r="X37" s="23"/>
      <c r="Y37" s="23"/>
      <c r="Z37" s="23"/>
      <c r="AA37" s="23"/>
      <c r="AB37" s="23"/>
      <c r="AC37" s="23"/>
      <c r="AD37" s="23"/>
      <c r="AL37" s="26"/>
      <c r="AM37" s="26"/>
      <c r="AN37" s="26"/>
      <c r="AO37" s="26"/>
    </row>
    <row r="38" spans="1:41" ht="18.75" customHeight="1" x14ac:dyDescent="0.2">
      <c r="A38" s="82"/>
      <c r="B38" s="82"/>
      <c r="F38" s="164"/>
      <c r="G38" s="165"/>
      <c r="H38" s="165"/>
      <c r="I38" s="165"/>
      <c r="J38" s="165"/>
      <c r="K38" s="166"/>
      <c r="M38" s="50" t="s">
        <v>22</v>
      </c>
      <c r="N38" s="72">
        <v>0</v>
      </c>
      <c r="R38" s="87"/>
      <c r="S38" s="87"/>
      <c r="T38" s="87"/>
      <c r="U38" s="87"/>
      <c r="V38" s="87"/>
      <c r="W38" s="36"/>
    </row>
    <row r="39" spans="1:41" ht="18.75" customHeight="1" x14ac:dyDescent="0.2">
      <c r="A39" s="82"/>
      <c r="B39" s="82"/>
      <c r="F39" s="167"/>
      <c r="G39" s="168"/>
      <c r="H39" s="168"/>
      <c r="I39" s="168"/>
      <c r="J39" s="168"/>
      <c r="K39" s="169"/>
      <c r="M39" s="50" t="s">
        <v>23</v>
      </c>
      <c r="N39" s="71">
        <f>ROUND(oknTotal-oknPayments,2)</f>
        <v>0</v>
      </c>
      <c r="R39" s="87"/>
      <c r="S39" s="87"/>
      <c r="T39" s="87"/>
      <c r="U39" s="87"/>
      <c r="V39" s="87"/>
      <c r="W39" s="36"/>
    </row>
    <row r="40" spans="1:41" ht="18.75" hidden="1" customHeight="1" x14ac:dyDescent="0.2">
      <c r="A40" s="82"/>
      <c r="B40" s="82"/>
      <c r="F40" s="51" t="s">
        <v>75</v>
      </c>
      <c r="R40" s="87"/>
      <c r="S40" s="87"/>
      <c r="T40" s="87"/>
      <c r="U40" s="87"/>
      <c r="V40" s="87"/>
      <c r="W40" s="36"/>
    </row>
    <row r="41" spans="1:41" ht="18.75" hidden="1" customHeight="1" x14ac:dyDescent="0.2">
      <c r="A41" s="82"/>
      <c r="B41" s="82"/>
      <c r="F41" s="171" t="s">
        <v>71</v>
      </c>
      <c r="G41" s="172"/>
      <c r="H41" s="107" t="s">
        <v>1</v>
      </c>
      <c r="I41" s="107" t="s">
        <v>78</v>
      </c>
      <c r="J41" s="107" t="s">
        <v>74</v>
      </c>
      <c r="K41" s="174" t="s">
        <v>73</v>
      </c>
      <c r="L41" s="175"/>
      <c r="M41" s="176"/>
      <c r="N41" s="108" t="s">
        <v>72</v>
      </c>
      <c r="R41" s="87"/>
      <c r="S41" s="87"/>
      <c r="T41" s="87"/>
      <c r="U41" s="87"/>
      <c r="V41" s="87"/>
      <c r="W41" s="36"/>
    </row>
    <row r="42" spans="1:41" ht="18.75" hidden="1" customHeight="1" x14ac:dyDescent="0.2">
      <c r="A42" s="82"/>
      <c r="B42" s="82"/>
      <c r="F42" s="52"/>
      <c r="G42" s="52"/>
      <c r="H42" s="53"/>
      <c r="I42" s="53"/>
      <c r="J42" s="53"/>
      <c r="K42" s="53"/>
      <c r="L42" s="53"/>
      <c r="M42" s="53"/>
      <c r="N42" s="53"/>
      <c r="R42" s="87"/>
      <c r="S42" s="87"/>
      <c r="T42" s="87"/>
      <c r="U42" s="87"/>
      <c r="V42" s="87"/>
      <c r="W42" s="36"/>
    </row>
    <row r="43" spans="1:41" ht="18.75" hidden="1" customHeight="1" x14ac:dyDescent="0.2">
      <c r="A43" s="82"/>
      <c r="B43" s="82"/>
      <c r="F43" s="52"/>
      <c r="G43" s="52"/>
      <c r="H43" s="53"/>
      <c r="I43" s="53"/>
      <c r="J43" s="53"/>
      <c r="K43" s="53"/>
      <c r="L43" s="53"/>
      <c r="M43" s="53"/>
      <c r="N43" s="53"/>
      <c r="R43" s="87"/>
      <c r="S43" s="87"/>
      <c r="T43" s="87"/>
      <c r="U43" s="87"/>
      <c r="V43" s="87"/>
      <c r="W43" s="36"/>
    </row>
    <row r="44" spans="1:41" ht="18.75" customHeight="1" x14ac:dyDescent="0.2">
      <c r="A44" s="82"/>
      <c r="B44" s="82"/>
      <c r="F44" s="52"/>
      <c r="G44" s="52"/>
      <c r="H44" s="53"/>
      <c r="I44" s="53"/>
      <c r="J44" s="53"/>
      <c r="K44" s="53"/>
      <c r="L44" s="53"/>
      <c r="M44" s="53"/>
      <c r="N44" s="53"/>
      <c r="R44" s="87"/>
      <c r="S44" s="87"/>
      <c r="T44" s="87"/>
      <c r="U44" s="87"/>
      <c r="V44" s="87"/>
      <c r="W44" s="36"/>
    </row>
    <row r="45" spans="1:41" ht="22.5" customHeight="1" x14ac:dyDescent="0.2">
      <c r="A45" s="82"/>
      <c r="B45" s="82"/>
      <c r="F45" s="159" t="s">
        <v>70</v>
      </c>
      <c r="G45" s="160"/>
      <c r="H45" s="160"/>
      <c r="I45" s="160"/>
      <c r="J45" s="160"/>
      <c r="K45" s="160"/>
      <c r="L45" s="160"/>
      <c r="M45" s="160"/>
      <c r="N45" s="160"/>
      <c r="R45" s="87"/>
      <c r="S45" s="87"/>
      <c r="T45" s="87"/>
      <c r="U45" s="87"/>
      <c r="V45" s="87"/>
      <c r="W45" s="36"/>
    </row>
    <row r="46" spans="1:41" x14ac:dyDescent="0.2">
      <c r="A46" s="82"/>
      <c r="B46" s="82"/>
    </row>
    <row r="47" spans="1:41" ht="14.25" x14ac:dyDescent="0.3">
      <c r="A47" s="82"/>
      <c r="B47" s="82"/>
      <c r="F47" s="54"/>
      <c r="G47" s="54"/>
      <c r="H47" s="54"/>
      <c r="I47" s="54"/>
      <c r="J47" s="54"/>
      <c r="K47" s="54"/>
    </row>
    <row r="48" spans="1:41" x14ac:dyDescent="0.2">
      <c r="A48" s="82"/>
      <c r="B48" s="82"/>
    </row>
    <row r="913" spans="1:1" hidden="1" x14ac:dyDescent="0.2">
      <c r="A913" s="104" t="s">
        <v>137</v>
      </c>
    </row>
    <row r="942" spans="1:1" hidden="1" x14ac:dyDescent="0.2">
      <c r="A942" s="104" t="s">
        <v>137</v>
      </c>
    </row>
    <row r="945" spans="1:1" hidden="1" x14ac:dyDescent="0.2">
      <c r="A945" s="104" t="s">
        <v>137</v>
      </c>
    </row>
  </sheetData>
  <sheetProtection selectLockedCells="1"/>
  <dataConsolidate/>
  <mergeCells count="78">
    <mergeCell ref="A1:V1"/>
    <mergeCell ref="M5:N5"/>
    <mergeCell ref="M6:N6"/>
    <mergeCell ref="A3:B3"/>
    <mergeCell ref="A4:B4"/>
    <mergeCell ref="A5:B5"/>
    <mergeCell ref="A6:B6"/>
    <mergeCell ref="F6:H6"/>
    <mergeCell ref="F4:H4"/>
    <mergeCell ref="F5:H5"/>
    <mergeCell ref="M4:N4"/>
    <mergeCell ref="F30:G30"/>
    <mergeCell ref="F31:G31"/>
    <mergeCell ref="F32:G32"/>
    <mergeCell ref="F24:G24"/>
    <mergeCell ref="F25:G25"/>
    <mergeCell ref="F26:G26"/>
    <mergeCell ref="F27:G27"/>
    <mergeCell ref="F28:G28"/>
    <mergeCell ref="H32:J32"/>
    <mergeCell ref="AM22:AO22"/>
    <mergeCell ref="H24:J24"/>
    <mergeCell ref="M10:N10"/>
    <mergeCell ref="H30:J30"/>
    <mergeCell ref="K20:L20"/>
    <mergeCell ref="K30:L30"/>
    <mergeCell ref="H15:J15"/>
    <mergeCell ref="K21:L21"/>
    <mergeCell ref="H13:J13"/>
    <mergeCell ref="H27:J27"/>
    <mergeCell ref="H25:J25"/>
    <mergeCell ref="K27:L27"/>
    <mergeCell ref="H12:J12"/>
    <mergeCell ref="H20:J20"/>
    <mergeCell ref="Q8:V10"/>
    <mergeCell ref="F20:G20"/>
    <mergeCell ref="AM6:AN6"/>
    <mergeCell ref="AM9:AN9"/>
    <mergeCell ref="H10:J10"/>
    <mergeCell ref="AM11:AN11"/>
    <mergeCell ref="M11:N11"/>
    <mergeCell ref="AM8:AN8"/>
    <mergeCell ref="AM7:AN7"/>
    <mergeCell ref="H11:J11"/>
    <mergeCell ref="AM10:AN10"/>
    <mergeCell ref="Q3:V7"/>
    <mergeCell ref="H22:J22"/>
    <mergeCell ref="F17:G17"/>
    <mergeCell ref="H14:J14"/>
    <mergeCell ref="K29:L29"/>
    <mergeCell ref="H21:J21"/>
    <mergeCell ref="K17:M17"/>
    <mergeCell ref="K18:M18"/>
    <mergeCell ref="I18:J18"/>
    <mergeCell ref="I17:J17"/>
    <mergeCell ref="F18:G18"/>
    <mergeCell ref="K28:L28"/>
    <mergeCell ref="K26:L26"/>
    <mergeCell ref="F21:G21"/>
    <mergeCell ref="F22:G22"/>
    <mergeCell ref="F23:G23"/>
    <mergeCell ref="F29:G29"/>
    <mergeCell ref="K31:L31"/>
    <mergeCell ref="H28:J28"/>
    <mergeCell ref="F45:N45"/>
    <mergeCell ref="K22:L22"/>
    <mergeCell ref="K23:L23"/>
    <mergeCell ref="H29:J29"/>
    <mergeCell ref="K24:L24"/>
    <mergeCell ref="K25:L25"/>
    <mergeCell ref="H23:J23"/>
    <mergeCell ref="H26:J26"/>
    <mergeCell ref="F37:K39"/>
    <mergeCell ref="K32:L32"/>
    <mergeCell ref="F41:G41"/>
    <mergeCell ref="F36:H36"/>
    <mergeCell ref="H31:J31"/>
    <mergeCell ref="K41:M41"/>
  </mergeCells>
  <phoneticPr fontId="5" type="noConversion"/>
  <dataValidations count="9">
    <dataValidation type="textLength" allowBlank="1" showInputMessage="1" showErrorMessage="1" sqref="AM22:AO22 AM10:AN11 M6 F21:F32 H15:J15 F18:G18 N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M8:AN9 AM6:AN6 H10:J10 H12:J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M7:AN7" xr:uid="{00000000-0002-0000-0000-000002000000}">
      <formula1>0</formula1>
      <formula2>160</formula2>
    </dataValidation>
    <dataValidation type="date" allowBlank="1" showErrorMessage="1" errorTitle="Invalid Input" error="Please enter a valid date." sqref="M4" xr:uid="{00000000-0002-0000-0000-000003000000}">
      <formula1>36526</formula1>
      <formula2>402132</formula2>
    </dataValidation>
    <dataValidation type="textLength" allowBlank="1" showInputMessage="1" showErrorMessage="1" sqref="G34 G35:H35 I35:J36 F37:K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1:J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AN20" xr:uid="{00000000-0002-0000-0000-000006000000}">
      <formula1>999999999.99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list" allowBlank="1" showInputMessage="1" showErrorMessage="1" sqref="K18:M18" xr:uid="{00000000-0002-0000-0000-000008000000}">
      <formula1>$Q$18:$Q$31</formula1>
    </dataValidation>
  </dataValidations>
  <hyperlinks>
    <hyperlink ref="Q8" r:id="rId1" display="http://www.InvoicingTemplates.com" xr:uid="{00000000-0004-0000-0000-000003000000}"/>
    <hyperlink ref="A942" r:id="rId2" tooltip="Auto Repair Service Bill with Car Lift Background Image" display="http://www.invoicingtemplate.com/auto-repair-service-invoice-car-lift-image.html" xr:uid="{00000000-0004-0000-0000-000005000000}"/>
    <hyperlink ref="AKT1" r:id="rId3" tooltip="Auto Repair Service Invoice with Car Lift Background Image" display="http://www.invoicingtemplate.com/auto-repair-service-invoice-car-lift-image.html" xr:uid="{00000000-0004-0000-0000-000006000000}"/>
    <hyperlink ref="A945" r:id="rId4" tooltip="Auto Repair Service Bill with Car Lift Background Image" display="http://www.invoicingtemplate.com/auto-repair-service-invoice-car-lift-image.html" xr:uid="{00000000-0004-0000-0000-000007000000}"/>
    <hyperlink ref="AKD1" r:id="rId5" tooltip="Auto Repair Service Invoice with Car Lift Background Image" display="http://www.invoicingtemplate.com/auto-repair-service-invoice-car-lift-image.html" xr:uid="{00000000-0004-0000-0000-000008000000}"/>
    <hyperlink ref="A913" r:id="rId6" tooltip="Auto Repair Service Bill with Car Lift Background Image" display="http://www.invoicingtemplate.com/auto-repair-service-invoice-car-lift-image.html" xr:uid="{00000000-0004-0000-0000-000009000000}"/>
    <hyperlink ref="AKY1" r:id="rId7" tooltip="Auto Repair Service Invoice with Car Lift Background Image" display="http://www.invoicingtemplate.com/auto-repair-service-invoice-car-lift-imag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3" customWidth="1"/>
    <col min="2" max="2" width="76" style="103" customWidth="1"/>
    <col min="3" max="256" width="9.140625" style="96"/>
    <col min="257" max="257" width="3" style="96" customWidth="1"/>
    <col min="258" max="258" width="76" style="96" customWidth="1"/>
    <col min="259" max="512" width="9.140625" style="96"/>
    <col min="513" max="513" width="3" style="96" customWidth="1"/>
    <col min="514" max="514" width="76" style="96" customWidth="1"/>
    <col min="515" max="768" width="9.140625" style="96"/>
    <col min="769" max="769" width="3" style="96" customWidth="1"/>
    <col min="770" max="770" width="76" style="96" customWidth="1"/>
    <col min="771" max="1024" width="9.140625" style="96"/>
    <col min="1025" max="1025" width="3" style="96" customWidth="1"/>
    <col min="1026" max="1026" width="76" style="96" customWidth="1"/>
    <col min="1027" max="1280" width="9.140625" style="96"/>
    <col min="1281" max="1281" width="3" style="96" customWidth="1"/>
    <col min="1282" max="1282" width="76" style="96" customWidth="1"/>
    <col min="1283" max="1536" width="9.140625" style="96"/>
    <col min="1537" max="1537" width="3" style="96" customWidth="1"/>
    <col min="1538" max="1538" width="76" style="96" customWidth="1"/>
    <col min="1539" max="1792" width="9.140625" style="96"/>
    <col min="1793" max="1793" width="3" style="96" customWidth="1"/>
    <col min="1794" max="1794" width="76" style="96" customWidth="1"/>
    <col min="1795" max="2048" width="9.140625" style="96"/>
    <col min="2049" max="2049" width="3" style="96" customWidth="1"/>
    <col min="2050" max="2050" width="76" style="96" customWidth="1"/>
    <col min="2051" max="2304" width="9.140625" style="96"/>
    <col min="2305" max="2305" width="3" style="96" customWidth="1"/>
    <col min="2306" max="2306" width="76" style="96" customWidth="1"/>
    <col min="2307" max="2560" width="9.140625" style="96"/>
    <col min="2561" max="2561" width="3" style="96" customWidth="1"/>
    <col min="2562" max="2562" width="76" style="96" customWidth="1"/>
    <col min="2563" max="2816" width="9.140625" style="96"/>
    <col min="2817" max="2817" width="3" style="96" customWidth="1"/>
    <col min="2818" max="2818" width="76" style="96" customWidth="1"/>
    <col min="2819" max="3072" width="9.140625" style="96"/>
    <col min="3073" max="3073" width="3" style="96" customWidth="1"/>
    <col min="3074" max="3074" width="76" style="96" customWidth="1"/>
    <col min="3075" max="3328" width="9.140625" style="96"/>
    <col min="3329" max="3329" width="3" style="96" customWidth="1"/>
    <col min="3330" max="3330" width="76" style="96" customWidth="1"/>
    <col min="3331" max="3584" width="9.140625" style="96"/>
    <col min="3585" max="3585" width="3" style="96" customWidth="1"/>
    <col min="3586" max="3586" width="76" style="96" customWidth="1"/>
    <col min="3587" max="3840" width="9.140625" style="96"/>
    <col min="3841" max="3841" width="3" style="96" customWidth="1"/>
    <col min="3842" max="3842" width="76" style="96" customWidth="1"/>
    <col min="3843" max="4096" width="9.140625" style="96"/>
    <col min="4097" max="4097" width="3" style="96" customWidth="1"/>
    <col min="4098" max="4098" width="76" style="96" customWidth="1"/>
    <col min="4099" max="4352" width="9.140625" style="96"/>
    <col min="4353" max="4353" width="3" style="96" customWidth="1"/>
    <col min="4354" max="4354" width="76" style="96" customWidth="1"/>
    <col min="4355" max="4608" width="9.140625" style="96"/>
    <col min="4609" max="4609" width="3" style="96" customWidth="1"/>
    <col min="4610" max="4610" width="76" style="96" customWidth="1"/>
    <col min="4611" max="4864" width="9.140625" style="96"/>
    <col min="4865" max="4865" width="3" style="96" customWidth="1"/>
    <col min="4866" max="4866" width="76" style="96" customWidth="1"/>
    <col min="4867" max="5120" width="9.140625" style="96"/>
    <col min="5121" max="5121" width="3" style="96" customWidth="1"/>
    <col min="5122" max="5122" width="76" style="96" customWidth="1"/>
    <col min="5123" max="5376" width="9.140625" style="96"/>
    <col min="5377" max="5377" width="3" style="96" customWidth="1"/>
    <col min="5378" max="5378" width="76" style="96" customWidth="1"/>
    <col min="5379" max="5632" width="9.140625" style="96"/>
    <col min="5633" max="5633" width="3" style="96" customWidth="1"/>
    <col min="5634" max="5634" width="76" style="96" customWidth="1"/>
    <col min="5635" max="5888" width="9.140625" style="96"/>
    <col min="5889" max="5889" width="3" style="96" customWidth="1"/>
    <col min="5890" max="5890" width="76" style="96" customWidth="1"/>
    <col min="5891" max="6144" width="9.140625" style="96"/>
    <col min="6145" max="6145" width="3" style="96" customWidth="1"/>
    <col min="6146" max="6146" width="76" style="96" customWidth="1"/>
    <col min="6147" max="6400" width="9.140625" style="96"/>
    <col min="6401" max="6401" width="3" style="96" customWidth="1"/>
    <col min="6402" max="6402" width="76" style="96" customWidth="1"/>
    <col min="6403" max="6656" width="9.140625" style="96"/>
    <col min="6657" max="6657" width="3" style="96" customWidth="1"/>
    <col min="6658" max="6658" width="76" style="96" customWidth="1"/>
    <col min="6659" max="6912" width="9.140625" style="96"/>
    <col min="6913" max="6913" width="3" style="96" customWidth="1"/>
    <col min="6914" max="6914" width="76" style="96" customWidth="1"/>
    <col min="6915" max="7168" width="9.140625" style="96"/>
    <col min="7169" max="7169" width="3" style="96" customWidth="1"/>
    <col min="7170" max="7170" width="76" style="96" customWidth="1"/>
    <col min="7171" max="7424" width="9.140625" style="96"/>
    <col min="7425" max="7425" width="3" style="96" customWidth="1"/>
    <col min="7426" max="7426" width="76" style="96" customWidth="1"/>
    <col min="7427" max="7680" width="9.140625" style="96"/>
    <col min="7681" max="7681" width="3" style="96" customWidth="1"/>
    <col min="7682" max="7682" width="76" style="96" customWidth="1"/>
    <col min="7683" max="7936" width="9.140625" style="96"/>
    <col min="7937" max="7937" width="3" style="96" customWidth="1"/>
    <col min="7938" max="7938" width="76" style="96" customWidth="1"/>
    <col min="7939" max="8192" width="9.140625" style="96"/>
    <col min="8193" max="8193" width="3" style="96" customWidth="1"/>
    <col min="8194" max="8194" width="76" style="96" customWidth="1"/>
    <col min="8195" max="8448" width="9.140625" style="96"/>
    <col min="8449" max="8449" width="3" style="96" customWidth="1"/>
    <col min="8450" max="8450" width="76" style="96" customWidth="1"/>
    <col min="8451" max="8704" width="9.140625" style="96"/>
    <col min="8705" max="8705" width="3" style="96" customWidth="1"/>
    <col min="8706" max="8706" width="76" style="96" customWidth="1"/>
    <col min="8707" max="8960" width="9.140625" style="96"/>
    <col min="8961" max="8961" width="3" style="96" customWidth="1"/>
    <col min="8962" max="8962" width="76" style="96" customWidth="1"/>
    <col min="8963" max="9216" width="9.140625" style="96"/>
    <col min="9217" max="9217" width="3" style="96" customWidth="1"/>
    <col min="9218" max="9218" width="76" style="96" customWidth="1"/>
    <col min="9219" max="9472" width="9.140625" style="96"/>
    <col min="9473" max="9473" width="3" style="96" customWidth="1"/>
    <col min="9474" max="9474" width="76" style="96" customWidth="1"/>
    <col min="9475" max="9728" width="9.140625" style="96"/>
    <col min="9729" max="9729" width="3" style="96" customWidth="1"/>
    <col min="9730" max="9730" width="76" style="96" customWidth="1"/>
    <col min="9731" max="9984" width="9.140625" style="96"/>
    <col min="9985" max="9985" width="3" style="96" customWidth="1"/>
    <col min="9986" max="9986" width="76" style="96" customWidth="1"/>
    <col min="9987" max="10240" width="9.140625" style="96"/>
    <col min="10241" max="10241" width="3" style="96" customWidth="1"/>
    <col min="10242" max="10242" width="76" style="96" customWidth="1"/>
    <col min="10243" max="10496" width="9.140625" style="96"/>
    <col min="10497" max="10497" width="3" style="96" customWidth="1"/>
    <col min="10498" max="10498" width="76" style="96" customWidth="1"/>
    <col min="10499" max="10752" width="9.140625" style="96"/>
    <col min="10753" max="10753" width="3" style="96" customWidth="1"/>
    <col min="10754" max="10754" width="76" style="96" customWidth="1"/>
    <col min="10755" max="11008" width="9.140625" style="96"/>
    <col min="11009" max="11009" width="3" style="96" customWidth="1"/>
    <col min="11010" max="11010" width="76" style="96" customWidth="1"/>
    <col min="11011" max="11264" width="9.140625" style="96"/>
    <col min="11265" max="11265" width="3" style="96" customWidth="1"/>
    <col min="11266" max="11266" width="76" style="96" customWidth="1"/>
    <col min="11267" max="11520" width="9.140625" style="96"/>
    <col min="11521" max="11521" width="3" style="96" customWidth="1"/>
    <col min="11522" max="11522" width="76" style="96" customWidth="1"/>
    <col min="11523" max="11776" width="9.140625" style="96"/>
    <col min="11777" max="11777" width="3" style="96" customWidth="1"/>
    <col min="11778" max="11778" width="76" style="96" customWidth="1"/>
    <col min="11779" max="12032" width="9.140625" style="96"/>
    <col min="12033" max="12033" width="3" style="96" customWidth="1"/>
    <col min="12034" max="12034" width="76" style="96" customWidth="1"/>
    <col min="12035" max="12288" width="9.140625" style="96"/>
    <col min="12289" max="12289" width="3" style="96" customWidth="1"/>
    <col min="12290" max="12290" width="76" style="96" customWidth="1"/>
    <col min="12291" max="12544" width="9.140625" style="96"/>
    <col min="12545" max="12545" width="3" style="96" customWidth="1"/>
    <col min="12546" max="12546" width="76" style="96" customWidth="1"/>
    <col min="12547" max="12800" width="9.140625" style="96"/>
    <col min="12801" max="12801" width="3" style="96" customWidth="1"/>
    <col min="12802" max="12802" width="76" style="96" customWidth="1"/>
    <col min="12803" max="13056" width="9.140625" style="96"/>
    <col min="13057" max="13057" width="3" style="96" customWidth="1"/>
    <col min="13058" max="13058" width="76" style="96" customWidth="1"/>
    <col min="13059" max="13312" width="9.140625" style="96"/>
    <col min="13313" max="13313" width="3" style="96" customWidth="1"/>
    <col min="13314" max="13314" width="76" style="96" customWidth="1"/>
    <col min="13315" max="13568" width="9.140625" style="96"/>
    <col min="13569" max="13569" width="3" style="96" customWidth="1"/>
    <col min="13570" max="13570" width="76" style="96" customWidth="1"/>
    <col min="13571" max="13824" width="9.140625" style="96"/>
    <col min="13825" max="13825" width="3" style="96" customWidth="1"/>
    <col min="13826" max="13826" width="76" style="96" customWidth="1"/>
    <col min="13827" max="14080" width="9.140625" style="96"/>
    <col min="14081" max="14081" width="3" style="96" customWidth="1"/>
    <col min="14082" max="14082" width="76" style="96" customWidth="1"/>
    <col min="14083" max="14336" width="9.140625" style="96"/>
    <col min="14337" max="14337" width="3" style="96" customWidth="1"/>
    <col min="14338" max="14338" width="76" style="96" customWidth="1"/>
    <col min="14339" max="14592" width="9.140625" style="96"/>
    <col min="14593" max="14593" width="3" style="96" customWidth="1"/>
    <col min="14594" max="14594" width="76" style="96" customWidth="1"/>
    <col min="14595" max="14848" width="9.140625" style="96"/>
    <col min="14849" max="14849" width="3" style="96" customWidth="1"/>
    <col min="14850" max="14850" width="76" style="96" customWidth="1"/>
    <col min="14851" max="15104" width="9.140625" style="96"/>
    <col min="15105" max="15105" width="3" style="96" customWidth="1"/>
    <col min="15106" max="15106" width="76" style="96" customWidth="1"/>
    <col min="15107" max="15360" width="9.140625" style="96"/>
    <col min="15361" max="15361" width="3" style="96" customWidth="1"/>
    <col min="15362" max="15362" width="76" style="96" customWidth="1"/>
    <col min="15363" max="15616" width="9.140625" style="96"/>
    <col min="15617" max="15617" width="3" style="96" customWidth="1"/>
    <col min="15618" max="15618" width="76" style="96" customWidth="1"/>
    <col min="15619" max="15872" width="9.140625" style="96"/>
    <col min="15873" max="15873" width="3" style="96" customWidth="1"/>
    <col min="15874" max="15874" width="76" style="96" customWidth="1"/>
    <col min="15875" max="16128" width="9.140625" style="96"/>
    <col min="16129" max="16129" width="3" style="96" customWidth="1"/>
    <col min="16130" max="16130" width="76" style="96" customWidth="1"/>
    <col min="16131" max="16384" width="9.140625" style="96"/>
  </cols>
  <sheetData>
    <row r="1" spans="1:3" ht="32.1" customHeight="1" x14ac:dyDescent="0.3">
      <c r="A1" s="93"/>
      <c r="B1" s="94" t="s">
        <v>136</v>
      </c>
      <c r="C1" s="95"/>
    </row>
    <row r="2" spans="1:3" ht="16.5" x14ac:dyDescent="0.3">
      <c r="A2" s="93"/>
      <c r="B2" s="97"/>
      <c r="C2" s="95"/>
    </row>
    <row r="3" spans="1:3" ht="16.5" x14ac:dyDescent="0.3">
      <c r="A3" s="93"/>
      <c r="B3" s="98" t="s">
        <v>127</v>
      </c>
      <c r="C3" s="95"/>
    </row>
    <row r="4" spans="1:3" x14ac:dyDescent="0.3">
      <c r="A4" s="93"/>
      <c r="B4" s="20" t="s">
        <v>128</v>
      </c>
      <c r="C4" s="95"/>
    </row>
    <row r="5" spans="1:3" ht="16.5" x14ac:dyDescent="0.3">
      <c r="A5" s="93"/>
      <c r="B5" s="99"/>
      <c r="C5" s="95"/>
    </row>
    <row r="6" spans="1:3" ht="16.5" x14ac:dyDescent="0.3">
      <c r="A6" s="93"/>
      <c r="B6" s="100" t="s">
        <v>129</v>
      </c>
      <c r="C6" s="95"/>
    </row>
    <row r="7" spans="1:3" ht="16.5" x14ac:dyDescent="0.3">
      <c r="A7" s="93"/>
      <c r="B7" s="99"/>
      <c r="C7" s="95"/>
    </row>
    <row r="8" spans="1:3" ht="46.5" x14ac:dyDescent="0.3">
      <c r="A8" s="93"/>
      <c r="B8" s="99" t="s">
        <v>130</v>
      </c>
      <c r="C8" s="95"/>
    </row>
    <row r="9" spans="1:3" ht="16.5" x14ac:dyDescent="0.3">
      <c r="A9" s="93"/>
      <c r="B9" s="99"/>
      <c r="C9" s="95"/>
    </row>
    <row r="10" spans="1:3" ht="31.5" x14ac:dyDescent="0.3">
      <c r="A10" s="93"/>
      <c r="B10" s="99" t="s">
        <v>131</v>
      </c>
      <c r="C10" s="95"/>
    </row>
    <row r="11" spans="1:3" ht="16.5" x14ac:dyDescent="0.3">
      <c r="A11" s="93"/>
      <c r="B11" s="99"/>
      <c r="C11" s="95"/>
    </row>
    <row r="12" spans="1:3" ht="31.5" x14ac:dyDescent="0.3">
      <c r="A12" s="93"/>
      <c r="B12" s="99" t="s">
        <v>132</v>
      </c>
      <c r="C12" s="95"/>
    </row>
    <row r="13" spans="1:3" ht="16.5" x14ac:dyDescent="0.3">
      <c r="A13" s="93"/>
      <c r="B13" s="99"/>
      <c r="C13" s="95"/>
    </row>
    <row r="14" spans="1:3" x14ac:dyDescent="0.3">
      <c r="A14" s="93"/>
      <c r="B14" s="101" t="s">
        <v>133</v>
      </c>
      <c r="C14" s="95"/>
    </row>
    <row r="15" spans="1:3" ht="15.75" x14ac:dyDescent="0.3">
      <c r="A15" s="93"/>
      <c r="B15" s="106" t="s">
        <v>134</v>
      </c>
      <c r="C15" s="95"/>
    </row>
    <row r="16" spans="1:3" ht="16.5" x14ac:dyDescent="0.3">
      <c r="A16" s="93"/>
      <c r="B16" s="102"/>
      <c r="C16" s="95"/>
    </row>
    <row r="17" spans="1:3" ht="32.25" x14ac:dyDescent="0.3">
      <c r="A17" s="93"/>
      <c r="B17" s="99" t="s">
        <v>135</v>
      </c>
      <c r="C17" s="95"/>
    </row>
    <row r="18" spans="1:3" x14ac:dyDescent="0.3">
      <c r="A18" s="93"/>
      <c r="B18" s="93"/>
      <c r="C18" s="95"/>
    </row>
    <row r="19" spans="1:3" x14ac:dyDescent="0.3">
      <c r="A19" s="93"/>
      <c r="B19" s="93"/>
      <c r="C19" s="95"/>
    </row>
    <row r="20" spans="1:3" x14ac:dyDescent="0.3">
      <c r="A20" s="93"/>
      <c r="B20" s="93"/>
      <c r="C20" s="95"/>
    </row>
    <row r="21" spans="1:3" x14ac:dyDescent="0.3">
      <c r="A21" s="93"/>
      <c r="B21" s="93"/>
      <c r="C21" s="95"/>
    </row>
    <row r="22" spans="1:3" x14ac:dyDescent="0.3">
      <c r="A22" s="93"/>
      <c r="B22" s="93"/>
      <c r="C22" s="95"/>
    </row>
    <row r="23" spans="1:3" x14ac:dyDescent="0.3">
      <c r="A23" s="93"/>
      <c r="B23" s="93"/>
      <c r="C23" s="95"/>
    </row>
    <row r="24" spans="1:3" x14ac:dyDescent="0.3">
      <c r="A24" s="93"/>
      <c r="B24" s="93"/>
      <c r="C24" s="95"/>
    </row>
    <row r="25" spans="1:3" x14ac:dyDescent="0.3">
      <c r="A25" s="93"/>
      <c r="B25" s="93"/>
      <c r="C25" s="95"/>
    </row>
    <row r="26" spans="1:3" x14ac:dyDescent="0.3">
      <c r="A26" s="93"/>
      <c r="B26" s="93"/>
      <c r="C26" s="95"/>
    </row>
    <row r="27" spans="1:3" x14ac:dyDescent="0.3">
      <c r="A27" s="93"/>
      <c r="B27" s="93"/>
      <c r="C27" s="95"/>
    </row>
    <row r="28" spans="1:3" x14ac:dyDescent="0.3">
      <c r="A28" s="93"/>
      <c r="B28" s="93"/>
      <c r="C28" s="95"/>
    </row>
    <row r="29" spans="1:3" x14ac:dyDescent="0.3">
      <c r="A29" s="93"/>
      <c r="B29" s="93"/>
      <c r="C29" s="95"/>
    </row>
  </sheetData>
  <hyperlinks>
    <hyperlink ref="B14" r:id="rId1" display="See License Agreement" xr:uid="{00000000-0004-0000-0700-000000000000}"/>
    <hyperlink ref="B4" r:id="rId2" tooltip="View online document" display="http://www.invoicingtemplate.com/auto-repair-service-invoice-car-lift-imag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DE6F-C1D8-481A-B924-529A8970A5BD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5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6.75" customHeight="1" x14ac:dyDescent="0.2"/>
    <row r="4" spans="1:31" s="116" customFormat="1" ht="33" customHeight="1" x14ac:dyDescent="0.45">
      <c r="B4" s="117" t="str">
        <f>oknCompanyName</f>
        <v>Auto Repair Service Name</v>
      </c>
      <c r="C4" s="118"/>
      <c r="D4" s="119"/>
      <c r="E4" s="120"/>
      <c r="H4" s="119"/>
      <c r="I4" s="119"/>
      <c r="J4" s="121"/>
      <c r="K4" s="119"/>
      <c r="L4" s="122"/>
      <c r="M4" s="201" t="s">
        <v>140</v>
      </c>
      <c r="N4" s="201"/>
      <c r="O4" s="120"/>
      <c r="P4" s="120"/>
    </row>
    <row r="5" spans="1:31" ht="18" customHeight="1" x14ac:dyDescent="0.2">
      <c r="B5" s="1" t="str">
        <f>oknCompanyAddress</f>
        <v>address</v>
      </c>
    </row>
    <row r="6" spans="1:31" ht="18" customHeight="1" x14ac:dyDescent="0.2">
      <c r="B6" s="1" t="str">
        <f>oknCompanyCityStateZip</f>
        <v>city, state ZIP</v>
      </c>
      <c r="M6" s="123"/>
    </row>
    <row r="7" spans="1:31" ht="18" customHeight="1" x14ac:dyDescent="0.2">
      <c r="B7" s="1" t="str">
        <f>oknCompanyContact</f>
        <v>phone, fax, web address etc.</v>
      </c>
    </row>
    <row r="8" spans="1:31" ht="18" customHeight="1" x14ac:dyDescent="0.2">
      <c r="K8" s="124"/>
    </row>
    <row r="9" spans="1:31" ht="18" customHeight="1" x14ac:dyDescent="0.2">
      <c r="B9" s="125" t="s">
        <v>30</v>
      </c>
    </row>
    <row r="10" spans="1:31" ht="18" customHeight="1" x14ac:dyDescent="0.2">
      <c r="B10" s="126" t="s">
        <v>28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6" t="s">
        <v>29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28" t="s">
        <v>48</v>
      </c>
      <c r="C13" s="129" t="s">
        <v>27</v>
      </c>
      <c r="D13" s="130" t="s">
        <v>47</v>
      </c>
      <c r="E13" s="131" t="s">
        <v>31</v>
      </c>
      <c r="F13" s="131" t="s">
        <v>38</v>
      </c>
      <c r="G13" s="131" t="s">
        <v>39</v>
      </c>
      <c r="H13" s="130" t="s">
        <v>32</v>
      </c>
      <c r="I13" s="130" t="s">
        <v>33</v>
      </c>
      <c r="J13" s="130" t="str">
        <f>oknTax1Name</f>
        <v>TAX</v>
      </c>
      <c r="K13" s="130" t="str">
        <f>oknTax2Name</f>
        <v>GST</v>
      </c>
      <c r="L13" s="130" t="s">
        <v>34</v>
      </c>
      <c r="M13" s="130" t="s">
        <v>35</v>
      </c>
      <c r="N13" s="130" t="s">
        <v>36</v>
      </c>
      <c r="O13" s="6" t="s">
        <v>37</v>
      </c>
      <c r="P13" s="6" t="s">
        <v>49</v>
      </c>
      <c r="Q13" s="7" t="s">
        <v>141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1977-70A1-44F1-9511-3CE21F0BC6B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5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3" customFormat="1" ht="33" customHeight="1" x14ac:dyDescent="0.2">
      <c r="B4" s="134" t="str">
        <f>oknCompanyName</f>
        <v>Auto Repair Service Name</v>
      </c>
      <c r="C4" s="135"/>
      <c r="D4" s="136"/>
      <c r="E4" s="137"/>
      <c r="F4" s="138"/>
      <c r="G4" s="138"/>
      <c r="H4" s="138"/>
      <c r="I4" s="138"/>
      <c r="J4" s="202" t="s">
        <v>142</v>
      </c>
      <c r="K4" s="202"/>
      <c r="L4" s="202"/>
      <c r="M4" s="202"/>
      <c r="N4" s="137"/>
      <c r="O4" s="137"/>
      <c r="P4" s="137"/>
      <c r="Q4" s="137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M6" s="123"/>
    </row>
    <row r="7" spans="1:31" x14ac:dyDescent="0.2">
      <c r="B7" s="1" t="str">
        <f>oknCompanyContact</f>
        <v>phone, fax, web address etc.</v>
      </c>
    </row>
    <row r="8" spans="1:31" ht="21" customHeight="1" x14ac:dyDescent="0.2">
      <c r="B8" s="125" t="s">
        <v>30</v>
      </c>
      <c r="K8" s="124"/>
    </row>
    <row r="9" spans="1:31" ht="11.25" customHeight="1" x14ac:dyDescent="0.2">
      <c r="B9" s="126" t="s">
        <v>28</v>
      </c>
      <c r="C9" s="127"/>
    </row>
    <row r="10" spans="1:31" x14ac:dyDescent="0.2">
      <c r="B10" s="126" t="s">
        <v>29</v>
      </c>
      <c r="C10" s="127"/>
    </row>
    <row r="11" spans="1:31" ht="4.5" customHeight="1" x14ac:dyDescent="0.2"/>
    <row r="12" spans="1:31" s="3" customFormat="1" ht="15.75" customHeight="1" x14ac:dyDescent="0.2">
      <c r="B12" s="139" t="s">
        <v>50</v>
      </c>
      <c r="C12" s="140" t="s">
        <v>27</v>
      </c>
      <c r="D12" s="139" t="s">
        <v>51</v>
      </c>
      <c r="E12" s="139" t="s">
        <v>31</v>
      </c>
      <c r="F12" s="141" t="s">
        <v>47</v>
      </c>
      <c r="G12" s="141" t="str">
        <f>oknTax1Name</f>
        <v>TAX</v>
      </c>
      <c r="H12" s="141" t="str">
        <f>oknTax2Name</f>
        <v>GST</v>
      </c>
      <c r="I12" s="141" t="s">
        <v>52</v>
      </c>
      <c r="J12" s="141" t="s">
        <v>35</v>
      </c>
      <c r="K12" s="141" t="s">
        <v>36</v>
      </c>
      <c r="L12" s="141" t="s">
        <v>32</v>
      </c>
      <c r="M12" s="141" t="s">
        <v>34</v>
      </c>
      <c r="N12" s="6" t="s">
        <v>37</v>
      </c>
      <c r="O12" s="6" t="s">
        <v>38</v>
      </c>
      <c r="P12" s="6" t="s">
        <v>39</v>
      </c>
      <c r="Q12" s="6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C6AA-EFD4-4403-A56E-10674FC5919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5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4.5" customHeight="1" x14ac:dyDescent="0.2"/>
    <row r="4" spans="1:31" s="133" customFormat="1" ht="33" customHeight="1" x14ac:dyDescent="0.2">
      <c r="B4" s="133" t="str">
        <f>oknCompanyName</f>
        <v>Auto Repair Service Name</v>
      </c>
      <c r="C4" s="135"/>
      <c r="D4" s="136"/>
      <c r="E4" s="136"/>
      <c r="G4" s="203" t="s">
        <v>143</v>
      </c>
      <c r="H4" s="203"/>
      <c r="I4" s="203"/>
      <c r="L4" s="142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L6" s="143"/>
    </row>
    <row r="7" spans="1:31" x14ac:dyDescent="0.2">
      <c r="B7" s="1" t="str">
        <f>oknCompanyContact</f>
        <v>phone, fax, web address etc.</v>
      </c>
      <c r="L7" s="9"/>
    </row>
    <row r="8" spans="1:31" ht="21" customHeight="1" x14ac:dyDescent="0.2">
      <c r="B8" s="125" t="s">
        <v>30</v>
      </c>
      <c r="J8" s="11"/>
      <c r="K8" s="9"/>
      <c r="L8" s="9"/>
    </row>
    <row r="9" spans="1:31" ht="13.5" customHeight="1" x14ac:dyDescent="0.2">
      <c r="B9" s="126" t="s">
        <v>28</v>
      </c>
      <c r="C9" s="10"/>
    </row>
    <row r="10" spans="1:31" x14ac:dyDescent="0.2">
      <c r="B10" s="126" t="s">
        <v>29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31" t="s">
        <v>53</v>
      </c>
      <c r="C12" s="129" t="s">
        <v>27</v>
      </c>
      <c r="D12" s="131" t="s">
        <v>31</v>
      </c>
      <c r="E12" s="131" t="s">
        <v>54</v>
      </c>
      <c r="F12" s="131" t="s">
        <v>5</v>
      </c>
      <c r="G12" s="144" t="s">
        <v>4</v>
      </c>
      <c r="H12" s="144" t="s">
        <v>55</v>
      </c>
      <c r="I12" s="144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328FE-8970-4A7A-B6A5-78C2D0F4A0B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15" customWidth="1"/>
    <col min="4" max="4" width="10" style="145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6" customFormat="1" ht="33" customHeight="1" x14ac:dyDescent="0.3">
      <c r="B4" s="133" t="str">
        <f>oknCompanyName</f>
        <v>Auto Repair Service Name</v>
      </c>
      <c r="C4" s="147"/>
      <c r="D4" s="148"/>
      <c r="E4" s="149"/>
      <c r="F4" s="202" t="s">
        <v>144</v>
      </c>
      <c r="G4" s="202"/>
      <c r="H4" s="202"/>
    </row>
    <row r="5" spans="1:31" x14ac:dyDescent="0.2">
      <c r="B5" s="1" t="str">
        <f>oknCompanyAddress</f>
        <v>address</v>
      </c>
      <c r="D5" s="150"/>
      <c r="E5" s="13"/>
    </row>
    <row r="6" spans="1:31" x14ac:dyDescent="0.2">
      <c r="B6" s="1" t="str">
        <f>oknCompanyCityStateZip</f>
        <v>city, state ZIP</v>
      </c>
      <c r="D6" s="150"/>
      <c r="E6" s="13"/>
    </row>
    <row r="7" spans="1:31" x14ac:dyDescent="0.2">
      <c r="B7" s="1" t="str">
        <f>oknCompanyContact</f>
        <v>phone, fax, web address etc.</v>
      </c>
      <c r="D7" s="150"/>
      <c r="E7" s="13"/>
    </row>
    <row r="8" spans="1:31" ht="27.75" customHeight="1" x14ac:dyDescent="0.2"/>
    <row r="9" spans="1:31" ht="15.75" customHeight="1" x14ac:dyDescent="0.2">
      <c r="B9" s="17" t="s">
        <v>0</v>
      </c>
    </row>
    <row r="10" spans="1:31" ht="15.75" customHeight="1" x14ac:dyDescent="0.2">
      <c r="B10" s="2" t="s">
        <v>40</v>
      </c>
      <c r="C10" s="1"/>
      <c r="F10" s="204" t="s">
        <v>145</v>
      </c>
      <c r="G10" s="205"/>
      <c r="H10" s="18">
        <v>0</v>
      </c>
    </row>
    <row r="11" spans="1:31" ht="15.75" customHeight="1" x14ac:dyDescent="0.2">
      <c r="B11" s="2" t="s">
        <v>41</v>
      </c>
      <c r="C11" s="1"/>
      <c r="F11" s="206" t="s">
        <v>146</v>
      </c>
      <c r="G11" s="207"/>
      <c r="H11" s="151">
        <v>0</v>
      </c>
    </row>
    <row r="12" spans="1:31" ht="15.75" customHeight="1" x14ac:dyDescent="0.2">
      <c r="B12" s="2" t="s">
        <v>42</v>
      </c>
      <c r="C12" s="152"/>
      <c r="F12" s="208" t="s">
        <v>147</v>
      </c>
      <c r="G12" s="209"/>
      <c r="H12" s="19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04" t="s">
        <v>148</v>
      </c>
      <c r="G14" s="205"/>
      <c r="H14" s="18">
        <v>0</v>
      </c>
    </row>
    <row r="15" spans="1:31" ht="15.75" customHeight="1" x14ac:dyDescent="0.2">
      <c r="B15" s="2" t="s">
        <v>44</v>
      </c>
      <c r="C15" s="1"/>
      <c r="F15" s="153" t="s">
        <v>149</v>
      </c>
      <c r="G15" s="154"/>
      <c r="H15" s="19">
        <v>0</v>
      </c>
    </row>
    <row r="16" spans="1:31" ht="3" customHeight="1" x14ac:dyDescent="0.2"/>
    <row r="17" spans="2:8" ht="15.75" customHeight="1" x14ac:dyDescent="0.2">
      <c r="B17" s="16" t="s">
        <v>66</v>
      </c>
    </row>
    <row r="18" spans="2:8" ht="15.75" customHeight="1" x14ac:dyDescent="0.2">
      <c r="B18" s="2" t="s">
        <v>28</v>
      </c>
      <c r="C18" s="14"/>
    </row>
    <row r="19" spans="2:8" ht="15.75" customHeight="1" x14ac:dyDescent="0.2">
      <c r="B19" s="2" t="s">
        <v>29</v>
      </c>
      <c r="C19" s="14"/>
    </row>
    <row r="20" spans="2:8" ht="12" customHeight="1" x14ac:dyDescent="0.2"/>
    <row r="21" spans="2:8" ht="15.75" customHeight="1" x14ac:dyDescent="0.2">
      <c r="B21" s="129" t="s">
        <v>150</v>
      </c>
      <c r="C21" s="129" t="s">
        <v>151</v>
      </c>
      <c r="D21" s="155" t="s">
        <v>152</v>
      </c>
      <c r="E21" s="129" t="s">
        <v>153</v>
      </c>
      <c r="F21" s="129" t="s">
        <v>154</v>
      </c>
      <c r="G21" s="144" t="s">
        <v>155</v>
      </c>
      <c r="H21" s="144" t="s">
        <v>156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9521-9040-4A36-98C1-9E1F9E6B961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5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3" customFormat="1" ht="33" customHeight="1" x14ac:dyDescent="0.2">
      <c r="B4" s="134" t="str">
        <f>oknCompanyName</f>
        <v>Auto Repair Service Name</v>
      </c>
      <c r="C4" s="135"/>
      <c r="D4" s="137"/>
      <c r="E4" s="137"/>
      <c r="F4" s="138"/>
      <c r="G4" s="138"/>
      <c r="H4" s="138"/>
      <c r="I4" s="138"/>
      <c r="J4" s="202" t="s">
        <v>157</v>
      </c>
      <c r="K4" s="202"/>
      <c r="L4" s="202"/>
      <c r="M4" s="202"/>
      <c r="N4" s="137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M6" s="123"/>
    </row>
    <row r="7" spans="1:31" x14ac:dyDescent="0.2">
      <c r="B7" s="1" t="str">
        <f>oknCompanyContact</f>
        <v>phone, fax, web address etc.</v>
      </c>
    </row>
    <row r="8" spans="1:31" ht="12.75" customHeight="1" x14ac:dyDescent="0.2">
      <c r="K8" s="124"/>
    </row>
    <row r="9" spans="1:31" ht="12.75" customHeight="1" x14ac:dyDescent="0.2">
      <c r="B9" s="125" t="s">
        <v>30</v>
      </c>
    </row>
    <row r="10" spans="1:31" ht="12.75" customHeight="1" x14ac:dyDescent="0.2">
      <c r="B10" s="126" t="s">
        <v>28</v>
      </c>
      <c r="C10" s="10"/>
    </row>
    <row r="11" spans="1:31" ht="12.75" customHeight="1" x14ac:dyDescent="0.2">
      <c r="B11" s="126" t="s">
        <v>29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1" t="s">
        <v>39</v>
      </c>
      <c r="C14" s="129" t="s">
        <v>27</v>
      </c>
      <c r="D14" s="131" t="s">
        <v>38</v>
      </c>
      <c r="E14" s="131" t="s">
        <v>31</v>
      </c>
      <c r="F14" s="130" t="s">
        <v>47</v>
      </c>
      <c r="G14" s="130" t="str">
        <f>oknTax1Name</f>
        <v>TAX</v>
      </c>
      <c r="H14" s="130" t="str">
        <f>oknTax2Name</f>
        <v>GST</v>
      </c>
      <c r="I14" s="130" t="s">
        <v>33</v>
      </c>
      <c r="J14" s="130" t="s">
        <v>34</v>
      </c>
      <c r="K14" s="130" t="s">
        <v>35</v>
      </c>
      <c r="L14" s="130" t="s">
        <v>32</v>
      </c>
      <c r="M14" s="130" t="s">
        <v>36</v>
      </c>
      <c r="N14" s="6" t="s">
        <v>37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554E-425F-4BEF-AD82-FA7155420D4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5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3" customFormat="1" ht="33" customHeight="1" x14ac:dyDescent="0.2">
      <c r="B4" s="134" t="str">
        <f>oknCompanyName</f>
        <v>Auto Repair Service Name</v>
      </c>
      <c r="C4" s="135"/>
      <c r="D4" s="137"/>
      <c r="E4" s="138"/>
      <c r="F4" s="138"/>
      <c r="G4" s="202" t="s">
        <v>158</v>
      </c>
      <c r="H4" s="202"/>
      <c r="I4" s="202"/>
      <c r="J4" s="202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G6" s="123"/>
      <c r="H6" s="123"/>
    </row>
    <row r="7" spans="1:31" x14ac:dyDescent="0.2">
      <c r="B7" s="1" t="str">
        <f>oknCompanyContact</f>
        <v>phone, fax, web address etc.</v>
      </c>
    </row>
    <row r="8" spans="1:31" ht="12.75" customHeight="1" x14ac:dyDescent="0.2">
      <c r="E8" s="124"/>
    </row>
    <row r="9" spans="1:31" ht="12.75" customHeight="1" x14ac:dyDescent="0.2">
      <c r="B9" s="125" t="s">
        <v>30</v>
      </c>
    </row>
    <row r="10" spans="1:31" ht="12.75" customHeight="1" x14ac:dyDescent="0.2">
      <c r="B10" s="126" t="s">
        <v>28</v>
      </c>
      <c r="C10" s="10"/>
    </row>
    <row r="11" spans="1:31" ht="12.75" customHeight="1" x14ac:dyDescent="0.2">
      <c r="B11" s="126" t="s">
        <v>29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1" t="s">
        <v>61</v>
      </c>
      <c r="C14" s="129" t="s">
        <v>27</v>
      </c>
      <c r="D14" s="131" t="s">
        <v>31</v>
      </c>
      <c r="E14" s="130" t="s">
        <v>65</v>
      </c>
      <c r="F14" s="130" t="s">
        <v>62</v>
      </c>
      <c r="G14" s="130" t="s">
        <v>63</v>
      </c>
      <c r="H14" s="130" t="s">
        <v>77</v>
      </c>
      <c r="I14" s="131" t="s">
        <v>50</v>
      </c>
      <c r="J14" s="131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95A75-DE0F-45F3-86E8-8B95425F2EE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2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2" spans="1:5" ht="12.75" x14ac:dyDescent="0.2">
      <c r="A2" s="20" t="s">
        <v>104</v>
      </c>
    </row>
    <row r="3" spans="1:5" ht="12.75" x14ac:dyDescent="0.2">
      <c r="A3" s="20" t="s">
        <v>105</v>
      </c>
    </row>
    <row r="5" spans="1:5" ht="12.75" x14ac:dyDescent="0.2">
      <c r="A5" s="1" t="s">
        <v>2</v>
      </c>
      <c r="B5" t="s">
        <v>57</v>
      </c>
    </row>
    <row r="6" spans="1:5" x14ac:dyDescent="0.2">
      <c r="A6" s="1" t="s">
        <v>3</v>
      </c>
      <c r="B6" s="2" t="s">
        <v>115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76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139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hyperlinks>
    <hyperlink ref="A2" r:id="rId1" xr:uid="{00000000-0004-0000-0800-000000000000}"/>
    <hyperlink ref="A3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250</vt:i4>
      </vt:variant>
    </vt:vector>
  </HeadingPairs>
  <TitlesOfParts>
    <vt:vector size="259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Service Invoice with Car Lift Background Image</dc:title>
  <dc:subject>"Auto Repair Service Invoice with Car Lift Background Image" summary: If you are running an auto repair shop, car mechanics or repair garage and need a quick, easy and budget-free solution for invoicing, this free Excel auto repair service bill sample could be your choice.</dc:subject>
  <dc:creator>https://www.invoicingtemplate.com/</dc:creator>
  <cp:keywords/>
  <dc:description>https://www.invoicingtemplate.com/auto-repair-service-invoice-car-lift-image.html</dc:description>
  <cp:lastModifiedBy>UniformSoftware</cp:lastModifiedBy>
  <cp:lastPrinted>2024-03-09T15:40:23Z</cp:lastPrinted>
  <dcterms:created xsi:type="dcterms:W3CDTF">2000-07-27T22:24:14Z</dcterms:created>
  <dcterms:modified xsi:type="dcterms:W3CDTF">2026-05-16T10:42:28Z</dcterms:modified>
  <cp:category>Auto Repair Service Invoice with Car Lift Background Image, Auto Repair Service Bill with Car Lift Background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260, Antioch, California, 110898, 102372, 7000832844918532410?+8.33%, 29.4 sq mi, 76.1 km2, 3,772/sq mi, 1,456/km2, 37°58′45″N 121°47′46″W? / ?37.9791°N 121.7962°W? / 37.9791; -121.7962? (Antioch)</vt:lpwstr>
  </property>
</Properties>
</file>