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9\"/>
    </mc:Choice>
  </mc:AlternateContent>
  <xr:revisionPtr revIDLastSave="0" documentId="13_ncr:1_{EB23A0F7-4462-4E78-B1E1-9675AF41F2B0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25" r:id="rId2"/>
  </sheets>
  <definedNames>
    <definedName name="InvoicingTemplateLinkTarget" hidden="1">#REF!</definedName>
    <definedName name="oknAutoColor">Invoice!$N$18</definedName>
    <definedName name="oknAutoMake">Invoice!$I$18</definedName>
    <definedName name="oknAutoModel">Invoice!$K$18</definedName>
    <definedName name="oknAutoYear">Invoice!$H$18</definedName>
    <definedName name="oknBalanceDue">Invoice!$N$39</definedName>
    <definedName name="oknCellPhone">Invoice!$H$14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Claim">Invoice!$M$11</definedName>
    <definedName name="oknInsuranceCompany">Invoice!$M$10</definedName>
    <definedName name="oknInvoiceBodyMaxNumber" hidden="1">#REF!</definedName>
    <definedName name="oknInvoiceBodyMinNumber" hidden="1">#REF!</definedName>
    <definedName name="oknInvoiceDate">Invoice!$M$4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Invoice!$AN$19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">Invoice!$F$18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Invoice!$AN$16</definedName>
    <definedName name="oknSavingInvoiceClearWorksheet" hidden="1">#REF!</definedName>
    <definedName name="oknSavingInvoicePromptForPayment" hidden="1">#REF!</definedName>
    <definedName name="oknShipAddress">Invoice!$AM$7</definedName>
    <definedName name="oknShipCityStateZip">Invoice!$AM$8</definedName>
    <definedName name="oknShipContact">Invoice!$AM$11</definedName>
    <definedName name="oknShipCountry">Invoice!$AM$10</definedName>
    <definedName name="oknShipDate">Invoice!$J$18</definedName>
    <definedName name="oknShipName">Invoice!$AM$6</definedName>
    <definedName name="oknShippingCost">Invoice!$AN$20</definedName>
    <definedName name="oknShipVia">Invoice!$AN$17</definedName>
    <definedName name="oknShipZipPostcode">Invoice!$AM$9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imeIn">Invoice!$M$5</definedName>
    <definedName name="oknTotal">Invoice!$N$37</definedName>
    <definedName name="oknWhoAddress">Invoice!$H$11</definedName>
    <definedName name="oknWhoCityStateZip">Invoice!$H$12</definedName>
    <definedName name="oknWhoCountry">Invoice!$AM$22</definedName>
    <definedName name="oknWhoID">Invoice!$A$10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4" i="1" s="1"/>
  <c r="N33" i="1"/>
  <c r="N37" i="1" l="1"/>
  <c r="N39" i="1" s="1"/>
</calcChain>
</file>

<file path=xl/sharedStrings.xml><?xml version="1.0" encoding="utf-8"?>
<sst xmlns="http://schemas.openxmlformats.org/spreadsheetml/2006/main" count="89" uniqueCount="71">
  <si>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</si>
  <si>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</si>
  <si>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</si>
  <si>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</si>
  <si>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</si>
  <si>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</si>
  <si>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</si>
  <si>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</si>
  <si>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Shipping</t>
  </si>
  <si>
    <t>Due Date</t>
  </si>
  <si>
    <t>GST</t>
  </si>
  <si>
    <t>Description</t>
  </si>
  <si>
    <t>Line Total</t>
  </si>
  <si>
    <t/>
  </si>
  <si>
    <t>Unit Price</t>
  </si>
  <si>
    <t>cost</t>
  </si>
  <si>
    <t>TaxSystem</t>
  </si>
  <si>
    <t xml:space="preserve">THANK YOU FOR YOUR BUSINESS! 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</si>
  <si>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</si>
  <si>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</si>
  <si>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</si>
  <si>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</si>
  <si>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6" type="noConversion"/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</si>
  <si>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</si>
  <si>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</si>
  <si>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</si>
  <si>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</si>
  <si>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</si>
  <si>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</si>
  <si>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</si>
  <si>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</si>
  <si>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</si>
  <si>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</si>
  <si>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</si>
  <si>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</si>
  <si>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</si>
  <si>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</si>
  <si>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</si>
  <si>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</si>
  <si>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</si>
  <si>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Company</t>
    <phoneticPr fontId="6" type="noConversion"/>
  </si>
  <si>
    <t>Claim #</t>
    <phoneticPr fontId="6" type="noConversion"/>
  </si>
  <si>
    <t>#</t>
    <phoneticPr fontId="6" type="noConversion"/>
  </si>
  <si>
    <t>address</t>
    <phoneticPr fontId="6" type="noConversion"/>
  </si>
  <si>
    <t>city, state ZIP</t>
    <phoneticPr fontId="6" type="noConversion"/>
  </si>
  <si>
    <t>phone, fax, web address etc.</t>
    <phoneticPr fontId="6" type="noConversion"/>
  </si>
  <si>
    <t>Pending</t>
  </si>
  <si>
    <t>UPS</t>
  </si>
  <si>
    <t>Sales1</t>
  </si>
  <si>
    <t>Customer#</t>
  </si>
  <si>
    <t>Auto Repair Service Name</t>
  </si>
  <si>
    <t>Model List</t>
  </si>
  <si>
    <t>model1</t>
  </si>
  <si>
    <t>model2</t>
  </si>
  <si>
    <t>model3</t>
  </si>
  <si>
    <t>model4</t>
  </si>
  <si>
    <t>model5</t>
  </si>
  <si>
    <t>c5089</t>
  </si>
  <si>
    <t>Not-used fields</t>
  </si>
  <si>
    <t xml:space="preserve">Sales Rep. </t>
  </si>
  <si>
    <t>Ship Via</t>
  </si>
  <si>
    <t>OrderID</t>
  </si>
  <si>
    <t>Customer, Country</t>
  </si>
  <si>
    <t>CAR SERVICE INVOICE</t>
  </si>
  <si>
    <t>BILL TO</t>
  </si>
  <si>
    <t>INSURANCE INFORMATION</t>
  </si>
  <si>
    <t>Line#</t>
  </si>
  <si>
    <t>Need a different invoice layout? Visit our invoice template collection.</t>
  </si>
  <si>
    <t>InvoicingTemplates.com</t>
  </si>
  <si>
    <t>Auto Repair Service Bill with Car Lift Background Image - 260, Antioch, California, 110898, 102372, 7000832844918532410?+8.33%, 29.4 sq mi, 76.1 km2, 3,772/sq mi, 1,456/km2, 37°58′45″N 121°47′46″W? / ?37.9791°N 121.7962°W? / 37.9791; -121.7962? (Antioch)</t>
  </si>
  <si>
    <t>Auto Repair Service Invoice with Car Lift Background Imagec5089 - 260, Antioch, California, 110898, 102372, 7000832844918532410?+8.33%, 29.4 sq mi, 76.1 km2, 3,772/sq mi, 1,456/km2, 37°58′45″N 121°47′46″W? / ?37.9791°N 121.7962°W? / 37.9791; -121.7962? (Antioch)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</si>
</sst>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Bell MT"/>
      <family val="1"/>
    </font>
    <font>
      <sz val="10"/>
      <color indexed="42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sz val="8"/>
      <name val="Bell MT"/>
      <family val="1"/>
    </font>
    <font>
      <b/>
      <sz val="14"/>
      <name val="Bell MT"/>
      <family val="1"/>
    </font>
    <font>
      <b/>
      <sz val="20"/>
      <color theme="3" tint="-0.249977111117893"/>
      <name val="Bell MT"/>
      <family val="1"/>
    </font>
    <font>
      <sz val="14"/>
      <name val="Bell MT"/>
      <family val="1"/>
    </font>
    <font>
      <sz val="12"/>
      <color theme="3" tint="-0.249977111117893"/>
      <name val="Bell MT"/>
      <family val="1"/>
    </font>
    <font>
      <i/>
      <sz val="11"/>
      <color theme="3" tint="-0.249977111117893"/>
      <name val="OCR A Std"/>
      <family val="3"/>
    </font>
    <font>
      <sz val="11"/>
      <color theme="3" tint="-0.249977111117893"/>
      <name val="OCR A Std"/>
      <family val="3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399945066682943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/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/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9" fillId="2" borderId="0" xfId="0" applyFont="1" applyFill="1"/>
    <xf numFmtId="0" fontId="9" fillId="0" borderId="0" xfId="0" applyFont="1" applyProtection="1">
      <protection locked="0" hidden="1"/>
    </xf>
    <xf numFmtId="0" fontId="9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left" indent="1"/>
    </xf>
    <xf numFmtId="167" fontId="9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9" fillId="0" borderId="0" xfId="0" applyFont="1" applyAlignment="1" applyProtection="1">
      <alignment horizontal="right"/>
      <protection locked="0" hidden="1"/>
    </xf>
    <xf numFmtId="0" fontId="12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indent="1"/>
    </xf>
    <xf numFmtId="0" fontId="9" fillId="0" borderId="0" xfId="0" applyFont="1" applyAlignment="1">
      <alignment vertical="top" wrapText="1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43" fontId="9" fillId="0" borderId="4" xfId="0" applyNumberFormat="1" applyFont="1" applyBorder="1" applyAlignment="1" applyProtection="1">
      <alignment horizontal="right" vertical="center"/>
      <protection locked="0" hidden="1"/>
    </xf>
    <xf numFmtId="43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0" fontId="12" fillId="0" borderId="0" xfId="0" applyFont="1" applyAlignment="1">
      <alignment vertical="center"/>
    </xf>
    <xf numFmtId="172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right"/>
    </xf>
    <xf numFmtId="49" fontId="18" fillId="0" borderId="0" xfId="0" applyNumberFormat="1" applyFont="1" applyAlignment="1">
      <alignment vertical="center"/>
    </xf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right" vertical="center"/>
    </xf>
    <xf numFmtId="0" fontId="9" fillId="0" borderId="14" xfId="0" applyFont="1" applyBorder="1" applyAlignment="1" applyProtection="1">
      <alignment horizontal="center" vertical="center"/>
      <protection locked="0"/>
    </xf>
    <xf numFmtId="14" fontId="9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8" fontId="9" fillId="0" borderId="24" xfId="0" applyNumberFormat="1" applyFont="1" applyBorder="1" applyAlignment="1" applyProtection="1">
      <alignment horizontal="right" vertical="center" indent="1"/>
      <protection locked="0"/>
    </xf>
    <xf numFmtId="168" fontId="9" fillId="0" borderId="25" xfId="0" applyNumberFormat="1" applyFont="1" applyBorder="1" applyAlignment="1" applyProtection="1">
      <alignment horizontal="right" vertical="center" indent="1"/>
      <protection locked="0"/>
    </xf>
    <xf numFmtId="170" fontId="9" fillId="0" borderId="26" xfId="0" applyNumberFormat="1" applyFont="1" applyBorder="1" applyAlignment="1" applyProtection="1">
      <alignment horizontal="left" vertical="center"/>
      <protection hidden="1"/>
    </xf>
    <xf numFmtId="170" fontId="9" fillId="0" borderId="27" xfId="0" applyNumberFormat="1" applyFont="1" applyBorder="1" applyAlignment="1" applyProtection="1">
      <alignment horizontal="left" vertical="center"/>
      <protection hidden="1"/>
    </xf>
    <xf numFmtId="43" fontId="9" fillId="0" borderId="28" xfId="0" applyNumberFormat="1" applyFont="1" applyBorder="1" applyAlignment="1" applyProtection="1">
      <alignment horizontal="right" vertical="center"/>
      <protection hidden="1"/>
    </xf>
    <xf numFmtId="0" fontId="9" fillId="0" borderId="26" xfId="0" applyFont="1" applyBorder="1" applyAlignment="1">
      <alignment vertical="center"/>
    </xf>
    <xf numFmtId="43" fontId="9" fillId="0" borderId="15" xfId="0" applyNumberFormat="1" applyFont="1" applyBorder="1" applyAlignment="1" applyProtection="1">
      <alignment horizontal="right" vertical="center"/>
      <protection hidden="1"/>
    </xf>
    <xf numFmtId="43" fontId="9" fillId="0" borderId="15" xfId="0" applyNumberFormat="1" applyFont="1" applyBorder="1" applyAlignment="1" applyProtection="1">
      <alignment horizontal="right" vertical="center"/>
      <protection locked="0" hidden="1"/>
    </xf>
    <xf numFmtId="0" fontId="12" fillId="0" borderId="2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9" fillId="5" borderId="0" xfId="0" applyFont="1" applyFill="1"/>
    <xf numFmtId="10" fontId="17" fillId="5" borderId="0" xfId="0" applyNumberFormat="1" applyFont="1" applyFill="1" applyAlignment="1">
      <alignment horizontal="right" vertical="center"/>
    </xf>
    <xf numFmtId="169" fontId="17" fillId="5" borderId="0" xfId="0" applyNumberFormat="1" applyFont="1" applyFill="1" applyAlignment="1">
      <alignment horizontal="right" vertical="center"/>
    </xf>
    <xf numFmtId="164" fontId="9" fillId="5" borderId="0" xfId="0" applyNumberFormat="1" applyFont="1" applyFill="1" applyAlignment="1">
      <alignment horizontal="right" vertical="center"/>
    </xf>
    <xf numFmtId="169" fontId="9" fillId="5" borderId="0" xfId="0" applyNumberFormat="1" applyFont="1" applyFill="1" applyAlignment="1">
      <alignment horizontal="right" vertical="center"/>
    </xf>
    <xf numFmtId="49" fontId="12" fillId="6" borderId="0" xfId="0" applyNumberFormat="1" applyFont="1" applyFill="1" applyAlignment="1" applyProtection="1">
      <alignment vertical="center"/>
      <protection locked="0"/>
    </xf>
    <xf numFmtId="169" fontId="9" fillId="6" borderId="0" xfId="0" applyNumberFormat="1" applyFont="1" applyFill="1" applyAlignment="1">
      <alignment horizontal="right" vertical="center"/>
    </xf>
    <xf numFmtId="10" fontId="9" fillId="5" borderId="0" xfId="0" applyNumberFormat="1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9" fillId="6" borderId="0" xfId="0" applyFont="1" applyFill="1"/>
    <xf numFmtId="0" fontId="9" fillId="6" borderId="0" xfId="0" applyFont="1" applyFill="1" applyAlignment="1">
      <alignment vertical="center"/>
    </xf>
    <xf numFmtId="0" fontId="9" fillId="7" borderId="0" xfId="0" applyFont="1" applyFill="1"/>
    <xf numFmtId="0" fontId="9" fillId="7" borderId="0" xfId="0" applyFont="1" applyFill="1" applyAlignment="1">
      <alignment vertical="center"/>
    </xf>
    <xf numFmtId="0" fontId="11" fillId="7" borderId="0" xfId="0" applyFont="1" applyFill="1" applyAlignment="1">
      <alignment vertical="top" wrapText="1"/>
    </xf>
    <xf numFmtId="0" fontId="9" fillId="10" borderId="0" xfId="0" applyFont="1" applyFill="1" applyProtection="1">
      <protection locked="0"/>
    </xf>
    <xf numFmtId="0" fontId="11" fillId="10" borderId="0" xfId="0" applyFont="1" applyFill="1" applyAlignment="1" applyProtection="1">
      <alignment vertical="top" wrapText="1"/>
      <protection locked="0"/>
    </xf>
    <xf numFmtId="0" fontId="9" fillId="10" borderId="0" xfId="0" applyFont="1" applyFill="1" applyAlignment="1" applyProtection="1">
      <alignment vertical="center"/>
      <protection locked="0"/>
    </xf>
    <xf numFmtId="0" fontId="9" fillId="10" borderId="0" xfId="0" applyFont="1" applyFill="1" applyAlignment="1" applyProtection="1">
      <alignment horizontal="center" vertical="center"/>
      <protection locked="0"/>
    </xf>
    <xf numFmtId="0" fontId="8" fillId="5" borderId="0" xfId="1" applyFill="1" applyAlignment="1" applyProtection="1"/>
    <xf numFmtId="0" fontId="8" fillId="2" borderId="0" xfId="1" applyFill="1" applyAlignment="1" applyProtection="1"/>
    <xf numFmtId="43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8"/>
    <xf numFmtId="166" fontId="9" fillId="0" borderId="20" xfId="0" applyNumberFormat="1" applyFont="1" applyBorder="1" applyAlignment="1" applyProtection="1">
      <alignment horizontal="right" vertical="center" indent="1"/>
      <protection locked="0"/>
    </xf>
    <xf numFmtId="0" fontId="9" fillId="0" borderId="20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4" borderId="7" xfId="0" applyFont="1" applyFill="1" applyBorder="1" applyAlignment="1" applyProtection="1">
      <alignment horizontal="left" vertical="top" wrapText="1"/>
      <protection locked="0"/>
    </xf>
    <xf numFmtId="0" fontId="9" fillId="4" borderId="8" xfId="0" applyFont="1" applyFill="1" applyBorder="1" applyAlignment="1" applyProtection="1">
      <alignment horizontal="left" vertical="top" wrapText="1"/>
      <protection locked="0"/>
    </xf>
    <xf numFmtId="0" fontId="9" fillId="4" borderId="9" xfId="0" applyFont="1" applyFill="1" applyBorder="1" applyAlignment="1" applyProtection="1">
      <alignment horizontal="left" vertical="top" wrapText="1"/>
      <protection locked="0"/>
    </xf>
    <xf numFmtId="0" fontId="9" fillId="4" borderId="10" xfId="0" applyFont="1" applyFill="1" applyBorder="1" applyAlignment="1" applyProtection="1">
      <alignment horizontal="left" vertical="top" wrapText="1"/>
      <protection locked="0"/>
    </xf>
    <xf numFmtId="0" fontId="9" fillId="4" borderId="0" xfId="0" applyFont="1" applyFill="1" applyAlignment="1" applyProtection="1">
      <alignment horizontal="left" vertical="top" wrapText="1"/>
      <protection locked="0"/>
    </xf>
    <xf numFmtId="0" fontId="9" fillId="4" borderId="11" xfId="0" applyFont="1" applyFill="1" applyBorder="1" applyAlignment="1" applyProtection="1">
      <alignment horizontal="left" vertical="top" wrapText="1"/>
      <protection locked="0"/>
    </xf>
    <xf numFmtId="0" fontId="9" fillId="4" borderId="12" xfId="0" applyFont="1" applyFill="1" applyBorder="1" applyAlignment="1" applyProtection="1">
      <alignment horizontal="left" vertical="top" wrapText="1"/>
      <protection locked="0"/>
    </xf>
    <xf numFmtId="0" fontId="9" fillId="4" borderId="6" xfId="0" applyFont="1" applyFill="1" applyBorder="1" applyAlignment="1" applyProtection="1">
      <alignment horizontal="left" vertical="top" wrapText="1"/>
      <protection locked="0"/>
    </xf>
    <xf numFmtId="0" fontId="9" fillId="4" borderId="13" xfId="0" applyFont="1" applyFill="1" applyBorder="1" applyAlignment="1" applyProtection="1">
      <alignment horizontal="left" vertical="top" wrapText="1"/>
      <protection locked="0"/>
    </xf>
    <xf numFmtId="166" fontId="9" fillId="0" borderId="21" xfId="0" applyNumberFormat="1" applyFont="1" applyBorder="1" applyAlignment="1" applyProtection="1">
      <alignment horizontal="right" vertical="center" indent="1"/>
      <protection locked="0"/>
    </xf>
    <xf numFmtId="171" fontId="10" fillId="3" borderId="2" xfId="0" applyNumberFormat="1" applyFont="1" applyFill="1" applyBorder="1" applyAlignment="1" applyProtection="1">
      <alignment horizontal="center" vertical="center"/>
      <protection locked="0"/>
    </xf>
    <xf numFmtId="171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>
      <alignment horizontal="left" vertic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3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14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49" fontId="9" fillId="0" borderId="22" xfId="0" applyNumberFormat="1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6" fillId="11" borderId="0" xfId="0" applyFont="1" applyFill="1" applyAlignment="1">
      <alignment horizontal="center" vertical="center" wrapText="1"/>
    </xf>
    <xf numFmtId="0" fontId="9" fillId="0" borderId="21" xfId="0" applyFont="1" applyBorder="1" applyAlignment="1" applyProtection="1">
      <alignment horizontal="left" vertical="center"/>
      <protection locked="0"/>
    </xf>
    <xf numFmtId="164" fontId="8" fillId="9" borderId="0" xfId="1" applyNumberFormat="1" applyFill="1" applyAlignment="1" applyProtection="1">
      <alignment horizontal="center" vertical="center"/>
      <protection locked="0"/>
    </xf>
    <xf numFmtId="49" fontId="9" fillId="0" borderId="19" xfId="0" applyNumberFormat="1" applyFont="1" applyBorder="1" applyAlignment="1" applyProtection="1">
      <alignment horizontal="center" vertical="center"/>
      <protection locked="0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0" fontId="9" fillId="8" borderId="0" xfId="0" applyFont="1" applyFill="1" applyAlignment="1">
      <alignment horizontal="center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12" fillId="5" borderId="0" xfId="0" applyFont="1" applyFill="1" applyAlignment="1">
      <alignment horizontal="center"/>
    </xf>
    <xf numFmtId="0" fontId="9" fillId="6" borderId="0" xfId="0" applyFont="1" applyFill="1" applyAlignment="1" applyProtection="1">
      <alignment horizontal="center"/>
      <protection locked="0"/>
    </xf>
    <xf numFmtId="0" fontId="15" fillId="0" borderId="0" xfId="0" applyFont="1" applyAlignment="1">
      <alignment horizontal="left"/>
    </xf>
    <xf numFmtId="167" fontId="9" fillId="0" borderId="0" xfId="0" applyNumberFormat="1" applyFont="1" applyAlignment="1" applyProtection="1">
      <alignment horizontal="left" vertical="center" shrinkToFi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B9F19AC-4E3E-404B-BFDF-33DD08334E6F}"/>
    <cellStyle name="Normal 7" xfId="8" xr:uid="{C191F554-4D87-45A1-8860-B928AFE06D9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uto-repair-service-invoice-car-lift-im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uto-repair-service-invoice-car-lift-im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28575</xdr:rowOff>
    </xdr:from>
    <xdr:to>
      <xdr:col>13</xdr:col>
      <xdr:colOff>1123950</xdr:colOff>
      <xdr:row>7</xdr:row>
      <xdr:rowOff>38100</xdr:rowOff>
    </xdr:to>
    <xdr:sp macro="" textlink="">
      <xdr:nvSpPr>
        <xdr:cNvPr id="1183" name="oknWidget_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>
          <a:off x="1295400" y="2238375"/>
          <a:ext cx="6343650" cy="9525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10</xdr:row>
      <xdr:rowOff>0</xdr:rowOff>
    </xdr:from>
    <xdr:to>
      <xdr:col>26</xdr:col>
      <xdr:colOff>57864</xdr:colOff>
      <xdr:row>22</xdr:row>
      <xdr:rowOff>28938</xdr:rowOff>
    </xdr:to>
    <xdr:pic>
      <xdr:nvPicPr>
        <xdr:cNvPr id="1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8FDA98-0B7B-4A25-9F2D-3B159358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9175" y="28956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327025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3F58451-27B7-016F-C2C7-BEB61B8EF5BD}"/>
            </a:ext>
          </a:extLst>
        </xdr:cNvPr>
        <xdr:cNvSpPr txBox="1"/>
      </xdr:nvSpPr>
      <xdr:spPr>
        <a:xfrm>
          <a:off x="7775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368300</xdr:colOff>
      <xdr:row>2</xdr:row>
      <xdr:rowOff>320675</xdr:rowOff>
    </xdr:from>
    <xdr:to>
      <xdr:col>10</xdr:col>
      <xdr:colOff>60325</xdr:colOff>
      <xdr:row>6</xdr:row>
      <xdr:rowOff>63500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9DA6CCA-69C1-21E0-FF3E-CD57DBE9C3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8200" y="1092200"/>
          <a:ext cx="14732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BF03CE-DAAB-4868-A719-A0ECBD34EB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EACC293-0594-47F5-A857-24CCD575F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A98FA7C-51C7-4CC9-A115-69F47273D8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0F3FF8A-A454-43D8-AD1E-6F54E66A2A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7F8A049-3087-4804-A62E-AE8E97AD33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35D790E-072A-4620-AADA-AA30E095C0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27C14F2-F1C7-4414-9A2D-566561BFA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D42C556-71A0-4BAE-96A2-AFB171704B7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8589F82-787E-0256-0120-3F6BD123995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F662106-289C-41A4-A616-A4C90ACFFF6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0D6E2B6-E102-0054-A577-545C853FDE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auto-repair-service-invoice-car-lift-image.html" TargetMode="External"/><Relationship Id="rId7" Type="http://schemas.openxmlformats.org/officeDocument/2006/relationships/hyperlink" Target="http://www.invoicingtemplate.com/auto-repair-service-invoice-car-lift-image.html" TargetMode="External"/><Relationship Id="rId2" Type="http://schemas.openxmlformats.org/officeDocument/2006/relationships/hyperlink" Target="http://www.invoicingtemplate.com/auto-repair-service-invoice-car-lift-imag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auto-repair-service-invoice-car-lift-image.html" TargetMode="External"/><Relationship Id="rId5" Type="http://schemas.openxmlformats.org/officeDocument/2006/relationships/hyperlink" Target="http://www.invoicingtemplate.com/auto-repair-service-invoice-car-lift-image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auto-repair-service-invoice-car-lift-imag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45"/>
  <sheetViews>
    <sheetView showGridLines="0" showRowColHeaders="0" showZeros="0" tabSelected="1" showOutlineSymbols="0" zoomScaleNormal="100" workbookViewId="0">
      <selection activeCell="M11" sqref="M11:N11"/>
    </sheetView>
  </sheetViews>
  <sheetFormatPr defaultRowHeight="12.75" x14ac:dyDescent="0.2"/>
  <cols>
    <col min="1" max="1" width="9.85546875" style="55" customWidth="1"/>
    <col min="2" max="2" width="8.5703125" style="55" customWidth="1"/>
    <col min="3" max="3" width="10.28515625" style="2" hidden="1" customWidth="1"/>
    <col min="4" max="4" width="16" style="2" hidden="1" customWidth="1"/>
    <col min="5" max="5" width="0.5703125" style="3" customWidth="1"/>
    <col min="6" max="6" width="9.140625" style="3"/>
    <col min="7" max="7" width="2.5703125" style="3" customWidth="1"/>
    <col min="8" max="9" width="14.42578125" style="3" customWidth="1"/>
    <col min="10" max="10" width="12.28515625" style="3" customWidth="1"/>
    <col min="11" max="11" width="2.85546875" style="3" customWidth="1"/>
    <col min="12" max="12" width="9.140625" style="3"/>
    <col min="13" max="13" width="13.85546875" style="3" customWidth="1"/>
    <col min="14" max="14" width="17" style="3" customWidth="1"/>
    <col min="15" max="15" width="0.85546875" style="3" customWidth="1"/>
    <col min="16" max="16" width="1" style="64" customWidth="1"/>
    <col min="17" max="17" width="13" style="66" customWidth="1"/>
    <col min="18" max="18" width="7.85546875" style="66" customWidth="1"/>
    <col min="19" max="19" width="4" style="66" customWidth="1"/>
    <col min="20" max="22" width="9.140625" style="66"/>
    <col min="23" max="37" width="9.140625" style="3"/>
    <col min="38" max="41" width="0" style="1" hidden="1" customWidth="1"/>
    <col min="42" max="16384" width="9.140625" style="3"/>
  </cols>
  <sheetData>
    <row r="1" spans="1:987" s="1" customFormat="1" ht="57" customHeight="1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KD1" s="74" t="s">
        <v>70</v>
      </c>
      <c r="AKT1" s="74" t="s">
        <v>70</v>
      </c>
      <c r="AKY1" s="74" t="s">
        <v>70</v>
      </c>
    </row>
    <row r="2" spans="1:987" ht="3.75" customHeight="1" x14ac:dyDescent="0.2"/>
    <row r="3" spans="1:987" ht="41.25" customHeight="1" x14ac:dyDescent="0.45">
      <c r="A3" s="118" t="s">
        <v>5</v>
      </c>
      <c r="B3" s="118"/>
      <c r="F3" s="35" t="s">
        <v>50</v>
      </c>
      <c r="G3" s="4"/>
      <c r="H3" s="4"/>
      <c r="I3" s="4"/>
      <c r="J3" s="4"/>
      <c r="N3" s="36" t="s">
        <v>63</v>
      </c>
      <c r="O3" s="5"/>
      <c r="Q3" s="111" t="s">
        <v>67</v>
      </c>
      <c r="R3" s="111"/>
      <c r="S3" s="111"/>
      <c r="T3" s="111"/>
      <c r="U3" s="111"/>
      <c r="V3" s="111"/>
      <c r="Y3" s="16"/>
      <c r="Z3" s="16"/>
      <c r="AA3" s="16"/>
    </row>
    <row r="4" spans="1:987" ht="18" customHeight="1" x14ac:dyDescent="0.3">
      <c r="A4" s="119" t="s">
        <v>57</v>
      </c>
      <c r="B4" s="119"/>
      <c r="F4" s="120" t="s">
        <v>43</v>
      </c>
      <c r="G4" s="120"/>
      <c r="H4" s="120"/>
      <c r="I4" s="7"/>
      <c r="J4" s="7"/>
      <c r="L4" s="40" t="s">
        <v>25</v>
      </c>
      <c r="M4" s="121"/>
      <c r="N4" s="121"/>
      <c r="Q4" s="111"/>
      <c r="R4" s="111"/>
      <c r="S4" s="111"/>
      <c r="T4" s="111"/>
      <c r="U4" s="111"/>
      <c r="V4" s="111"/>
      <c r="W4" s="25"/>
      <c r="Y4" s="16"/>
      <c r="Z4" s="16"/>
      <c r="AA4" s="16"/>
    </row>
    <row r="5" spans="1:987" ht="18" customHeight="1" x14ac:dyDescent="0.3">
      <c r="A5" s="118" t="s">
        <v>6</v>
      </c>
      <c r="B5" s="118"/>
      <c r="F5" s="120" t="s">
        <v>44</v>
      </c>
      <c r="G5" s="120"/>
      <c r="H5" s="120"/>
      <c r="I5" s="7"/>
      <c r="J5" s="7"/>
      <c r="L5" s="40" t="s">
        <v>24</v>
      </c>
      <c r="M5" s="117" t="s">
        <v>13</v>
      </c>
      <c r="N5" s="117"/>
      <c r="O5" s="8"/>
      <c r="Q5" s="111"/>
      <c r="R5" s="111"/>
      <c r="S5" s="111"/>
      <c r="T5" s="111"/>
      <c r="U5" s="111"/>
      <c r="V5" s="111"/>
      <c r="W5" s="25"/>
      <c r="Y5" s="16"/>
      <c r="Z5" s="16"/>
      <c r="AA5" s="16"/>
      <c r="AM5" s="1" t="s">
        <v>8</v>
      </c>
    </row>
    <row r="6" spans="1:987" ht="18" customHeight="1" x14ac:dyDescent="0.3">
      <c r="A6" s="119" t="s">
        <v>46</v>
      </c>
      <c r="B6" s="119"/>
      <c r="F6" s="120" t="s">
        <v>45</v>
      </c>
      <c r="G6" s="120"/>
      <c r="H6" s="120"/>
      <c r="I6" s="9"/>
      <c r="J6" s="7"/>
      <c r="L6" s="40" t="s">
        <v>34</v>
      </c>
      <c r="M6" s="117" t="s">
        <v>13</v>
      </c>
      <c r="N6" s="117"/>
      <c r="O6" s="10"/>
      <c r="Q6" s="111"/>
      <c r="R6" s="111"/>
      <c r="S6" s="111"/>
      <c r="T6" s="111"/>
      <c r="U6" s="111"/>
      <c r="V6" s="111"/>
      <c r="W6" s="25"/>
      <c r="Y6" s="16"/>
      <c r="Z6" s="16"/>
      <c r="AA6" s="16"/>
      <c r="AM6" s="101"/>
      <c r="AN6" s="101"/>
    </row>
    <row r="7" spans="1:987" ht="18" customHeight="1" x14ac:dyDescent="0.3">
      <c r="M7" s="11"/>
      <c r="N7" s="10"/>
      <c r="O7" s="10"/>
      <c r="Q7" s="111"/>
      <c r="R7" s="111"/>
      <c r="S7" s="111"/>
      <c r="T7" s="111"/>
      <c r="U7" s="111"/>
      <c r="V7" s="111"/>
      <c r="W7" s="25"/>
      <c r="Y7" s="16"/>
      <c r="Z7" s="16"/>
      <c r="AA7" s="16"/>
      <c r="AM7" s="110"/>
      <c r="AN7" s="110"/>
    </row>
    <row r="8" spans="1:987" ht="18" customHeight="1" x14ac:dyDescent="0.2">
      <c r="A8" s="56"/>
      <c r="B8" s="57"/>
      <c r="C8" s="2" t="s">
        <v>16</v>
      </c>
      <c r="Q8" s="113" t="s">
        <v>68</v>
      </c>
      <c r="R8" s="113"/>
      <c r="S8" s="113"/>
      <c r="T8" s="113"/>
      <c r="U8" s="113"/>
      <c r="V8" s="113"/>
      <c r="W8" s="25"/>
      <c r="Y8" s="16"/>
      <c r="Z8" s="16"/>
      <c r="AA8" s="16"/>
      <c r="AB8" s="16"/>
      <c r="AM8" s="101"/>
      <c r="AN8" s="101"/>
    </row>
    <row r="9" spans="1:987" ht="18" customHeight="1" x14ac:dyDescent="0.3">
      <c r="A9" s="58" t="s">
        <v>49</v>
      </c>
      <c r="B9" s="59"/>
      <c r="C9" s="2">
        <v>1</v>
      </c>
      <c r="D9" s="12"/>
      <c r="F9" s="39" t="s">
        <v>64</v>
      </c>
      <c r="G9" s="37"/>
      <c r="H9" s="37"/>
      <c r="I9" s="37"/>
      <c r="J9" s="38"/>
      <c r="K9" s="4" t="s">
        <v>65</v>
      </c>
      <c r="Q9" s="113"/>
      <c r="R9" s="113"/>
      <c r="S9" s="113"/>
      <c r="T9" s="113"/>
      <c r="U9" s="113"/>
      <c r="V9" s="113"/>
      <c r="W9" s="25"/>
      <c r="Y9" s="16"/>
      <c r="Z9" s="16"/>
      <c r="AA9" s="16"/>
      <c r="AB9" s="16"/>
      <c r="AM9" s="101"/>
      <c r="AN9" s="101"/>
    </row>
    <row r="10" spans="1:987" ht="18" customHeight="1" x14ac:dyDescent="0.3">
      <c r="A10" s="60"/>
      <c r="B10" s="61"/>
      <c r="C10" s="2">
        <v>0</v>
      </c>
      <c r="D10" s="12"/>
      <c r="F10" s="3" t="s">
        <v>36</v>
      </c>
      <c r="G10" s="13"/>
      <c r="H10" s="101"/>
      <c r="I10" s="101"/>
      <c r="J10" s="101"/>
      <c r="K10" s="3" t="s">
        <v>40</v>
      </c>
      <c r="M10" s="109"/>
      <c r="N10" s="109"/>
      <c r="Q10" s="113"/>
      <c r="R10" s="113"/>
      <c r="S10" s="113"/>
      <c r="T10" s="113"/>
      <c r="U10" s="113"/>
      <c r="V10" s="113"/>
      <c r="W10" s="25"/>
      <c r="X10" s="16"/>
      <c r="Y10" s="16"/>
      <c r="Z10" s="16"/>
      <c r="AA10" s="16"/>
      <c r="AB10" s="16"/>
      <c r="AM10" s="101"/>
      <c r="AN10" s="101"/>
    </row>
    <row r="11" spans="1:987" ht="18" customHeight="1" x14ac:dyDescent="0.2">
      <c r="A11" s="62"/>
      <c r="B11" s="62"/>
      <c r="C11" s="2">
        <v>0</v>
      </c>
      <c r="D11" s="12"/>
      <c r="F11" s="3" t="s">
        <v>37</v>
      </c>
      <c r="H11" s="110"/>
      <c r="I11" s="110"/>
      <c r="J11" s="110"/>
      <c r="K11" s="3" t="s">
        <v>41</v>
      </c>
      <c r="M11" s="109"/>
      <c r="N11" s="109"/>
      <c r="R11"/>
      <c r="S11"/>
      <c r="T11"/>
      <c r="U11"/>
      <c r="V11"/>
      <c r="X11" s="16"/>
      <c r="Y11" s="16"/>
      <c r="Z11" s="16"/>
      <c r="AA11" s="16"/>
      <c r="AB11" s="16"/>
      <c r="AM11" s="101"/>
      <c r="AN11" s="101"/>
    </row>
    <row r="12" spans="1:987" ht="18" customHeight="1" x14ac:dyDescent="0.2">
      <c r="A12" s="62"/>
      <c r="B12" s="62"/>
      <c r="C12" s="2">
        <v>0.05</v>
      </c>
      <c r="D12" s="12"/>
      <c r="F12" s="3" t="s">
        <v>38</v>
      </c>
      <c r="H12" s="101"/>
      <c r="I12" s="101"/>
      <c r="J12" s="101"/>
      <c r="R12"/>
      <c r="S12"/>
      <c r="T12"/>
      <c r="U12"/>
      <c r="V12"/>
      <c r="X12" s="16"/>
      <c r="Y12" s="16"/>
      <c r="Z12" s="16"/>
      <c r="AA12" s="16"/>
      <c r="AB12" s="16"/>
    </row>
    <row r="13" spans="1:987" ht="18" hidden="1" customHeight="1" x14ac:dyDescent="0.2">
      <c r="A13" s="62"/>
      <c r="B13" s="62"/>
      <c r="D13" s="12"/>
      <c r="H13" s="101"/>
      <c r="I13" s="101"/>
      <c r="J13" s="101"/>
      <c r="Q13" s="67"/>
      <c r="R13"/>
      <c r="S13"/>
      <c r="T13"/>
      <c r="U13"/>
      <c r="V13"/>
      <c r="X13" s="16"/>
      <c r="Y13" s="16"/>
      <c r="Z13" s="16"/>
      <c r="AA13" s="16"/>
      <c r="AB13" s="16"/>
    </row>
    <row r="14" spans="1:987" ht="18" customHeight="1" x14ac:dyDescent="0.2">
      <c r="A14" s="62"/>
      <c r="B14" s="62"/>
      <c r="C14" s="2">
        <v>0.06</v>
      </c>
      <c r="D14" s="12"/>
      <c r="F14" s="3" t="s">
        <v>35</v>
      </c>
      <c r="H14" s="101"/>
      <c r="I14" s="101"/>
      <c r="J14" s="101"/>
      <c r="R14"/>
      <c r="S14"/>
      <c r="T14"/>
      <c r="U14"/>
      <c r="V14"/>
      <c r="X14" s="16"/>
      <c r="Y14" s="16"/>
      <c r="Z14" s="16"/>
      <c r="AA14" s="16"/>
      <c r="AB14" s="16"/>
      <c r="AM14" s="1" t="s">
        <v>58</v>
      </c>
    </row>
    <row r="15" spans="1:987" ht="18" customHeight="1" x14ac:dyDescent="0.2">
      <c r="A15" s="62"/>
      <c r="B15" s="62"/>
      <c r="F15" s="3" t="s">
        <v>39</v>
      </c>
      <c r="H15" s="101"/>
      <c r="I15" s="101"/>
      <c r="J15" s="101"/>
      <c r="R15"/>
      <c r="S15"/>
      <c r="T15"/>
      <c r="U15"/>
      <c r="V15"/>
    </row>
    <row r="16" spans="1:987" ht="19.5" customHeight="1" x14ac:dyDescent="0.2">
      <c r="A16" s="62"/>
      <c r="B16" s="62"/>
      <c r="Q16" s="67"/>
      <c r="R16"/>
      <c r="S16"/>
      <c r="T16"/>
      <c r="U16"/>
      <c r="V16"/>
      <c r="W16" s="16"/>
      <c r="AM16" s="1" t="s">
        <v>59</v>
      </c>
      <c r="AN16" s="14" t="s">
        <v>48</v>
      </c>
    </row>
    <row r="17" spans="1:41" s="16" customFormat="1" ht="20.100000000000001" customHeight="1" x14ac:dyDescent="0.2">
      <c r="A17" s="62"/>
      <c r="B17" s="62"/>
      <c r="C17" s="15"/>
      <c r="D17" s="15"/>
      <c r="F17" s="99" t="s">
        <v>26</v>
      </c>
      <c r="G17" s="100"/>
      <c r="H17" s="43" t="s">
        <v>27</v>
      </c>
      <c r="I17" s="100" t="s">
        <v>28</v>
      </c>
      <c r="J17" s="100"/>
      <c r="K17" s="100" t="s">
        <v>29</v>
      </c>
      <c r="L17" s="100"/>
      <c r="M17" s="100"/>
      <c r="N17" s="44" t="s">
        <v>30</v>
      </c>
      <c r="O17" s="17"/>
      <c r="P17" s="65"/>
      <c r="Q17" s="68" t="s">
        <v>51</v>
      </c>
      <c r="R17"/>
      <c r="S17"/>
      <c r="T17"/>
      <c r="U17"/>
      <c r="V17"/>
      <c r="AL17" s="6"/>
      <c r="AM17" s="1" t="s">
        <v>60</v>
      </c>
      <c r="AN17" s="14" t="s">
        <v>47</v>
      </c>
      <c r="AO17" s="1"/>
    </row>
    <row r="18" spans="1:41" s="16" customFormat="1" ht="20.100000000000001" customHeight="1" x14ac:dyDescent="0.2">
      <c r="A18" s="62"/>
      <c r="B18" s="62"/>
      <c r="C18" s="15"/>
      <c r="D18" s="15"/>
      <c r="F18" s="104"/>
      <c r="G18" s="103"/>
      <c r="H18" s="41"/>
      <c r="I18" s="103"/>
      <c r="J18" s="103"/>
      <c r="K18" s="102"/>
      <c r="L18" s="102"/>
      <c r="M18" s="102"/>
      <c r="N18" s="42"/>
      <c r="O18" s="18"/>
      <c r="P18" s="65"/>
      <c r="Q18" s="69" t="s">
        <v>52</v>
      </c>
      <c r="R18"/>
      <c r="S18"/>
      <c r="T18"/>
      <c r="U18"/>
      <c r="V18"/>
      <c r="X18" s="3"/>
      <c r="Y18" s="3"/>
      <c r="Z18" s="3"/>
      <c r="AA18" s="3"/>
      <c r="AB18" s="3"/>
      <c r="AC18" s="3"/>
      <c r="AD18" s="3"/>
      <c r="AL18" s="6"/>
      <c r="AM18" s="1" t="s">
        <v>9</v>
      </c>
      <c r="AN18" s="14"/>
      <c r="AO18" s="1"/>
    </row>
    <row r="19" spans="1:41" ht="14.1" customHeight="1" x14ac:dyDescent="0.2">
      <c r="A19" s="62"/>
      <c r="B19" s="62"/>
      <c r="Q19" s="70" t="s">
        <v>53</v>
      </c>
      <c r="R19"/>
      <c r="S19"/>
      <c r="T19"/>
      <c r="U19"/>
      <c r="V19"/>
      <c r="W19" s="16"/>
      <c r="AM19" s="6" t="s">
        <v>61</v>
      </c>
      <c r="AN19" s="14"/>
      <c r="AO19" s="6"/>
    </row>
    <row r="20" spans="1:41" s="16" customFormat="1" ht="20.100000000000001" customHeight="1" x14ac:dyDescent="0.2">
      <c r="A20" s="62"/>
      <c r="B20" s="62" t="s">
        <v>66</v>
      </c>
      <c r="C20" s="15" t="s">
        <v>7</v>
      </c>
      <c r="D20" s="15" t="s">
        <v>15</v>
      </c>
      <c r="F20" s="107" t="s">
        <v>42</v>
      </c>
      <c r="G20" s="108"/>
      <c r="H20" s="108" t="s">
        <v>11</v>
      </c>
      <c r="I20" s="108"/>
      <c r="J20" s="108"/>
      <c r="K20" s="108" t="s">
        <v>1</v>
      </c>
      <c r="L20" s="108"/>
      <c r="M20" s="53" t="s">
        <v>14</v>
      </c>
      <c r="N20" s="54" t="s">
        <v>12</v>
      </c>
      <c r="O20" s="17"/>
      <c r="P20" s="65"/>
      <c r="Q20" s="70" t="s">
        <v>54</v>
      </c>
      <c r="R20"/>
      <c r="S20"/>
      <c r="T20"/>
      <c r="U20"/>
      <c r="V20"/>
      <c r="X20" s="3"/>
      <c r="Y20" s="3"/>
      <c r="Z20" s="3"/>
      <c r="AA20" s="3"/>
      <c r="AB20" s="3"/>
      <c r="AC20" s="3"/>
      <c r="AD20" s="3"/>
      <c r="AL20" s="6"/>
      <c r="AM20" s="24" t="s">
        <v>32</v>
      </c>
      <c r="AN20" s="28">
        <v>0</v>
      </c>
      <c r="AO20" s="6"/>
    </row>
    <row r="21" spans="1:41" s="16" customFormat="1" ht="20.100000000000001" customHeight="1" x14ac:dyDescent="0.2">
      <c r="A21" s="62"/>
      <c r="B21" s="63">
        <v>1</v>
      </c>
      <c r="C21" s="19">
        <v>0</v>
      </c>
      <c r="D21" s="19">
        <v>0</v>
      </c>
      <c r="F21" s="105" t="s">
        <v>13</v>
      </c>
      <c r="G21" s="106"/>
      <c r="H21" s="80"/>
      <c r="I21" s="80"/>
      <c r="J21" s="80"/>
      <c r="K21" s="79">
        <v>0</v>
      </c>
      <c r="L21" s="79"/>
      <c r="M21" s="45">
        <v>0</v>
      </c>
      <c r="N21" s="47">
        <f>ROUND(oknQuantity_1*oknPrice_1,2)</f>
        <v>0</v>
      </c>
      <c r="O21" s="20"/>
      <c r="P21" s="65"/>
      <c r="Q21" s="70" t="s">
        <v>55</v>
      </c>
      <c r="R21"/>
      <c r="S21"/>
      <c r="T21"/>
      <c r="U21"/>
      <c r="V21"/>
      <c r="X21" s="3"/>
      <c r="Y21" s="3"/>
      <c r="Z21" s="3"/>
      <c r="AA21" s="3"/>
      <c r="AB21" s="3"/>
      <c r="AC21" s="3"/>
      <c r="AD21" s="3"/>
      <c r="AL21" s="6"/>
      <c r="AM21" s="1" t="s">
        <v>62</v>
      </c>
      <c r="AN21" s="1"/>
      <c r="AO21" s="1"/>
    </row>
    <row r="22" spans="1:41" s="16" customFormat="1" ht="20.100000000000001" customHeight="1" x14ac:dyDescent="0.2">
      <c r="A22" s="62"/>
      <c r="B22" s="63">
        <v>2</v>
      </c>
      <c r="C22" s="19">
        <v>0</v>
      </c>
      <c r="D22" s="19">
        <v>0</v>
      </c>
      <c r="F22" s="105" t="s">
        <v>13</v>
      </c>
      <c r="G22" s="106"/>
      <c r="H22" s="80"/>
      <c r="I22" s="80"/>
      <c r="J22" s="80"/>
      <c r="K22" s="79">
        <v>0</v>
      </c>
      <c r="L22" s="79"/>
      <c r="M22" s="45">
        <v>0</v>
      </c>
      <c r="N22" s="47">
        <f>ROUND(oknQuantity_2*oknPrice_2,2)</f>
        <v>0</v>
      </c>
      <c r="O22" s="21"/>
      <c r="P22" s="65"/>
      <c r="Q22" s="70" t="s">
        <v>56</v>
      </c>
      <c r="R22"/>
      <c r="S22"/>
      <c r="T22"/>
      <c r="U22"/>
      <c r="V22"/>
      <c r="X22" s="3"/>
      <c r="Y22" s="3"/>
      <c r="Z22" s="3"/>
      <c r="AA22" s="3"/>
      <c r="AB22" s="3"/>
      <c r="AC22" s="3"/>
      <c r="AD22" s="3"/>
      <c r="AL22" s="6"/>
      <c r="AM22" s="101"/>
      <c r="AN22" s="101"/>
      <c r="AO22" s="101"/>
    </row>
    <row r="23" spans="1:41" s="16" customFormat="1" ht="20.100000000000001" customHeight="1" x14ac:dyDescent="0.2">
      <c r="A23" s="62"/>
      <c r="B23" s="63">
        <v>3</v>
      </c>
      <c r="C23" s="19">
        <v>0</v>
      </c>
      <c r="D23" s="19">
        <v>0</v>
      </c>
      <c r="F23" s="105" t="s">
        <v>13</v>
      </c>
      <c r="G23" s="106"/>
      <c r="H23" s="80"/>
      <c r="I23" s="80"/>
      <c r="J23" s="80"/>
      <c r="K23" s="79">
        <v>0</v>
      </c>
      <c r="L23" s="79"/>
      <c r="M23" s="45">
        <v>0</v>
      </c>
      <c r="N23" s="47">
        <f>ROUND(oknQuantity_3*oknPrice_3,2)</f>
        <v>0</v>
      </c>
      <c r="O23" s="21"/>
      <c r="P23" s="65"/>
      <c r="Q23" s="70"/>
      <c r="R23"/>
      <c r="S23"/>
      <c r="T23"/>
      <c r="U23"/>
      <c r="V23"/>
      <c r="X23" s="3"/>
      <c r="Y23" s="3"/>
      <c r="Z23" s="3"/>
      <c r="AA23" s="3"/>
      <c r="AB23" s="3"/>
      <c r="AC23" s="3"/>
      <c r="AD23" s="3"/>
      <c r="AL23" s="6"/>
      <c r="AM23" s="6"/>
      <c r="AN23" s="6"/>
      <c r="AO23" s="6"/>
    </row>
    <row r="24" spans="1:41" s="16" customFormat="1" ht="20.100000000000001" customHeight="1" x14ac:dyDescent="0.2">
      <c r="A24" s="62"/>
      <c r="B24" s="63">
        <v>4</v>
      </c>
      <c r="C24" s="19">
        <v>0</v>
      </c>
      <c r="D24" s="19">
        <v>0</v>
      </c>
      <c r="F24" s="105" t="s">
        <v>13</v>
      </c>
      <c r="G24" s="106"/>
      <c r="H24" s="80"/>
      <c r="I24" s="80"/>
      <c r="J24" s="80"/>
      <c r="K24" s="79">
        <v>0</v>
      </c>
      <c r="L24" s="79"/>
      <c r="M24" s="45">
        <v>0</v>
      </c>
      <c r="N24" s="47">
        <f>ROUND(oknQuantity_4*oknPrice_4,2)</f>
        <v>0</v>
      </c>
      <c r="O24" s="21"/>
      <c r="P24" s="65"/>
      <c r="Q24" s="70"/>
      <c r="R24"/>
      <c r="S24"/>
      <c r="T24"/>
      <c r="U24"/>
      <c r="V24"/>
      <c r="X24" s="3"/>
      <c r="Y24" s="3"/>
      <c r="Z24" s="3"/>
      <c r="AA24" s="3"/>
      <c r="AB24" s="3"/>
      <c r="AC24" s="3"/>
      <c r="AD24" s="3"/>
      <c r="AL24" s="6"/>
      <c r="AM24" s="6"/>
      <c r="AN24" s="6"/>
      <c r="AO24" s="6"/>
    </row>
    <row r="25" spans="1:41" s="16" customFormat="1" ht="20.100000000000001" customHeight="1" x14ac:dyDescent="0.2">
      <c r="A25" s="62"/>
      <c r="B25" s="63">
        <v>5</v>
      </c>
      <c r="C25" s="19">
        <v>0</v>
      </c>
      <c r="D25" s="19">
        <v>0</v>
      </c>
      <c r="F25" s="105" t="s">
        <v>13</v>
      </c>
      <c r="G25" s="106"/>
      <c r="H25" s="80"/>
      <c r="I25" s="80"/>
      <c r="J25" s="80"/>
      <c r="K25" s="79">
        <v>0</v>
      </c>
      <c r="L25" s="79"/>
      <c r="M25" s="45">
        <v>0</v>
      </c>
      <c r="N25" s="47">
        <f>ROUND(oknQuantity_5*oknPrice_5,2)</f>
        <v>0</v>
      </c>
      <c r="O25" s="21"/>
      <c r="P25" s="65"/>
      <c r="Q25" s="70"/>
      <c r="R25"/>
      <c r="S25"/>
      <c r="T25"/>
      <c r="U25"/>
      <c r="V25"/>
      <c r="X25" s="3"/>
      <c r="Y25" s="3"/>
      <c r="Z25" s="3"/>
      <c r="AA25" s="3"/>
      <c r="AB25" s="3"/>
      <c r="AC25" s="3"/>
      <c r="AD25" s="3"/>
      <c r="AL25" s="6"/>
      <c r="AM25" s="6"/>
      <c r="AN25" s="6"/>
      <c r="AO25" s="6"/>
    </row>
    <row r="26" spans="1:41" s="16" customFormat="1" ht="20.100000000000001" customHeight="1" x14ac:dyDescent="0.2">
      <c r="A26" s="62"/>
      <c r="B26" s="63">
        <v>6</v>
      </c>
      <c r="C26" s="19">
        <v>0</v>
      </c>
      <c r="D26" s="19">
        <v>0</v>
      </c>
      <c r="F26" s="105" t="s">
        <v>13</v>
      </c>
      <c r="G26" s="106"/>
      <c r="H26" s="80"/>
      <c r="I26" s="80"/>
      <c r="J26" s="80"/>
      <c r="K26" s="79">
        <v>0</v>
      </c>
      <c r="L26" s="79"/>
      <c r="M26" s="45">
        <v>0</v>
      </c>
      <c r="N26" s="47">
        <f>ROUND(oknQuantity_6*oknPrice_6,2)</f>
        <v>0</v>
      </c>
      <c r="O26" s="21"/>
      <c r="P26" s="65"/>
      <c r="Q26" s="70"/>
      <c r="R26"/>
      <c r="S26"/>
      <c r="T26"/>
      <c r="U26"/>
      <c r="V26"/>
      <c r="X26" s="3"/>
      <c r="Y26" s="3"/>
      <c r="Z26" s="3"/>
      <c r="AA26" s="3"/>
      <c r="AB26" s="3"/>
      <c r="AC26" s="3"/>
      <c r="AD26" s="3"/>
      <c r="AL26" s="6"/>
      <c r="AM26" s="6"/>
      <c r="AN26" s="6"/>
      <c r="AO26" s="6"/>
    </row>
    <row r="27" spans="1:41" s="16" customFormat="1" ht="20.100000000000001" customHeight="1" x14ac:dyDescent="0.2">
      <c r="A27" s="62"/>
      <c r="B27" s="63">
        <v>7</v>
      </c>
      <c r="C27" s="19">
        <v>0</v>
      </c>
      <c r="D27" s="19">
        <v>0</v>
      </c>
      <c r="F27" s="105" t="s">
        <v>13</v>
      </c>
      <c r="G27" s="106"/>
      <c r="H27" s="80"/>
      <c r="I27" s="80"/>
      <c r="J27" s="80"/>
      <c r="K27" s="79">
        <v>0</v>
      </c>
      <c r="L27" s="79"/>
      <c r="M27" s="45">
        <v>0</v>
      </c>
      <c r="N27" s="47">
        <f>ROUND(oknQuantity_7*oknPrice_7,2)</f>
        <v>0</v>
      </c>
      <c r="O27" s="21"/>
      <c r="P27" s="65"/>
      <c r="Q27" s="71"/>
      <c r="R27"/>
      <c r="S27"/>
      <c r="T27"/>
      <c r="U27"/>
      <c r="V27"/>
      <c r="X27" s="3"/>
      <c r="Y27" s="3"/>
      <c r="Z27" s="3"/>
      <c r="AA27" s="3"/>
      <c r="AB27" s="3"/>
      <c r="AC27" s="3"/>
      <c r="AD27" s="3"/>
      <c r="AL27" s="6"/>
      <c r="AM27" s="6"/>
      <c r="AN27" s="6"/>
      <c r="AO27" s="6"/>
    </row>
    <row r="28" spans="1:41" s="16" customFormat="1" ht="20.100000000000001" customHeight="1" x14ac:dyDescent="0.2">
      <c r="A28" s="62"/>
      <c r="B28" s="63">
        <v>8</v>
      </c>
      <c r="C28" s="19">
        <v>0</v>
      </c>
      <c r="D28" s="19">
        <v>0</v>
      </c>
      <c r="F28" s="105" t="s">
        <v>13</v>
      </c>
      <c r="G28" s="106"/>
      <c r="H28" s="80"/>
      <c r="I28" s="80"/>
      <c r="J28" s="80"/>
      <c r="K28" s="79">
        <v>0</v>
      </c>
      <c r="L28" s="79"/>
      <c r="M28" s="45">
        <v>0</v>
      </c>
      <c r="N28" s="47">
        <f>ROUND(oknQuantity_8*oknPrice_8,2)</f>
        <v>0</v>
      </c>
      <c r="O28" s="21"/>
      <c r="P28" s="65"/>
      <c r="Q28" s="71"/>
      <c r="R28"/>
      <c r="S28"/>
      <c r="T28"/>
      <c r="U28"/>
      <c r="V28"/>
      <c r="X28" s="3"/>
      <c r="Y28" s="3"/>
      <c r="Z28" s="3"/>
      <c r="AA28" s="3"/>
      <c r="AB28" s="3"/>
      <c r="AC28" s="3"/>
      <c r="AD28" s="3"/>
      <c r="AL28" s="6"/>
      <c r="AM28" s="6"/>
      <c r="AN28" s="6"/>
      <c r="AO28" s="6"/>
    </row>
    <row r="29" spans="1:41" s="16" customFormat="1" ht="20.100000000000001" customHeight="1" x14ac:dyDescent="0.2">
      <c r="A29" s="62"/>
      <c r="B29" s="63">
        <v>9</v>
      </c>
      <c r="C29" s="19">
        <v>0</v>
      </c>
      <c r="D29" s="19">
        <v>0</v>
      </c>
      <c r="F29" s="105" t="s">
        <v>13</v>
      </c>
      <c r="G29" s="106"/>
      <c r="H29" s="80"/>
      <c r="I29" s="80"/>
      <c r="J29" s="80"/>
      <c r="K29" s="79">
        <v>0</v>
      </c>
      <c r="L29" s="79"/>
      <c r="M29" s="45">
        <v>0</v>
      </c>
      <c r="N29" s="47">
        <f>ROUND(oknQuantity_9*oknPrice_9,2)</f>
        <v>0</v>
      </c>
      <c r="O29" s="21"/>
      <c r="P29" s="65"/>
      <c r="Q29" s="71"/>
      <c r="R29"/>
      <c r="S29"/>
      <c r="T29"/>
      <c r="U29"/>
      <c r="V29"/>
      <c r="X29" s="3"/>
      <c r="Y29" s="3"/>
      <c r="Z29" s="3"/>
      <c r="AA29" s="3"/>
      <c r="AB29" s="3"/>
      <c r="AC29" s="3"/>
      <c r="AD29" s="3"/>
      <c r="AL29" s="6"/>
      <c r="AM29" s="6"/>
      <c r="AN29" s="6"/>
      <c r="AO29" s="6"/>
    </row>
    <row r="30" spans="1:41" s="16" customFormat="1" ht="20.100000000000001" customHeight="1" x14ac:dyDescent="0.2">
      <c r="A30" s="62"/>
      <c r="B30" s="63">
        <v>10</v>
      </c>
      <c r="C30" s="19">
        <v>0</v>
      </c>
      <c r="D30" s="19">
        <v>0</v>
      </c>
      <c r="F30" s="105" t="s">
        <v>13</v>
      </c>
      <c r="G30" s="106"/>
      <c r="H30" s="80"/>
      <c r="I30" s="80"/>
      <c r="J30" s="80"/>
      <c r="K30" s="79">
        <v>0</v>
      </c>
      <c r="L30" s="79"/>
      <c r="M30" s="45">
        <v>0</v>
      </c>
      <c r="N30" s="47">
        <f>ROUND(oknQuantity_10*oknPrice_10,2)</f>
        <v>0</v>
      </c>
      <c r="O30" s="21"/>
      <c r="P30" s="65"/>
      <c r="Q30" s="71"/>
      <c r="R30"/>
      <c r="S30"/>
      <c r="T30"/>
      <c r="U30"/>
      <c r="V30"/>
      <c r="X30" s="3"/>
      <c r="Y30" s="3"/>
      <c r="Z30" s="3"/>
      <c r="AA30" s="3"/>
      <c r="AB30" s="3"/>
      <c r="AC30" s="3"/>
      <c r="AD30" s="3"/>
      <c r="AL30" s="6"/>
      <c r="AM30" s="6"/>
      <c r="AN30" s="6"/>
      <c r="AO30" s="6"/>
    </row>
    <row r="31" spans="1:41" s="16" customFormat="1" ht="20.100000000000001" customHeight="1" x14ac:dyDescent="0.2">
      <c r="A31" s="62"/>
      <c r="B31" s="63">
        <v>11</v>
      </c>
      <c r="C31" s="19">
        <v>0</v>
      </c>
      <c r="D31" s="19">
        <v>0</v>
      </c>
      <c r="F31" s="105" t="s">
        <v>13</v>
      </c>
      <c r="G31" s="106"/>
      <c r="H31" s="80"/>
      <c r="I31" s="80"/>
      <c r="J31" s="80"/>
      <c r="K31" s="79">
        <v>0</v>
      </c>
      <c r="L31" s="79"/>
      <c r="M31" s="45">
        <v>0</v>
      </c>
      <c r="N31" s="47">
        <f>ROUND(oknQuantity_11*oknPrice_11,2)</f>
        <v>0</v>
      </c>
      <c r="O31" s="21"/>
      <c r="P31" s="65"/>
      <c r="Q31" s="71"/>
      <c r="R31"/>
      <c r="S31"/>
      <c r="T31"/>
      <c r="U31"/>
      <c r="V31"/>
      <c r="X31" s="3"/>
      <c r="Y31" s="3"/>
      <c r="Z31" s="3"/>
      <c r="AA31" s="3"/>
      <c r="AB31" s="3"/>
      <c r="AC31" s="3"/>
      <c r="AD31" s="3"/>
      <c r="AL31" s="6"/>
      <c r="AM31" s="6"/>
      <c r="AN31" s="6"/>
      <c r="AO31" s="6"/>
    </row>
    <row r="32" spans="1:41" s="16" customFormat="1" ht="20.100000000000001" customHeight="1" x14ac:dyDescent="0.2">
      <c r="A32" s="62"/>
      <c r="B32" s="63">
        <v>12</v>
      </c>
      <c r="C32" s="19">
        <v>0</v>
      </c>
      <c r="D32" s="19">
        <v>0</v>
      </c>
      <c r="F32" s="114" t="s">
        <v>13</v>
      </c>
      <c r="G32" s="115"/>
      <c r="H32" s="112"/>
      <c r="I32" s="112"/>
      <c r="J32" s="112"/>
      <c r="K32" s="92">
        <v>0</v>
      </c>
      <c r="L32" s="92"/>
      <c r="M32" s="46">
        <v>0</v>
      </c>
      <c r="N32" s="48">
        <f>ROUND(oknQuantity_12*oknPrice_12,2)</f>
        <v>0</v>
      </c>
      <c r="O32" s="21"/>
      <c r="P32" s="65"/>
      <c r="Q32" s="72"/>
      <c r="R32"/>
      <c r="S32"/>
      <c r="T32"/>
      <c r="U32"/>
      <c r="V32"/>
      <c r="X32" s="3"/>
      <c r="Y32" s="3"/>
      <c r="Z32" s="3"/>
      <c r="AA32" s="3"/>
      <c r="AB32" s="3"/>
      <c r="AC32" s="3"/>
      <c r="AD32" s="3"/>
      <c r="AL32" s="6"/>
      <c r="AM32" s="6"/>
      <c r="AN32" s="6"/>
      <c r="AO32" s="6"/>
    </row>
    <row r="33" spans="1:41" s="16" customFormat="1" ht="18.75" customHeight="1" x14ac:dyDescent="0.2">
      <c r="A33" s="62"/>
      <c r="B33" s="62"/>
      <c r="C33" s="15"/>
      <c r="D33" s="22">
        <f t="array" ref="D33">SUM(oknTaxable_1:oknTaxable_12*oknLineTotal_1:oknLineTotal_12)</f>
        <v>0</v>
      </c>
      <c r="F33" s="23"/>
      <c r="G33" s="23"/>
      <c r="H33" s="23"/>
      <c r="I33" s="23"/>
      <c r="J33" s="23"/>
      <c r="K33" s="23"/>
      <c r="M33" s="24" t="s">
        <v>2</v>
      </c>
      <c r="N33" s="51">
        <f>SUM(oknLineTotal_1:oknLineTotal_12)</f>
        <v>0</v>
      </c>
      <c r="O33" s="20"/>
      <c r="P33" s="65"/>
      <c r="Q33" s="72"/>
      <c r="R33"/>
      <c r="S33"/>
      <c r="T33"/>
      <c r="U33"/>
      <c r="V33"/>
      <c r="X33" s="3"/>
      <c r="Y33" s="3"/>
      <c r="Z33" s="3"/>
      <c r="AA33" s="3"/>
      <c r="AB33" s="3"/>
      <c r="AC33" s="3"/>
      <c r="AD33" s="3"/>
      <c r="AL33" s="6"/>
      <c r="AM33" s="6"/>
      <c r="AN33" s="6"/>
      <c r="AO33" s="6"/>
    </row>
    <row r="34" spans="1:41" s="16" customFormat="1" ht="18.75" customHeight="1" x14ac:dyDescent="0.2">
      <c r="A34" s="62"/>
      <c r="B34" s="62"/>
      <c r="C34" s="15"/>
      <c r="D34" s="15"/>
      <c r="G34" s="25"/>
      <c r="H34" s="23"/>
      <c r="I34" s="23"/>
      <c r="J34" s="23"/>
      <c r="K34" s="23"/>
      <c r="L34" s="77" t="s">
        <v>33</v>
      </c>
      <c r="M34" s="26">
        <v>0.05</v>
      </c>
      <c r="N34" s="51">
        <f>ROUND(IF(oknTaxType=0,0, oknTax1Rate*(oknLineTotalTaxable+IF(oknTaxTotalIncludingShippingCost=0,0,oknShippingCost))),2)</f>
        <v>0</v>
      </c>
      <c r="O34" s="20"/>
      <c r="P34" s="65"/>
      <c r="Q34" s="67"/>
      <c r="R34"/>
      <c r="S34"/>
      <c r="T34"/>
      <c r="U34"/>
      <c r="V34"/>
      <c r="X34" s="3"/>
      <c r="Y34" s="3"/>
      <c r="Z34" s="3"/>
      <c r="AA34" s="3"/>
      <c r="AB34" s="3"/>
      <c r="AC34" s="3"/>
      <c r="AD34" s="3"/>
      <c r="AL34" s="6"/>
      <c r="AM34" s="6"/>
      <c r="AN34" s="6"/>
      <c r="AO34" s="6"/>
    </row>
    <row r="35" spans="1:41" s="16" customFormat="1" ht="18.75" hidden="1" customHeight="1" x14ac:dyDescent="0.2">
      <c r="A35" s="62"/>
      <c r="B35" s="62"/>
      <c r="C35" s="15"/>
      <c r="D35" s="15"/>
      <c r="G35" s="25"/>
      <c r="H35" s="25"/>
      <c r="I35" s="25"/>
      <c r="J35" s="25"/>
      <c r="K35" s="23"/>
      <c r="L35" s="77" t="s">
        <v>10</v>
      </c>
      <c r="M35" s="26">
        <v>0.06</v>
      </c>
      <c r="N35" s="49">
        <f>ROUND(IF(oknTaxType&lt;&gt;2,0,oknTax2Rate*(oknLineTotalTaxable+IF(oknTaxTotalIncludingShippingCost=0,0,oknShippingCost)+IF(oknTax2IsAppliedToTax1=0,0,oknTax1))),2)</f>
        <v>0</v>
      </c>
      <c r="O35" s="27"/>
      <c r="P35" s="65"/>
      <c r="Q35" s="67"/>
      <c r="R35"/>
      <c r="S35"/>
      <c r="T35"/>
      <c r="U35"/>
      <c r="V35"/>
      <c r="X35" s="3"/>
      <c r="Y35" s="3"/>
      <c r="Z35" s="3"/>
      <c r="AA35" s="3"/>
      <c r="AB35" s="3"/>
      <c r="AC35" s="3"/>
      <c r="AD35" s="3"/>
      <c r="AL35" s="6"/>
      <c r="AM35" s="6"/>
      <c r="AN35" s="6"/>
      <c r="AO35" s="6"/>
    </row>
    <row r="36" spans="1:41" s="16" customFormat="1" ht="18.75" customHeight="1" x14ac:dyDescent="0.2">
      <c r="A36" s="62"/>
      <c r="B36" s="62"/>
      <c r="C36" s="15"/>
      <c r="D36" s="15"/>
      <c r="F36" s="95" t="s">
        <v>31</v>
      </c>
      <c r="G36" s="95"/>
      <c r="H36" s="95"/>
      <c r="I36" s="25"/>
      <c r="J36" s="25"/>
      <c r="K36" s="23"/>
      <c r="N36" s="50"/>
      <c r="O36" s="29"/>
      <c r="P36" s="65"/>
      <c r="Q36" s="67"/>
      <c r="R36" s="67"/>
      <c r="S36" s="67"/>
      <c r="T36" s="67"/>
      <c r="U36" s="67"/>
      <c r="V36" s="67"/>
      <c r="X36" s="3"/>
      <c r="Y36" s="3"/>
      <c r="Z36" s="3"/>
      <c r="AA36" s="3"/>
      <c r="AB36" s="3"/>
      <c r="AC36" s="3"/>
      <c r="AD36" s="3"/>
      <c r="AL36" s="6"/>
      <c r="AM36" s="6"/>
      <c r="AN36" s="6"/>
      <c r="AO36" s="6"/>
    </row>
    <row r="37" spans="1:41" s="16" customFormat="1" ht="18.75" customHeight="1" x14ac:dyDescent="0.2">
      <c r="A37" s="62"/>
      <c r="B37" s="62"/>
      <c r="C37" s="15"/>
      <c r="D37" s="15"/>
      <c r="F37" s="83"/>
      <c r="G37" s="84"/>
      <c r="H37" s="84"/>
      <c r="I37" s="84"/>
      <c r="J37" s="84"/>
      <c r="K37" s="85"/>
      <c r="M37" s="30" t="s">
        <v>0</v>
      </c>
      <c r="N37" s="51">
        <f>ROUND(oknSubTotal + oknShippingCost + IF(oknTaxType=0,0,IF(oknTaxType=1,oknTax1,oknTax1+oknTax2)),2)</f>
        <v>0</v>
      </c>
      <c r="O37" s="20"/>
      <c r="P37" s="65"/>
      <c r="Q37" s="67"/>
      <c r="R37" s="67"/>
      <c r="S37" s="67"/>
      <c r="T37" s="67"/>
      <c r="U37" s="67"/>
      <c r="V37" s="67"/>
      <c r="X37" s="3"/>
      <c r="Y37" s="3"/>
      <c r="Z37" s="3"/>
      <c r="AA37" s="3"/>
      <c r="AB37" s="3"/>
      <c r="AC37" s="3"/>
      <c r="AD37" s="3"/>
      <c r="AL37" s="6"/>
      <c r="AM37" s="6"/>
      <c r="AN37" s="6"/>
      <c r="AO37" s="6"/>
    </row>
    <row r="38" spans="1:41" ht="18.75" customHeight="1" x14ac:dyDescent="0.2">
      <c r="A38" s="62"/>
      <c r="B38" s="62"/>
      <c r="F38" s="86"/>
      <c r="G38" s="87"/>
      <c r="H38" s="87"/>
      <c r="I38" s="87"/>
      <c r="J38" s="87"/>
      <c r="K38" s="88"/>
      <c r="M38" s="30" t="s">
        <v>3</v>
      </c>
      <c r="N38" s="52">
        <v>0</v>
      </c>
      <c r="R38" s="67"/>
      <c r="S38" s="67"/>
      <c r="T38" s="67"/>
      <c r="U38" s="67"/>
      <c r="V38" s="67"/>
      <c r="W38" s="16"/>
    </row>
    <row r="39" spans="1:41" ht="18.75" customHeight="1" x14ac:dyDescent="0.2">
      <c r="A39" s="62"/>
      <c r="B39" s="62"/>
      <c r="F39" s="89"/>
      <c r="G39" s="90"/>
      <c r="H39" s="90"/>
      <c r="I39" s="90"/>
      <c r="J39" s="90"/>
      <c r="K39" s="91"/>
      <c r="M39" s="30" t="s">
        <v>4</v>
      </c>
      <c r="N39" s="51">
        <f>ROUND(oknTotal-oknPayments,2)</f>
        <v>0</v>
      </c>
      <c r="R39" s="67"/>
      <c r="S39" s="67"/>
      <c r="T39" s="67"/>
      <c r="U39" s="67"/>
      <c r="V39" s="67"/>
      <c r="W39" s="16"/>
    </row>
    <row r="40" spans="1:41" ht="18.75" hidden="1" customHeight="1" x14ac:dyDescent="0.2">
      <c r="A40" s="62"/>
      <c r="B40" s="62"/>
      <c r="F40" s="31" t="s">
        <v>22</v>
      </c>
      <c r="R40" s="67"/>
      <c r="S40" s="67"/>
      <c r="T40" s="67"/>
      <c r="U40" s="67"/>
      <c r="V40" s="67"/>
      <c r="W40" s="16"/>
    </row>
    <row r="41" spans="1:41" ht="18.75" hidden="1" customHeight="1" x14ac:dyDescent="0.2">
      <c r="A41" s="62"/>
      <c r="B41" s="62"/>
      <c r="F41" s="93" t="s">
        <v>18</v>
      </c>
      <c r="G41" s="94"/>
      <c r="H41" s="75" t="s">
        <v>0</v>
      </c>
      <c r="I41" s="75" t="s">
        <v>23</v>
      </c>
      <c r="J41" s="75" t="s">
        <v>21</v>
      </c>
      <c r="K41" s="96" t="s">
        <v>20</v>
      </c>
      <c r="L41" s="97"/>
      <c r="M41" s="98"/>
      <c r="N41" s="76" t="s">
        <v>19</v>
      </c>
      <c r="R41" s="67"/>
      <c r="S41" s="67"/>
      <c r="T41" s="67"/>
      <c r="U41" s="67"/>
      <c r="V41" s="67"/>
      <c r="W41" s="16"/>
    </row>
    <row r="42" spans="1:41" ht="18.75" hidden="1" customHeight="1" x14ac:dyDescent="0.2">
      <c r="A42" s="62"/>
      <c r="B42" s="62"/>
      <c r="F42" s="32"/>
      <c r="G42" s="32"/>
      <c r="H42" s="33"/>
      <c r="I42" s="33"/>
      <c r="J42" s="33"/>
      <c r="K42" s="33"/>
      <c r="L42" s="33"/>
      <c r="M42" s="33"/>
      <c r="N42" s="33"/>
      <c r="R42" s="67"/>
      <c r="S42" s="67"/>
      <c r="T42" s="67"/>
      <c r="U42" s="67"/>
      <c r="V42" s="67"/>
      <c r="W42" s="16"/>
    </row>
    <row r="43" spans="1:41" ht="18.75" hidden="1" customHeight="1" x14ac:dyDescent="0.2">
      <c r="A43" s="62"/>
      <c r="B43" s="62"/>
      <c r="F43" s="32"/>
      <c r="G43" s="32"/>
      <c r="H43" s="33"/>
      <c r="I43" s="33"/>
      <c r="J43" s="33"/>
      <c r="K43" s="33"/>
      <c r="L43" s="33"/>
      <c r="M43" s="33"/>
      <c r="N43" s="33"/>
      <c r="R43" s="67"/>
      <c r="S43" s="67"/>
      <c r="T43" s="67"/>
      <c r="U43" s="67"/>
      <c r="V43" s="67"/>
      <c r="W43" s="16"/>
    </row>
    <row r="44" spans="1:41" ht="18.75" customHeight="1" x14ac:dyDescent="0.2">
      <c r="A44" s="62"/>
      <c r="B44" s="62"/>
      <c r="F44" s="32"/>
      <c r="G44" s="32"/>
      <c r="H44" s="33"/>
      <c r="I44" s="33"/>
      <c r="J44" s="33"/>
      <c r="K44" s="33"/>
      <c r="L44" s="33"/>
      <c r="M44" s="33"/>
      <c r="N44" s="33"/>
      <c r="R44" s="67"/>
      <c r="S44" s="67"/>
      <c r="T44" s="67"/>
      <c r="U44" s="67"/>
      <c r="V44" s="67"/>
      <c r="W44" s="16"/>
    </row>
    <row r="45" spans="1:41" ht="22.5" customHeight="1" x14ac:dyDescent="0.2">
      <c r="A45" s="62"/>
      <c r="B45" s="62"/>
      <c r="F45" s="81" t="s">
        <v>17</v>
      </c>
      <c r="G45" s="82"/>
      <c r="H45" s="82"/>
      <c r="I45" s="82"/>
      <c r="J45" s="82"/>
      <c r="K45" s="82"/>
      <c r="L45" s="82"/>
      <c r="M45" s="82"/>
      <c r="N45" s="82"/>
      <c r="R45" s="67"/>
      <c r="S45" s="67"/>
      <c r="T45" s="67"/>
      <c r="U45" s="67"/>
      <c r="V45" s="67"/>
      <c r="W45" s="16"/>
    </row>
    <row r="46" spans="1:41" x14ac:dyDescent="0.2">
      <c r="A46" s="62"/>
      <c r="B46" s="62"/>
    </row>
    <row r="47" spans="1:41" ht="14.25" x14ac:dyDescent="0.3">
      <c r="A47" s="62"/>
      <c r="B47" s="62"/>
      <c r="F47" s="34"/>
      <c r="G47" s="34"/>
      <c r="H47" s="34"/>
      <c r="I47" s="34"/>
      <c r="J47" s="34"/>
      <c r="K47" s="34"/>
    </row>
    <row r="48" spans="1:41" x14ac:dyDescent="0.2">
      <c r="A48" s="62"/>
      <c r="B48" s="62"/>
    </row>
    <row r="913" spans="1:1" hidden="1" x14ac:dyDescent="0.2">
      <c r="A913" s="73" t="s">
        <v>69</v>
      </c>
    </row>
    <row r="942" spans="1:1" hidden="1" x14ac:dyDescent="0.2">
      <c r="A942" s="73" t="s">
        <v>69</v>
      </c>
    </row>
    <row r="945" spans="1:1" hidden="1" x14ac:dyDescent="0.2">
      <c r="A945" s="73" t="s">
        <v>69</v>
      </c>
    </row>
  </sheetData>
  <sheetProtection sheet="1" objects="1" scenarios="1" selectLockedCells="1"/>
  <dataConsolidate/>
  <mergeCells count="78">
    <mergeCell ref="A1:V1"/>
    <mergeCell ref="M5:N5"/>
    <mergeCell ref="M6:N6"/>
    <mergeCell ref="A3:B3"/>
    <mergeCell ref="A4:B4"/>
    <mergeCell ref="A5:B5"/>
    <mergeCell ref="A6:B6"/>
    <mergeCell ref="F6:H6"/>
    <mergeCell ref="F4:H4"/>
    <mergeCell ref="F5:H5"/>
    <mergeCell ref="M4:N4"/>
    <mergeCell ref="F30:G30"/>
    <mergeCell ref="F31:G31"/>
    <mergeCell ref="F32:G32"/>
    <mergeCell ref="F24:G24"/>
    <mergeCell ref="F25:G25"/>
    <mergeCell ref="F26:G26"/>
    <mergeCell ref="F27:G27"/>
    <mergeCell ref="F28:G28"/>
    <mergeCell ref="H32:J32"/>
    <mergeCell ref="AM22:AO22"/>
    <mergeCell ref="H24:J24"/>
    <mergeCell ref="M10:N10"/>
    <mergeCell ref="H30:J30"/>
    <mergeCell ref="K20:L20"/>
    <mergeCell ref="K30:L30"/>
    <mergeCell ref="H15:J15"/>
    <mergeCell ref="K21:L21"/>
    <mergeCell ref="H13:J13"/>
    <mergeCell ref="H27:J27"/>
    <mergeCell ref="H25:J25"/>
    <mergeCell ref="K27:L27"/>
    <mergeCell ref="H12:J12"/>
    <mergeCell ref="H20:J20"/>
    <mergeCell ref="Q8:V10"/>
    <mergeCell ref="F20:G20"/>
    <mergeCell ref="AM6:AN6"/>
    <mergeCell ref="AM9:AN9"/>
    <mergeCell ref="H10:J10"/>
    <mergeCell ref="AM11:AN11"/>
    <mergeCell ref="M11:N11"/>
    <mergeCell ref="AM8:AN8"/>
    <mergeCell ref="AM7:AN7"/>
    <mergeCell ref="H11:J11"/>
    <mergeCell ref="AM10:AN10"/>
    <mergeCell ref="Q3:V7"/>
    <mergeCell ref="H22:J22"/>
    <mergeCell ref="F17:G17"/>
    <mergeCell ref="H14:J14"/>
    <mergeCell ref="K29:L29"/>
    <mergeCell ref="H21:J21"/>
    <mergeCell ref="K17:M17"/>
    <mergeCell ref="K18:M18"/>
    <mergeCell ref="I18:J18"/>
    <mergeCell ref="I17:J17"/>
    <mergeCell ref="F18:G18"/>
    <mergeCell ref="K28:L28"/>
    <mergeCell ref="K26:L26"/>
    <mergeCell ref="F21:G21"/>
    <mergeCell ref="F22:G22"/>
    <mergeCell ref="F23:G23"/>
    <mergeCell ref="F29:G29"/>
    <mergeCell ref="K31:L31"/>
    <mergeCell ref="H28:J28"/>
    <mergeCell ref="F45:N45"/>
    <mergeCell ref="K22:L22"/>
    <mergeCell ref="K23:L23"/>
    <mergeCell ref="H29:J29"/>
    <mergeCell ref="K24:L24"/>
    <mergeCell ref="K25:L25"/>
    <mergeCell ref="H23:J23"/>
    <mergeCell ref="H26:J26"/>
    <mergeCell ref="F37:K39"/>
    <mergeCell ref="K32:L32"/>
    <mergeCell ref="F41:G41"/>
    <mergeCell ref="F36:H36"/>
    <mergeCell ref="H31:J31"/>
    <mergeCell ref="K41:M41"/>
  </mergeCells>
  <phoneticPr fontId="6" type="noConversion"/>
  <dataValidations count="9">
    <dataValidation type="textLength" allowBlank="1" showInputMessage="1" showErrorMessage="1" sqref="AM22:AO22 AM10:AN11 M6 F21:F32 H15:J15 F18:G18 N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M8:AN9 AM6:AN6 H10:J10 H12:J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M7:AN7" xr:uid="{00000000-0002-0000-0000-000002000000}">
      <formula1>0</formula1>
      <formula2>160</formula2>
    </dataValidation>
    <dataValidation type="date" allowBlank="1" showErrorMessage="1" errorTitle="Invalid Input" error="Please enter a valid date." sqref="M4" xr:uid="{00000000-0002-0000-0000-000003000000}">
      <formula1>36526</formula1>
      <formula2>402132</formula2>
    </dataValidation>
    <dataValidation type="textLength" allowBlank="1" showInputMessage="1" showErrorMessage="1" sqref="G34 G35:H35 I35:J36 F37:K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1:J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AN20" xr:uid="{00000000-0002-0000-0000-000006000000}">
      <formula1>999999999.99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list" allowBlank="1" showInputMessage="1" showErrorMessage="1" sqref="K18:M18" xr:uid="{00000000-0002-0000-0000-000008000000}">
      <formula1>$Q$18:$Q$31</formula1>
    </dataValidation>
  </dataValidations>
  <hyperlinks>
    <hyperlink ref="Q8" r:id="rId1" display="http://www.InvoicingTemplates.com" xr:uid="{00000000-0004-0000-0000-000003000000}"/>
    <hyperlink ref="A942" r:id="rId2" tooltip="Auto Repair Service Bill with Car Lift Background Image" display="http://www.invoicingtemplate.com/auto-repair-service-invoice-car-lift-image.html" xr:uid="{00000000-0004-0000-0000-000005000000}"/>
    <hyperlink ref="AKT1" r:id="rId3" tooltip="Auto Repair Service Invoice with Car Lift Background Image" display="http://www.invoicingtemplate.com/auto-repair-service-invoice-car-lift-image.html" xr:uid="{00000000-0004-0000-0000-000006000000}"/>
    <hyperlink ref="A945" r:id="rId4" tooltip="Auto Repair Service Bill with Car Lift Background Image" display="http://www.invoicingtemplate.com/auto-repair-service-invoice-car-lift-image.html" xr:uid="{00000000-0004-0000-0000-000007000000}"/>
    <hyperlink ref="AKD1" r:id="rId5" tooltip="Auto Repair Service Invoice with Car Lift Background Image" display="http://www.invoicingtemplate.com/auto-repair-service-invoice-car-lift-image.html" xr:uid="{00000000-0004-0000-0000-000008000000}"/>
    <hyperlink ref="A913" r:id="rId6" tooltip="Auto Repair Service Bill with Car Lift Background Image" display="http://www.invoicingtemplate.com/auto-repair-service-invoice-car-lift-image.html" xr:uid="{00000000-0004-0000-0000-000009000000}"/>
    <hyperlink ref="AKY1" r:id="rId7" tooltip="Auto Repair Service Invoice with Car Lift Background Image" display="http://www.invoicingtemplate.com/auto-repair-service-invoice-car-lift-imag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F0F2-D60D-47D4-851F-D1EEBBE8A8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146</vt:i4>
      </vt:variant>
    </vt:vector>
  </HeadingPairs>
  <TitlesOfParts>
    <vt:vector size="148" baseType="lpstr">
      <vt:lpstr>Invoice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Service Invoice with Car Lift Background Image</dc:title>
  <dc:subject>"Auto Repair Service Invoice with Car Lift Background Image" summary: If you are running an auto repair shop, car mechanics or repair garage and need a quick, easy and budget-free solution for invoicing, this free Excel auto repair service bill sample could be your choice.</dc:subject>
  <dc:creator>https://www.invoicingtemplate.com/</dc:creator>
  <cp:keywords/>
  <dc:description>https://www.invoicingtemplate.com/auto-repair-service-invoice-car-lift-image.html</dc:description>
  <cp:lastModifiedBy>liangjun yu</cp:lastModifiedBy>
  <cp:lastPrinted>2016-07-12T19:29:20Z</cp:lastPrinted>
  <dcterms:created xsi:type="dcterms:W3CDTF">2000-07-27T22:24:14Z</dcterms:created>
  <dcterms:modified xsi:type="dcterms:W3CDTF">2024-03-08T11:27:37Z</dcterms:modified>
  <cp:category>Auto Repair Service Invoice with Car Lift Background Image, Auto Repair Service Bill with Car Lift Background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260, Antioch, California, 110898, 102372, 7000832844918532410?+8.33%, 29.4 sq mi, 76.1 km2, 3,772/sq mi, 1,456/km2, 37°58′45″N 121°47′46″W? / ?37.9791°N 121.7962°W? / 37.9791; -121.7962? (Antioch)</vt:lpwstr>
  </property>
</Properties>
</file>