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6037\"/>
    </mc:Choice>
  </mc:AlternateContent>
  <xr:revisionPtr revIDLastSave="0" documentId="13_ncr:1_{80705A79-ACD7-4FD1-80C2-B8B1EC27D85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5" r:id="rId2"/>
    <sheet name="Customer Report" sheetId="16" r:id="rId3"/>
    <sheet name="Product Report" sheetId="17" r:id="rId4"/>
    <sheet name="Customer Statement" sheetId="18" r:id="rId5"/>
    <sheet name="Sales Rep. Report" sheetId="19" r:id="rId6"/>
    <sheet name="Payment Report" sheetId="20" r:id="rId7"/>
    <sheet name="©" sheetId="22" r:id="rId8"/>
    <sheet name="UniformSoftware.com" sheetId="2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Invoice!$O$46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17">Invoice!$D$36</definedName>
    <definedName name="oknCost_18">Invoice!$D$37</definedName>
    <definedName name="oknCost_19">Invoice!$D$38</definedName>
    <definedName name="oknCost_2">Invoice!$D$21</definedName>
    <definedName name="oknCost_20">Invoice!$D$39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_1">Invoice!$N$20</definedName>
    <definedName name="oknDiscount_10">Invoice!$N$29</definedName>
    <definedName name="oknDiscount_11">Invoice!$N$30</definedName>
    <definedName name="oknDiscount_12">Invoice!$N$31</definedName>
    <definedName name="oknDiscount_13">Invoice!$N$32</definedName>
    <definedName name="oknDiscount_14">Invoice!$N$33</definedName>
    <definedName name="oknDiscount_15">Invoice!$N$34</definedName>
    <definedName name="oknDiscount_16">Invoice!$N$35</definedName>
    <definedName name="oknDiscount_17">Invoice!$N$36</definedName>
    <definedName name="oknDiscount_18">Invoice!$N$37</definedName>
    <definedName name="oknDiscount_19">Invoice!$N$38</definedName>
    <definedName name="oknDiscount_2">Invoice!$N$21</definedName>
    <definedName name="oknDiscount_20">Invoice!$N$39</definedName>
    <definedName name="oknDiscount_3">Invoice!$N$22</definedName>
    <definedName name="oknDiscount_4">Invoice!$N$23</definedName>
    <definedName name="oknDiscount_5">Invoice!$N$24</definedName>
    <definedName name="oknDiscount_6">Invoice!$N$25</definedName>
    <definedName name="oknDiscount_7">Invoice!$N$26</definedName>
    <definedName name="oknDiscount_8">Invoice!$N$27</definedName>
    <definedName name="oknDiscount_9">Invoice!$N$28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ItemDiscount_1">Invoice!$N$20</definedName>
    <definedName name="oknItemDiscount_10">Invoice!$N$29</definedName>
    <definedName name="oknItemDiscount_11">Invoice!$N$30</definedName>
    <definedName name="oknItemDiscount_12">Invoice!$N$31</definedName>
    <definedName name="oknItemDiscount_13">Invoice!$N$32</definedName>
    <definedName name="oknItemDiscount_14">Invoice!$N$33</definedName>
    <definedName name="oknItemDiscount_15">Invoice!$N$34</definedName>
    <definedName name="oknItemDiscount_16">Invoice!$N$35</definedName>
    <definedName name="oknItemDiscount_17">Invoice!$N$36</definedName>
    <definedName name="oknItemDiscount_18">Invoice!$N$37</definedName>
    <definedName name="oknItemDiscount_19">Invoice!$N$38</definedName>
    <definedName name="oknItemDiscount_2">Invoice!$N$21</definedName>
    <definedName name="oknItemDiscount_20">Invoice!$N$39</definedName>
    <definedName name="oknItemDiscount_3">Invoice!$N$22</definedName>
    <definedName name="oknItemDiscount_4">Invoice!$N$23</definedName>
    <definedName name="oknItemDiscount_5">Invoice!$N$24</definedName>
    <definedName name="oknItemDiscount_6">Invoice!$N$25</definedName>
    <definedName name="oknItemDiscount_7">Invoice!$N$26</definedName>
    <definedName name="oknItemDiscount_8">Invoice!$N$27</definedName>
    <definedName name="oknItemDiscount_9">Invoice!$N$28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Invoice!$D$40</definedName>
    <definedName name="oknNotes">Invoice!$F$44</definedName>
    <definedName name="oknOrderID">Invoice!$F$17</definedName>
    <definedName name="oknPayments">Invoice!$O$45</definedName>
    <definedName name="oknPaymentTerm">Invoice!$J$17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17">Invoice!$M$36</definedName>
    <definedName name="oknPrice_18">Invoice!$M$37</definedName>
    <definedName name="oknPrice_19">Invoice!$M$38</definedName>
    <definedName name="oknPrice_2">Invoice!$M$21</definedName>
    <definedName name="oknPrice_20">Invoice!$M$39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15">Invoice!$F$34</definedName>
    <definedName name="oknProductID_16">Invoice!$F$35</definedName>
    <definedName name="oknProductID_17">Invoice!$F$36</definedName>
    <definedName name="oknProductID_18">Invoice!$F$37</definedName>
    <definedName name="oknProductID_19">Invoice!$F$38</definedName>
    <definedName name="oknProductID_2">Invoice!$F$21</definedName>
    <definedName name="oknProductID_20">Invoice!$F$39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Invoice!$L$13</definedName>
    <definedName name="oknShipCityStateZip">Invoice!$L$14</definedName>
    <definedName name="oknShipContact">Invoice!$AB$25</definedName>
    <definedName name="oknShipName">Invoice!$L$12</definedName>
    <definedName name="oknShippingCost">Invoice!$O$43</definedName>
    <definedName name="oknStatus">Invoice!$A$6</definedName>
    <definedName name="oknSubTotal">Invoice!$O$40</definedName>
    <definedName name="oknTax1">Invoice!$O$41</definedName>
    <definedName name="oknTax1Name">Invoice!$M$41</definedName>
    <definedName name="oknTax1Rate">Invoice!$N$41</definedName>
    <definedName name="oknTax1RateDefault">Invoice!$C$7</definedName>
    <definedName name="oknTax2">Invoice!$O$42</definedName>
    <definedName name="oknTax2IsAppliedToTax1">Invoice!$C$5</definedName>
    <definedName name="oknTax2Name">Invoice!$M$42</definedName>
    <definedName name="oknTax2Rate">Invoice!$N$42</definedName>
    <definedName name="oknTax2RateDefault">Invoice!$C$16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17">Invoice!$C$36</definedName>
    <definedName name="oknTaxable_18">Invoice!$C$37</definedName>
    <definedName name="oknTaxable_19">Invoice!$C$38</definedName>
    <definedName name="oknTaxable_2">Invoice!$C$21</definedName>
    <definedName name="oknTaxable_20">Invoice!$C$39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Invoice!$C$6</definedName>
    <definedName name="oknTaxType">Invoice!$C$4</definedName>
    <definedName name="oknTotal">Invoice!$O$44</definedName>
    <definedName name="oknWhoAddress">Invoice!$F$13</definedName>
    <definedName name="oknWhoCityStateZip">Invoice!$F$14</definedName>
    <definedName name="oknWhoID">Invoice!$A$10</definedName>
    <definedName name="oknWhoName">Invoice!$F$12</definedName>
    <definedName name="oknWhoPhone">Invoice!$W$25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0">Invoice!$F$3:$O$46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0" l="1"/>
  <c r="B5" i="20"/>
  <c r="B4" i="20"/>
  <c r="B3" i="20"/>
  <c r="H13" i="19"/>
  <c r="G13" i="19"/>
  <c r="B6" i="19"/>
  <c r="B5" i="19"/>
  <c r="B4" i="19"/>
  <c r="B3" i="19"/>
  <c r="B6" i="18"/>
  <c r="B5" i="18"/>
  <c r="B4" i="18"/>
  <c r="B3" i="18"/>
  <c r="B6" i="17"/>
  <c r="B5" i="17"/>
  <c r="B4" i="17"/>
  <c r="B3" i="17"/>
  <c r="H11" i="16"/>
  <c r="G11" i="16"/>
  <c r="B6" i="16"/>
  <c r="B5" i="16"/>
  <c r="B4" i="16"/>
  <c r="B3" i="16"/>
  <c r="K12" i="15"/>
  <c r="J12" i="15"/>
  <c r="B6" i="15"/>
  <c r="B5" i="15"/>
  <c r="B4" i="15"/>
  <c r="B3" i="15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2" i="1"/>
  <c r="O40" i="1" l="1"/>
  <c r="D40" i="1" l="1" a="1"/>
  <c r="D40" i="1" s="1"/>
  <c r="O41" i="1" l="1"/>
  <c r="O44" i="1" s="1"/>
  <c r="O46" i="1" s="1"/>
</calcChain>
</file>

<file path=xl/sharedStrings.xml><?xml version="1.0" encoding="utf-8"?>
<sst xmlns="http://schemas.openxmlformats.org/spreadsheetml/2006/main" count="185" uniqueCount="140">
  <si>
    <t>Bill To:</t>
  </si>
  <si>
    <t>SHIPPING &amp; HANDLING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</si>
  <si>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</si>
  <si>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</si>
  <si>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</si>
  <si>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</si>
  <si>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</si>
  <si>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</si>
  <si>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</si>
  <si>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</si>
  <si>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</si>
  <si>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</si>
  <si>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</si>
  <si>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</si>
  <si>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</si>
  <si>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</si>
  <si>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</si>
  <si>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</si>
  <si>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</si>
  <si>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</si>
  <si>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</si>
  <si>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</si>
  <si>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</si>
  <si>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</si>
  <si>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</si>
  <si>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</si>
  <si>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</si>
  <si>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</si>
  <si>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</si>
  <si>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</si>
  <si>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</si>
  <si>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</si>
  <si>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</si>
  <si>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</si>
  <si>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</si>
  <si>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</si>
  <si>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</si>
  <si>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</si>
  <si>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</si>
  <si>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</si>
  <si>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</si>
  <si>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</si>
  <si>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</si>
  <si>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</si>
  <si>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</si>
  <si>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</si>
  <si>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</si>
  <si>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</si>
  <si>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</si>
  <si>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</si>
  <si>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</si>
  <si>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</si>
  <si>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</si>
  <si>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</si>
  <si>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</si>
  <si>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</si>
  <si>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</si>
  <si>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</si>
  <si>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</si>
  <si>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</si>
  <si>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</si>
  <si>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</si>
  <si>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</si>
  <si>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</si>
  <si>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</si>
  <si>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</si>
  <si>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</si>
  <si>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</si>
  <si>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</si>
  <si>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</si>
  <si>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Terms</t>
  </si>
  <si>
    <t>Unit Price</t>
  </si>
  <si>
    <t>cost</t>
  </si>
  <si>
    <t>TaxSystem</t>
  </si>
  <si>
    <t>$C$3</t>
  </si>
  <si>
    <t>Total Applied</t>
  </si>
  <si>
    <t>#</t>
    <phoneticPr fontId="4" type="noConversion"/>
  </si>
  <si>
    <t>BILL TO:</t>
    <phoneticPr fontId="4" type="noConversion"/>
  </si>
  <si>
    <t>%Discount</t>
    <phoneticPr fontId="4" type="noConversion"/>
  </si>
  <si>
    <t>Date</t>
    <phoneticPr fontId="6" type="noConversion"/>
  </si>
  <si>
    <t>Description</t>
    <phoneticPr fontId="6" type="noConversion"/>
  </si>
  <si>
    <t>Document#</t>
    <phoneticPr fontId="6" type="noConversion"/>
  </si>
  <si>
    <t>Due Date</t>
    <phoneticPr fontId="6" type="noConversion"/>
  </si>
  <si>
    <t>Status</t>
    <phoneticPr fontId="6" type="noConversion"/>
  </si>
  <si>
    <t>Balance</t>
    <phoneticPr fontId="6" type="noConversion"/>
  </si>
  <si>
    <t>Disallow negative stock</t>
  </si>
  <si>
    <t>Net 30</t>
  </si>
  <si>
    <t xml:space="preserve">                           </t>
  </si>
  <si>
    <t>SHIP TO:</t>
  </si>
  <si>
    <t>Pending</t>
  </si>
  <si>
    <t>G.S.T.</t>
  </si>
  <si>
    <t>Australian Business Name</t>
  </si>
  <si>
    <t>Address</t>
  </si>
  <si>
    <t>City, State ZIP</t>
  </si>
  <si>
    <t>Contact</t>
  </si>
  <si>
    <t>Email, Web site</t>
  </si>
  <si>
    <t>Invoice Date</t>
  </si>
  <si>
    <t>Customer#</t>
  </si>
  <si>
    <t># / Taxable</t>
  </si>
  <si>
    <t>ABN#</t>
  </si>
  <si>
    <t>subtotal-taxable</t>
  </si>
  <si>
    <t>Item</t>
  </si>
  <si>
    <t>Customer</t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</si>
  <si>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</si>
  <si>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</si>
  <si>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</si>
  <si>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</si>
  <si>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Amount</t>
    <phoneticPr fontId="6" type="noConversion"/>
  </si>
  <si>
    <t>INV2418</t>
  </si>
  <si>
    <t>GIANT BOSTON FERN X 95 LONG THIN LEAVES</t>
  </si>
  <si>
    <t>BOSTON FERN X 90 LEAVES</t>
  </si>
  <si>
    <t>GRASS LONG MONDO G/W X 192 LVS</t>
  </si>
  <si>
    <t>615MM HIGH VENETIAN BLACK</t>
  </si>
  <si>
    <t>615MM HIGH VENETIAN NO INSERT WHITE</t>
  </si>
  <si>
    <t>250MM PLASTIC FLOWER BUCKET</t>
  </si>
  <si>
    <t>NOTES</t>
  </si>
  <si>
    <t>c6037</t>
  </si>
  <si>
    <t>c6037.mdb</t>
  </si>
  <si>
    <t>cust#1</t>
  </si>
  <si>
    <t>AUSTRALIAN CLIENT BUSINESS NAME</t>
  </si>
  <si>
    <t>addr</t>
  </si>
  <si>
    <t xml:space="preserve">city name </t>
  </si>
  <si>
    <t>p1</t>
  </si>
  <si>
    <t>p2</t>
  </si>
  <si>
    <t>p3</t>
  </si>
  <si>
    <t>p4</t>
  </si>
  <si>
    <t>p5</t>
  </si>
  <si>
    <t>p6</t>
  </si>
  <si>
    <t>salesrep#1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</si>
  <si>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</si>
  <si>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</si>
  <si>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</si>
  <si>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</si>
  <si>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</si>
  <si>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</si>
  <si>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</si>
  <si>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</si>
  <si>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</si>
  <si>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Sales Invoice for Australia - c6037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</si>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</sst>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0.000%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28"/>
      <name val="Bell MT"/>
      <family val="1"/>
    </font>
    <font>
      <sz val="24"/>
      <color theme="5" tint="-0.499984740745262"/>
      <name val="Bell MT"/>
      <family val="1"/>
    </font>
    <font>
      <b/>
      <sz val="12"/>
      <name val="Bell MT"/>
      <family val="1"/>
    </font>
    <font>
      <sz val="8"/>
      <name val="Bell MT"/>
      <family val="1"/>
    </font>
    <font>
      <sz val="10"/>
      <color theme="0"/>
      <name val="Bell MT"/>
      <family val="1"/>
    </font>
    <font>
      <sz val="9"/>
      <name val="Bell MT"/>
      <family val="1"/>
    </font>
    <font>
      <sz val="12"/>
      <name val="Bell MT"/>
      <family val="1"/>
    </font>
    <font>
      <sz val="12"/>
      <color theme="5" tint="-0.499984740745262"/>
      <name val="Bell MT"/>
      <family val="1"/>
    </font>
    <font>
      <b/>
      <u/>
      <sz val="12"/>
      <color rgb="FFFF0000"/>
      <name val="Bell MT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4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14996795556505021"/>
      </top>
      <bottom style="dashed">
        <color theme="0" tint="-0.14996795556505021"/>
      </bottom>
      <diagonal/>
    </border>
    <border>
      <left style="thin">
        <color indexed="64"/>
      </left>
      <right/>
      <top style="dashed">
        <color theme="0" tint="-0.14996795556505021"/>
      </top>
      <bottom style="dashed">
        <color theme="0" tint="-0.14996795556505021"/>
      </bottom>
      <diagonal/>
    </border>
    <border>
      <left/>
      <right/>
      <top style="dashed">
        <color theme="0" tint="-0.14996795556505021"/>
      </top>
      <bottom style="dashed">
        <color theme="0" tint="-0.14996795556505021"/>
      </bottom>
      <diagonal/>
    </border>
    <border>
      <left/>
      <right style="thin">
        <color indexed="64"/>
      </right>
      <top style="dashed">
        <color theme="0" tint="-0.14996795556505021"/>
      </top>
      <bottom style="dashed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23" fillId="0" borderId="0"/>
    <xf numFmtId="0" fontId="3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8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7" fillId="3" borderId="1" xfId="0" applyNumberFormat="1" applyFont="1" applyFill="1" applyBorder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2" borderId="0" xfId="0" applyFont="1" applyFill="1"/>
    <xf numFmtId="0" fontId="7" fillId="3" borderId="1" xfId="0" applyFont="1" applyFill="1" applyBorder="1" applyAlignment="1">
      <alignment horizontal="center"/>
    </xf>
    <xf numFmtId="14" fontId="7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indent="1"/>
    </xf>
    <xf numFmtId="4" fontId="5" fillId="2" borderId="0" xfId="0" applyNumberFormat="1" applyFont="1" applyFill="1"/>
    <xf numFmtId="4" fontId="5" fillId="0" borderId="0" xfId="0" applyNumberFormat="1" applyFont="1"/>
    <xf numFmtId="4" fontId="7" fillId="3" borderId="1" xfId="0" applyNumberFormat="1" applyFont="1" applyFill="1" applyBorder="1" applyAlignment="1">
      <alignment horizontal="center"/>
    </xf>
    <xf numFmtId="14" fontId="5" fillId="2" borderId="0" xfId="0" applyNumberFormat="1" applyFont="1" applyFill="1"/>
    <xf numFmtId="14" fontId="5" fillId="0" borderId="0" xfId="0" applyNumberFormat="1" applyFont="1"/>
    <xf numFmtId="14" fontId="7" fillId="0" borderId="0" xfId="0" applyNumberFormat="1" applyFont="1"/>
    <xf numFmtId="14" fontId="9" fillId="0" borderId="0" xfId="0" applyNumberFormat="1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14" fontId="9" fillId="0" borderId="0" xfId="0" applyNumberFormat="1" applyFont="1" applyAlignment="1">
      <alignment horizontal="left" indent="1"/>
    </xf>
    <xf numFmtId="0" fontId="8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0" fontId="5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5" fillId="0" borderId="0" xfId="0" applyNumberFormat="1" applyFont="1" applyAlignment="1">
      <alignment shrinkToFit="1"/>
    </xf>
    <xf numFmtId="0" fontId="7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3" borderId="1" xfId="0" applyFont="1" applyFill="1" applyBorder="1"/>
    <xf numFmtId="4" fontId="5" fillId="0" borderId="0" xfId="0" applyNumberFormat="1" applyFont="1" applyAlignment="1">
      <alignment horizontal="left" indent="1"/>
    </xf>
    <xf numFmtId="14" fontId="5" fillId="0" borderId="0" xfId="0" applyNumberFormat="1" applyFont="1" applyAlignment="1">
      <alignment horizontal="right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5" fillId="2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left" indent="1"/>
    </xf>
    <xf numFmtId="164" fontId="7" fillId="3" borderId="6" xfId="0" applyNumberFormat="1" applyFont="1" applyFill="1" applyBorder="1" applyAlignment="1">
      <alignment horizontal="left" indent="1"/>
    </xf>
    <xf numFmtId="164" fontId="5" fillId="0" borderId="7" xfId="0" applyNumberFormat="1" applyFont="1" applyBorder="1" applyProtection="1">
      <protection locked="0"/>
    </xf>
    <xf numFmtId="164" fontId="5" fillId="0" borderId="4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0" fontId="10" fillId="0" borderId="0" xfId="0" applyFont="1"/>
    <xf numFmtId="14" fontId="7" fillId="3" borderId="5" xfId="0" applyNumberFormat="1" applyFont="1" applyFill="1" applyBorder="1" applyAlignment="1">
      <alignment horizontal="left" indent="1"/>
    </xf>
    <xf numFmtId="0" fontId="11" fillId="0" borderId="0" xfId="0" applyFont="1"/>
    <xf numFmtId="0" fontId="11" fillId="0" borderId="0" xfId="0" applyFont="1" applyProtection="1">
      <protection locked="0" hidden="1"/>
    </xf>
    <xf numFmtId="0" fontId="13" fillId="0" borderId="0" xfId="0" applyFont="1" applyAlignment="1">
      <alignment horizontal="left"/>
    </xf>
    <xf numFmtId="0" fontId="15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43" fontId="11" fillId="0" borderId="4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0" fontId="11" fillId="0" borderId="0" xfId="0" applyFont="1" applyAlignment="1" applyProtection="1">
      <alignment horizontal="right" vertical="center"/>
      <protection locked="0"/>
    </xf>
    <xf numFmtId="172" fontId="11" fillId="0" borderId="0" xfId="0" applyNumberFormat="1" applyFont="1" applyAlignment="1" applyProtection="1">
      <alignment horizontal="right" vertical="center" indent="1"/>
      <protection locked="0"/>
    </xf>
    <xf numFmtId="43" fontId="11" fillId="0" borderId="4" xfId="0" applyNumberFormat="1" applyFont="1" applyBorder="1" applyAlignment="1" applyProtection="1">
      <alignment horizontal="right" vertical="center" indent="2"/>
      <protection hidden="1"/>
    </xf>
    <xf numFmtId="43" fontId="11" fillId="0" borderId="4" xfId="0" applyNumberFormat="1" applyFont="1" applyBorder="1" applyAlignment="1" applyProtection="1">
      <alignment horizontal="right" vertical="center"/>
      <protection locked="0" hidden="1"/>
    </xf>
    <xf numFmtId="0" fontId="11" fillId="0" borderId="0" xfId="0" applyFont="1" applyAlignment="1" applyProtection="1">
      <alignment vertical="center" wrapText="1"/>
      <protection locked="0"/>
    </xf>
    <xf numFmtId="0" fontId="12" fillId="0" borderId="0" xfId="0" applyFont="1" applyAlignment="1">
      <alignment horizontal="right" vertical="center" indent="1"/>
    </xf>
    <xf numFmtId="0" fontId="11" fillId="0" borderId="0" xfId="0" applyFont="1" applyAlignment="1" applyProtection="1">
      <alignment wrapText="1"/>
      <protection locked="0"/>
    </xf>
    <xf numFmtId="43" fontId="12" fillId="0" borderId="4" xfId="0" applyNumberFormat="1" applyFont="1" applyBorder="1" applyAlignment="1" applyProtection="1">
      <alignment horizontal="right" vertical="center"/>
      <protection hidden="1"/>
    </xf>
    <xf numFmtId="0" fontId="17" fillId="0" borderId="0" xfId="0" applyFont="1"/>
    <xf numFmtId="0" fontId="15" fillId="0" borderId="0" xfId="0" applyFont="1" applyAlignment="1">
      <alignment horizontal="left"/>
    </xf>
    <xf numFmtId="0" fontId="19" fillId="0" borderId="0" xfId="0" applyFont="1" applyProtection="1">
      <protection locked="0" hidden="1"/>
    </xf>
    <xf numFmtId="0" fontId="19" fillId="0" borderId="0" xfId="0" applyFont="1"/>
    <xf numFmtId="0" fontId="20" fillId="0" borderId="0" xfId="0" applyFont="1"/>
    <xf numFmtId="0" fontId="15" fillId="0" borderId="0" xfId="0" applyFont="1" applyAlignment="1">
      <alignment horizontal="right" vertical="center"/>
    </xf>
    <xf numFmtId="49" fontId="21" fillId="0" borderId="0" xfId="0" applyNumberFormat="1" applyFont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1" fillId="5" borderId="0" xfId="0" applyFont="1" applyFill="1"/>
    <xf numFmtId="0" fontId="19" fillId="5" borderId="0" xfId="0" applyFont="1" applyFill="1"/>
    <xf numFmtId="0" fontId="15" fillId="5" borderId="0" xfId="0" applyFont="1" applyFill="1" applyAlignment="1">
      <alignment horizontal="center"/>
    </xf>
    <xf numFmtId="165" fontId="16" fillId="5" borderId="0" xfId="0" applyNumberFormat="1" applyFont="1" applyFill="1" applyAlignment="1">
      <alignment horizontal="right" vertical="center"/>
    </xf>
    <xf numFmtId="170" fontId="16" fillId="5" borderId="0" xfId="0" applyNumberFormat="1" applyFont="1" applyFill="1" applyAlignment="1">
      <alignment horizontal="right" vertical="center"/>
    </xf>
    <xf numFmtId="10" fontId="16" fillId="5" borderId="0" xfId="0" applyNumberFormat="1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/>
    </xf>
    <xf numFmtId="0" fontId="12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vertical="center"/>
    </xf>
    <xf numFmtId="0" fontId="11" fillId="6" borderId="0" xfId="0" applyFont="1" applyFill="1"/>
    <xf numFmtId="0" fontId="11" fillId="6" borderId="0" xfId="0" applyFont="1" applyFill="1" applyProtection="1">
      <protection locked="0" hidden="1"/>
    </xf>
    <xf numFmtId="0" fontId="18" fillId="5" borderId="0" xfId="0" applyFont="1" applyFill="1" applyAlignment="1">
      <alignment vertical="center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8" fillId="0" borderId="0" xfId="0" applyFont="1"/>
    <xf numFmtId="49" fontId="18" fillId="0" borderId="9" xfId="0" applyNumberFormat="1" applyFont="1" applyBorder="1" applyAlignment="1" applyProtection="1">
      <alignment horizontal="left" vertical="center"/>
      <protection locked="0"/>
    </xf>
    <xf numFmtId="1" fontId="18" fillId="0" borderId="0" xfId="0" applyNumberFormat="1" applyFont="1" applyAlignment="1" applyProtection="1">
      <alignment vertical="center"/>
      <protection locked="0"/>
    </xf>
    <xf numFmtId="169" fontId="18" fillId="0" borderId="3" xfId="0" applyNumberFormat="1" applyFont="1" applyBorder="1" applyAlignment="1" applyProtection="1">
      <alignment horizontal="right" vertical="center" indent="1"/>
      <protection locked="0"/>
    </xf>
    <xf numFmtId="10" fontId="18" fillId="0" borderId="3" xfId="0" applyNumberFormat="1" applyFont="1" applyBorder="1" applyAlignment="1" applyProtection="1">
      <alignment horizontal="right" vertical="center" indent="1"/>
      <protection locked="0"/>
    </xf>
    <xf numFmtId="171" fontId="18" fillId="0" borderId="3" xfId="0" applyNumberFormat="1" applyFont="1" applyBorder="1" applyAlignment="1" applyProtection="1">
      <alignment horizontal="left" vertical="center"/>
      <protection hidden="1"/>
    </xf>
    <xf numFmtId="0" fontId="18" fillId="0" borderId="0" xfId="0" applyFont="1" applyProtection="1">
      <protection locked="0"/>
    </xf>
    <xf numFmtId="49" fontId="18" fillId="4" borderId="5" xfId="0" applyNumberFormat="1" applyFont="1" applyFill="1" applyBorder="1" applyAlignment="1" applyProtection="1">
      <alignment horizontal="left" vertical="center"/>
      <protection locked="0"/>
    </xf>
    <xf numFmtId="1" fontId="18" fillId="4" borderId="10" xfId="0" applyNumberFormat="1" applyFont="1" applyFill="1" applyBorder="1" applyAlignment="1" applyProtection="1">
      <alignment vertical="center"/>
      <protection locked="0"/>
    </xf>
    <xf numFmtId="169" fontId="18" fillId="4" borderId="6" xfId="0" applyNumberFormat="1" applyFont="1" applyFill="1" applyBorder="1" applyAlignment="1" applyProtection="1">
      <alignment horizontal="right" vertical="center" indent="1"/>
      <protection locked="0"/>
    </xf>
    <xf numFmtId="10" fontId="18" fillId="4" borderId="6" xfId="0" applyNumberFormat="1" applyFont="1" applyFill="1" applyBorder="1" applyAlignment="1" applyProtection="1">
      <alignment horizontal="right" vertical="center" indent="1"/>
      <protection locked="0"/>
    </xf>
    <xf numFmtId="171" fontId="18" fillId="4" borderId="6" xfId="0" applyNumberFormat="1" applyFont="1" applyFill="1" applyBorder="1" applyAlignment="1" applyProtection="1">
      <alignment horizontal="left" vertical="center"/>
      <protection hidden="1"/>
    </xf>
    <xf numFmtId="0" fontId="12" fillId="4" borderId="1" xfId="0" applyFont="1" applyFill="1" applyBorder="1" applyAlignment="1">
      <alignment horizontal="center" vertical="center"/>
    </xf>
    <xf numFmtId="167" fontId="18" fillId="0" borderId="7" xfId="0" applyNumberFormat="1" applyFont="1" applyBorder="1" applyAlignment="1" applyProtection="1">
      <alignment horizontal="right" vertical="center" indent="1"/>
      <protection locked="0"/>
    </xf>
    <xf numFmtId="167" fontId="18" fillId="4" borderId="4" xfId="0" applyNumberFormat="1" applyFont="1" applyFill="1" applyBorder="1" applyAlignment="1" applyProtection="1">
      <alignment horizontal="right" vertical="center" indent="1"/>
      <protection locked="0"/>
    </xf>
    <xf numFmtId="49" fontId="18" fillId="4" borderId="23" xfId="0" applyNumberFormat="1" applyFont="1" applyFill="1" applyBorder="1" applyAlignment="1" applyProtection="1">
      <alignment horizontal="left" vertical="center"/>
      <protection locked="0"/>
    </xf>
    <xf numFmtId="1" fontId="18" fillId="4" borderId="24" xfId="0" applyNumberFormat="1" applyFont="1" applyFill="1" applyBorder="1" applyAlignment="1" applyProtection="1">
      <alignment vertical="center"/>
      <protection locked="0"/>
    </xf>
    <xf numFmtId="167" fontId="18" fillId="4" borderId="22" xfId="0" applyNumberFormat="1" applyFont="1" applyFill="1" applyBorder="1" applyAlignment="1" applyProtection="1">
      <alignment horizontal="right" vertical="center" indent="1"/>
      <protection locked="0"/>
    </xf>
    <xf numFmtId="169" fontId="18" fillId="4" borderId="25" xfId="0" applyNumberFormat="1" applyFont="1" applyFill="1" applyBorder="1" applyAlignment="1" applyProtection="1">
      <alignment horizontal="right" vertical="center" indent="1"/>
      <protection locked="0"/>
    </xf>
    <xf numFmtId="10" fontId="18" fillId="4" borderId="25" xfId="0" applyNumberFormat="1" applyFont="1" applyFill="1" applyBorder="1" applyAlignment="1" applyProtection="1">
      <alignment horizontal="right" vertical="center" indent="1"/>
      <protection locked="0"/>
    </xf>
    <xf numFmtId="171" fontId="18" fillId="4" borderId="25" xfId="0" applyNumberFormat="1" applyFont="1" applyFill="1" applyBorder="1" applyAlignment="1" applyProtection="1">
      <alignment horizontal="left" vertical="center"/>
      <protection hidden="1"/>
    </xf>
    <xf numFmtId="49" fontId="18" fillId="0" borderId="23" xfId="0" applyNumberFormat="1" applyFont="1" applyBorder="1" applyAlignment="1" applyProtection="1">
      <alignment horizontal="left" vertical="center"/>
      <protection locked="0"/>
    </xf>
    <xf numFmtId="1" fontId="18" fillId="0" borderId="24" xfId="0" applyNumberFormat="1" applyFont="1" applyBorder="1" applyAlignment="1" applyProtection="1">
      <alignment vertical="center"/>
      <protection locked="0"/>
    </xf>
    <xf numFmtId="167" fontId="18" fillId="0" borderId="22" xfId="0" applyNumberFormat="1" applyFont="1" applyBorder="1" applyAlignment="1" applyProtection="1">
      <alignment horizontal="right" vertical="center" indent="1"/>
      <protection locked="0"/>
    </xf>
    <xf numFmtId="169" fontId="18" fillId="0" borderId="25" xfId="0" applyNumberFormat="1" applyFont="1" applyBorder="1" applyAlignment="1" applyProtection="1">
      <alignment horizontal="right" vertical="center" indent="1"/>
      <protection locked="0"/>
    </xf>
    <xf numFmtId="10" fontId="18" fillId="0" borderId="25" xfId="0" applyNumberFormat="1" applyFont="1" applyBorder="1" applyAlignment="1" applyProtection="1">
      <alignment horizontal="right" vertical="center" indent="1"/>
      <protection locked="0"/>
    </xf>
    <xf numFmtId="171" fontId="18" fillId="0" borderId="25" xfId="0" applyNumberFormat="1" applyFont="1" applyBorder="1" applyAlignment="1" applyProtection="1">
      <alignment horizontal="left" vertical="center"/>
      <protection hidden="1"/>
    </xf>
    <xf numFmtId="1" fontId="18" fillId="0" borderId="24" xfId="0" applyNumberFormat="1" applyFont="1" applyBorder="1" applyAlignment="1" applyProtection="1">
      <alignment horizontal="center" vertical="center"/>
      <protection locked="0"/>
    </xf>
    <xf numFmtId="1" fontId="18" fillId="4" borderId="24" xfId="0" applyNumberFormat="1" applyFont="1" applyFill="1" applyBorder="1" applyAlignment="1" applyProtection="1">
      <alignment horizontal="center" vertical="center"/>
      <protection locked="0"/>
    </xf>
    <xf numFmtId="0" fontId="11" fillId="7" borderId="0" xfId="0" applyFont="1" applyFill="1"/>
    <xf numFmtId="0" fontId="14" fillId="7" borderId="0" xfId="0" applyFont="1" applyFill="1" applyAlignment="1">
      <alignment horizontal="right"/>
    </xf>
    <xf numFmtId="0" fontId="19" fillId="7" borderId="0" xfId="0" applyFont="1" applyFill="1"/>
    <xf numFmtId="168" fontId="20" fillId="7" borderId="0" xfId="0" applyNumberFormat="1" applyFont="1" applyFill="1" applyAlignment="1">
      <alignment horizontal="left" shrinkToFit="1"/>
    </xf>
    <xf numFmtId="0" fontId="19" fillId="7" borderId="0" xfId="0" applyFont="1" applyFill="1" applyAlignment="1">
      <alignment horizontal="left"/>
    </xf>
    <xf numFmtId="0" fontId="17" fillId="7" borderId="0" xfId="0" applyFont="1" applyFill="1"/>
    <xf numFmtId="0" fontId="12" fillId="7" borderId="0" xfId="0" applyFont="1" applyFill="1" applyAlignment="1">
      <alignment horizontal="center" vertical="center"/>
    </xf>
    <xf numFmtId="44" fontId="18" fillId="7" borderId="0" xfId="0" applyNumberFormat="1" applyFont="1" applyFill="1" applyAlignment="1">
      <alignment horizontal="left" vertical="center"/>
    </xf>
    <xf numFmtId="166" fontId="18" fillId="7" borderId="0" xfId="0" applyNumberFormat="1" applyFont="1" applyFill="1" applyAlignment="1">
      <alignment horizontal="left" vertical="center"/>
    </xf>
    <xf numFmtId="44" fontId="11" fillId="7" borderId="0" xfId="0" applyNumberFormat="1" applyFont="1" applyFill="1" applyAlignment="1">
      <alignment horizontal="left" vertical="center"/>
    </xf>
    <xf numFmtId="10" fontId="11" fillId="7" borderId="0" xfId="0" applyNumberFormat="1" applyFont="1" applyFill="1" applyAlignment="1">
      <alignment horizontal="right" vertical="center"/>
    </xf>
    <xf numFmtId="43" fontId="11" fillId="7" borderId="0" xfId="0" applyNumberFormat="1" applyFont="1" applyFill="1" applyAlignment="1">
      <alignment horizontal="left" vertical="center"/>
    </xf>
    <xf numFmtId="0" fontId="19" fillId="0" borderId="0" xfId="0" applyFont="1" applyAlignment="1">
      <alignment horizontal="left"/>
    </xf>
    <xf numFmtId="0" fontId="22" fillId="0" borderId="26" xfId="1" applyFont="1" applyBorder="1"/>
    <xf numFmtId="0" fontId="24" fillId="0" borderId="27" xfId="1" applyFont="1" applyBorder="1" applyAlignment="1">
      <alignment horizontal="left" vertical="center"/>
    </xf>
    <xf numFmtId="0" fontId="23" fillId="0" borderId="26" xfId="1" applyBorder="1"/>
    <xf numFmtId="0" fontId="23" fillId="0" borderId="0" xfId="1"/>
    <xf numFmtId="0" fontId="25" fillId="0" borderId="28" xfId="1" applyFont="1" applyBorder="1" applyAlignment="1">
      <alignment horizontal="left" wrapText="1" indent="1"/>
    </xf>
    <xf numFmtId="0" fontId="25" fillId="0" borderId="26" xfId="1" applyFont="1" applyBorder="1"/>
    <xf numFmtId="0" fontId="25" fillId="0" borderId="26" xfId="1" applyFont="1" applyBorder="1" applyAlignment="1">
      <alignment horizontal="left" wrapText="1"/>
    </xf>
    <xf numFmtId="0" fontId="26" fillId="0" borderId="26" xfId="1" applyFont="1" applyBorder="1" applyAlignment="1">
      <alignment horizontal="left" wrapText="1"/>
    </xf>
    <xf numFmtId="0" fontId="27" fillId="0" borderId="26" xfId="3" applyBorder="1" applyAlignment="1" applyProtection="1">
      <alignment horizontal="left" wrapText="1"/>
    </xf>
    <xf numFmtId="0" fontId="25" fillId="0" borderId="26" xfId="1" applyFont="1" applyBorder="1" applyAlignment="1">
      <alignment horizontal="left"/>
    </xf>
    <xf numFmtId="0" fontId="22" fillId="0" borderId="0" xfId="1" applyFont="1"/>
    <xf numFmtId="0" fontId="27" fillId="0" borderId="0" xfId="3" applyAlignment="1" applyProtection="1"/>
    <xf numFmtId="0" fontId="29" fillId="0" borderId="0" xfId="0" applyFont="1" applyAlignment="1">
      <alignment horizontal="left"/>
    </xf>
    <xf numFmtId="0" fontId="2" fillId="0" borderId="0" xfId="4"/>
    <xf numFmtId="0" fontId="1" fillId="0" borderId="0" xfId="5"/>
    <xf numFmtId="0" fontId="11" fillId="0" borderId="1" xfId="0" applyFont="1" applyBorder="1" applyAlignment="1" applyProtection="1">
      <alignment horizontal="center" vertical="center"/>
      <protection locked="0"/>
    </xf>
    <xf numFmtId="0" fontId="15" fillId="5" borderId="0" xfId="0" applyFont="1" applyFill="1" applyAlignment="1">
      <alignment horizontal="center"/>
    </xf>
    <xf numFmtId="0" fontId="18" fillId="4" borderId="5" xfId="0" applyFont="1" applyFill="1" applyBorder="1" applyAlignment="1" applyProtection="1">
      <alignment horizontal="left" vertical="center"/>
      <protection locked="0"/>
    </xf>
    <xf numFmtId="0" fontId="18" fillId="4" borderId="10" xfId="0" applyFont="1" applyFill="1" applyBorder="1" applyAlignment="1" applyProtection="1">
      <alignment horizontal="left" vertical="center"/>
      <protection locked="0"/>
    </xf>
    <xf numFmtId="0" fontId="18" fillId="4" borderId="6" xfId="0" applyFont="1" applyFill="1" applyBorder="1" applyAlignment="1" applyProtection="1">
      <alignment horizontal="left" vertical="center"/>
      <protection locked="0"/>
    </xf>
    <xf numFmtId="0" fontId="18" fillId="0" borderId="23" xfId="0" applyFont="1" applyBorder="1" applyAlignment="1" applyProtection="1">
      <alignment horizontal="left" vertical="center"/>
      <protection locked="0"/>
    </xf>
    <xf numFmtId="0" fontId="18" fillId="0" borderId="24" xfId="0" applyFont="1" applyBorder="1" applyAlignment="1" applyProtection="1">
      <alignment horizontal="left" vertical="center"/>
      <protection locked="0"/>
    </xf>
    <xf numFmtId="0" fontId="18" fillId="0" borderId="25" xfId="0" applyFont="1" applyBorder="1" applyAlignment="1" applyProtection="1">
      <alignment horizontal="left" vertical="center"/>
      <protection locked="0"/>
    </xf>
    <xf numFmtId="0" fontId="18" fillId="4" borderId="23" xfId="0" applyFont="1" applyFill="1" applyBorder="1" applyAlignment="1" applyProtection="1">
      <alignment horizontal="left" vertical="center"/>
      <protection locked="0"/>
    </xf>
    <xf numFmtId="0" fontId="18" fillId="4" borderId="24" xfId="0" applyFont="1" applyFill="1" applyBorder="1" applyAlignment="1" applyProtection="1">
      <alignment horizontal="left" vertical="center"/>
      <protection locked="0"/>
    </xf>
    <xf numFmtId="0" fontId="18" fillId="4" borderId="25" xfId="0" applyFont="1" applyFill="1" applyBorder="1" applyAlignment="1" applyProtection="1">
      <alignment horizontal="left" vertical="center"/>
      <protection locked="0"/>
    </xf>
    <xf numFmtId="168" fontId="19" fillId="0" borderId="11" xfId="0" applyNumberFormat="1" applyFont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>
      <alignment horizontal="center" vertical="center"/>
    </xf>
    <xf numFmtId="0" fontId="19" fillId="0" borderId="21" xfId="0" applyFont="1" applyBorder="1" applyAlignment="1" applyProtection="1">
      <alignment horizontal="left" vertical="top" wrapText="1"/>
      <protection locked="0"/>
    </xf>
    <xf numFmtId="0" fontId="19" fillId="0" borderId="21" xfId="0" applyFont="1" applyBorder="1" applyAlignment="1" applyProtection="1">
      <alignment horizontal="left" vertical="center"/>
      <protection locked="0"/>
    </xf>
    <xf numFmtId="0" fontId="19" fillId="0" borderId="10" xfId="0" applyFont="1" applyBorder="1" applyAlignment="1" applyProtection="1">
      <alignment horizontal="left" vertical="top" wrapText="1"/>
      <protection locked="0"/>
    </xf>
    <xf numFmtId="0" fontId="19" fillId="0" borderId="11" xfId="0" applyFont="1" applyBorder="1" applyAlignment="1" applyProtection="1">
      <alignment horizontal="left" vertical="top" wrapText="1"/>
      <protection locked="0"/>
    </xf>
    <xf numFmtId="0" fontId="18" fillId="0" borderId="9" xfId="0" applyFont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3" xfId="0" applyFont="1" applyBorder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0" fontId="15" fillId="0" borderId="14" xfId="0" applyFont="1" applyBorder="1" applyAlignment="1" applyProtection="1">
      <alignment horizontal="left" vertical="top" wrapText="1"/>
      <protection locked="0"/>
    </xf>
    <xf numFmtId="0" fontId="15" fillId="0" borderId="15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6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/>
      <protection locked="0"/>
    </xf>
    <xf numFmtId="0" fontId="15" fillId="0" borderId="18" xfId="0" applyFont="1" applyBorder="1" applyAlignment="1" applyProtection="1">
      <alignment horizontal="left" vertical="top" wrapText="1"/>
      <protection locked="0"/>
    </xf>
    <xf numFmtId="0" fontId="15" fillId="0" borderId="19" xfId="0" applyFont="1" applyBorder="1" applyAlignment="1" applyProtection="1">
      <alignment horizontal="left" vertical="top" wrapText="1"/>
      <protection locked="0"/>
    </xf>
    <xf numFmtId="0" fontId="12" fillId="5" borderId="0" xfId="0" applyFont="1" applyFill="1" applyAlignment="1">
      <alignment horizontal="center"/>
    </xf>
    <xf numFmtId="0" fontId="19" fillId="6" borderId="0" xfId="0" applyFont="1" applyFill="1" applyAlignment="1" applyProtection="1">
      <alignment horizontal="center"/>
      <protection locked="0"/>
    </xf>
    <xf numFmtId="0" fontId="19" fillId="0" borderId="20" xfId="0" applyFont="1" applyBorder="1" applyAlignment="1" applyProtection="1">
      <alignment horizontal="left" vertical="center"/>
      <protection locked="0"/>
    </xf>
    <xf numFmtId="168" fontId="19" fillId="0" borderId="10" xfId="0" applyNumberFormat="1" applyFont="1" applyBorder="1" applyAlignment="1" applyProtection="1">
      <alignment horizontal="center" vertical="center" shrinkToFit="1"/>
      <protection locked="0"/>
    </xf>
    <xf numFmtId="14" fontId="7" fillId="3" borderId="8" xfId="0" applyNumberFormat="1" applyFont="1" applyFill="1" applyBorder="1" applyAlignment="1">
      <alignment horizontal="left" indent="1"/>
    </xf>
    <xf numFmtId="14" fontId="7" fillId="3" borderId="2" xfId="0" applyNumberFormat="1" applyFont="1" applyFill="1" applyBorder="1" applyAlignment="1">
      <alignment horizontal="left" indent="1"/>
    </xf>
    <xf numFmtId="14" fontId="7" fillId="3" borderId="5" xfId="0" applyNumberFormat="1" applyFont="1" applyFill="1" applyBorder="1" applyAlignment="1">
      <alignment horizontal="left" indent="1"/>
    </xf>
    <xf numFmtId="14" fontId="7" fillId="3" borderId="6" xfId="0" applyNumberFormat="1" applyFont="1" applyFill="1" applyBorder="1" applyAlignment="1">
      <alignment horizontal="left" indent="1"/>
    </xf>
  </cellXfs>
  <cellStyles count="6">
    <cellStyle name="Hyperlink" xfId="3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FAC8E663-D592-4342-8073-D1F4DD05F6E6}"/>
    <cellStyle name="Normal 5" xfId="5" xr:uid="{2F2BA85A-EA35-426B-A09A-60CF7FBE743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ustraliantax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9525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8672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9525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672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8769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95250</xdr:rowOff>
    </xdr:from>
    <xdr:ext cx="962025" cy="224998"/>
    <xdr:sp macro="_xll.ExecImeCommand" textlink="">
      <xdr:nvSpPr>
        <xdr:cNvPr id="11" name="oknCmdSetting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886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476250</xdr:colOff>
      <xdr:row>0</xdr:row>
      <xdr:rowOff>400050</xdr:rowOff>
    </xdr:from>
    <xdr:ext cx="962025" cy="224998"/>
    <xdr:sp macro="_xll.ExecImeCommand" textlink="">
      <xdr:nvSpPr>
        <xdr:cNvPr id="12" name="oknCmdHelp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86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371475</xdr:colOff>
      <xdr:row>9</xdr:row>
      <xdr:rowOff>19393</xdr:rowOff>
    </xdr:from>
    <xdr:ext cx="695325" cy="357662"/>
    <xdr:sp macro="_xll.ExecImeCommand" textlink="">
      <xdr:nvSpPr>
        <xdr:cNvPr id="13" name="oknCmdSaveAsNewCustomer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419350" y="2629243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123825</xdr:colOff>
      <xdr:row>9</xdr:row>
      <xdr:rowOff>19393</xdr:rowOff>
    </xdr:from>
    <xdr:ext cx="695325" cy="357662"/>
    <xdr:sp macro="_xll.ExecImeCommand" textlink="">
      <xdr:nvSpPr>
        <xdr:cNvPr id="14" name="oknCmdCustomerEdi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00400" y="2629243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7</xdr:col>
      <xdr:colOff>38100</xdr:colOff>
      <xdr:row>9</xdr:row>
      <xdr:rowOff>152400</xdr:rowOff>
    </xdr:from>
    <xdr:ext cx="295275" cy="247650"/>
    <xdr:sp macro="_xll.ExecImeCommand" textlink="">
      <xdr:nvSpPr>
        <xdr:cNvPr id="15" name="oknCboWhoID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085975" y="27622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0</xdr:colOff>
      <xdr:row>9</xdr:row>
      <xdr:rowOff>152400</xdr:rowOff>
    </xdr:from>
    <xdr:ext cx="295275" cy="24765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619750" y="27622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12</xdr:col>
      <xdr:colOff>495300</xdr:colOff>
      <xdr:row>9</xdr:row>
      <xdr:rowOff>42388</xdr:rowOff>
    </xdr:from>
    <xdr:ext cx="695325" cy="357662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115050" y="2652238"/>
          <a:ext cx="69532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781050</xdr:colOff>
      <xdr:row>15</xdr:row>
      <xdr:rowOff>19050</xdr:rowOff>
    </xdr:from>
    <xdr:ext cx="171450" cy="17145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857625" y="3724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714375</xdr:colOff>
      <xdr:row>15</xdr:row>
      <xdr:rowOff>0</xdr:rowOff>
    </xdr:from>
    <xdr:ext cx="171450" cy="17145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334125" y="37052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19</xdr:row>
      <xdr:rowOff>38100</xdr:rowOff>
    </xdr:from>
    <xdr:ext cx="171450" cy="123825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952500" y="47434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20</xdr:row>
      <xdr:rowOff>38100</xdr:rowOff>
    </xdr:from>
    <xdr:ext cx="171450" cy="123825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952500" y="49530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21</xdr:row>
      <xdr:rowOff>38100</xdr:rowOff>
    </xdr:from>
    <xdr:ext cx="171450" cy="123825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952500" y="51625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22</xdr:row>
      <xdr:rowOff>38100</xdr:rowOff>
    </xdr:from>
    <xdr:ext cx="171450" cy="123825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952500" y="53721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23</xdr:row>
      <xdr:rowOff>38100</xdr:rowOff>
    </xdr:from>
    <xdr:ext cx="171450" cy="123825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952500" y="55816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24</xdr:row>
      <xdr:rowOff>38100</xdr:rowOff>
    </xdr:from>
    <xdr:ext cx="171450" cy="123825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52500" y="57912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25</xdr:row>
      <xdr:rowOff>38100</xdr:rowOff>
    </xdr:from>
    <xdr:ext cx="171450" cy="123825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952500" y="60007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26</xdr:row>
      <xdr:rowOff>38100</xdr:rowOff>
    </xdr:from>
    <xdr:ext cx="171450" cy="123825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52500" y="62103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27</xdr:row>
      <xdr:rowOff>38100</xdr:rowOff>
    </xdr:from>
    <xdr:ext cx="171450" cy="123825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52500" y="64198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28</xdr:row>
      <xdr:rowOff>38100</xdr:rowOff>
    </xdr:from>
    <xdr:ext cx="171450" cy="123825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952500" y="66294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29</xdr:row>
      <xdr:rowOff>38100</xdr:rowOff>
    </xdr:from>
    <xdr:ext cx="171450" cy="123825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952500" y="68389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30</xdr:row>
      <xdr:rowOff>38100</xdr:rowOff>
    </xdr:from>
    <xdr:ext cx="171450" cy="123825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952500" y="70485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31</xdr:row>
      <xdr:rowOff>38100</xdr:rowOff>
    </xdr:from>
    <xdr:ext cx="171450" cy="123825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952500" y="72580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32</xdr:row>
      <xdr:rowOff>38100</xdr:rowOff>
    </xdr:from>
    <xdr:ext cx="171450" cy="123825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952500" y="74676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33</xdr:row>
      <xdr:rowOff>38100</xdr:rowOff>
    </xdr:from>
    <xdr:ext cx="171450" cy="123825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952500" y="76771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34</xdr:row>
      <xdr:rowOff>38100</xdr:rowOff>
    </xdr:from>
    <xdr:ext cx="171450" cy="123825"/>
    <xdr:sp macro="_xll.ExecImeCommand" textlink="">
      <xdr:nvSpPr>
        <xdr:cNvPr id="1126" name="oknCboPID_16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952500" y="78867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35</xdr:row>
      <xdr:rowOff>38100</xdr:rowOff>
    </xdr:from>
    <xdr:ext cx="171450" cy="123825"/>
    <xdr:sp macro="_xll.ExecImeCommand" textlink="">
      <xdr:nvSpPr>
        <xdr:cNvPr id="1142" name="oknCboPID_1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952500" y="80962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36</xdr:row>
      <xdr:rowOff>38100</xdr:rowOff>
    </xdr:from>
    <xdr:ext cx="171450" cy="123825"/>
    <xdr:sp macro="_xll.ExecImeCommand" textlink="">
      <xdr:nvSpPr>
        <xdr:cNvPr id="1143" name="oknCboPID_1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952500" y="83058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37</xdr:row>
      <xdr:rowOff>38100</xdr:rowOff>
    </xdr:from>
    <xdr:ext cx="171450" cy="123825"/>
    <xdr:sp macro="_xll.ExecImeCommand" textlink="">
      <xdr:nvSpPr>
        <xdr:cNvPr id="1144" name="oknCboPID_19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952500" y="851535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295275</xdr:colOff>
      <xdr:row>38</xdr:row>
      <xdr:rowOff>38100</xdr:rowOff>
    </xdr:from>
    <xdr:ext cx="171450" cy="123825"/>
    <xdr:sp macro="_xll.ExecImeCommand" textlink="">
      <xdr:nvSpPr>
        <xdr:cNvPr id="1145" name="oknCboPID_20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952500" y="8724900"/>
          <a:ext cx="17145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257175</xdr:colOff>
      <xdr:row>0</xdr:row>
      <xdr:rowOff>400050</xdr:rowOff>
    </xdr:from>
    <xdr:ext cx="962025" cy="224998"/>
    <xdr:sp macro="_xll.ExecImeCommand" textlink="">
      <xdr:nvSpPr>
        <xdr:cNvPr id="1146" name="oknCmdRepor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8769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twoCellAnchor>
    <xdr:from>
      <xdr:col>5</xdr:col>
      <xdr:colOff>9525</xdr:colOff>
      <xdr:row>6</xdr:row>
      <xdr:rowOff>180975</xdr:rowOff>
    </xdr:from>
    <xdr:to>
      <xdr:col>14</xdr:col>
      <xdr:colOff>714375</xdr:colOff>
      <xdr:row>9</xdr:row>
      <xdr:rowOff>0</xdr:rowOff>
    </xdr:to>
    <xdr:grpSp>
      <xdr:nvGrpSpPr>
        <xdr:cNvPr id="1134" name="oknWidget_title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GrpSpPr/>
      </xdr:nvGrpSpPr>
      <xdr:grpSpPr>
        <a:xfrm>
          <a:off x="1276350" y="2162175"/>
          <a:ext cx="6619875" cy="447675"/>
          <a:chOff x="1276350" y="2162175"/>
          <a:chExt cx="6534150" cy="447675"/>
        </a:xfrm>
      </xdr:grpSpPr>
      <xdr:cxnSp macro="">
        <xdr:nvCxnSpPr>
          <xdr:cNvPr id="1131" name="oknWidget_line1">
            <a:extLst>
              <a:ext uri="{FF2B5EF4-FFF2-40B4-BE49-F238E27FC236}">
                <a16:creationId xmlns:a16="http://schemas.microsoft.com/office/drawing/2014/main" id="{00000000-0008-0000-0000-00006B040000}"/>
              </a:ext>
            </a:extLst>
          </xdr:cNvPr>
          <xdr:cNvCxnSpPr/>
        </xdr:nvCxnSpPr>
        <xdr:spPr bwMode="auto">
          <a:xfrm>
            <a:off x="1276350" y="2409825"/>
            <a:ext cx="4876800" cy="0"/>
          </a:xfrm>
          <a:prstGeom prst="line">
            <a:avLst/>
          </a:prstGeom>
          <a:solidFill>
            <a:srgbClr val="515179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  <xdr:sp macro="" textlink="">
        <xdr:nvSpPr>
          <xdr:cNvPr id="1132" name="Rectangle 1131">
            <a:extLst>
              <a:ext uri="{FF2B5EF4-FFF2-40B4-BE49-F238E27FC236}">
                <a16:creationId xmlns:a16="http://schemas.microsoft.com/office/drawing/2014/main" id="{00000000-0008-0000-0000-00006C040000}"/>
              </a:ext>
            </a:extLst>
          </xdr:cNvPr>
          <xdr:cNvSpPr/>
        </xdr:nvSpPr>
        <xdr:spPr bwMode="auto">
          <a:xfrm>
            <a:off x="6143625" y="2162175"/>
            <a:ext cx="1666875" cy="447675"/>
          </a:xfrm>
          <a:prstGeom prst="rect">
            <a:avLst/>
          </a:prstGeom>
          <a:noFill/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</xdr:spPr>
        <xdr:txBody>
          <a:bodyPr vertOverflow="clip" horzOverflow="clip" wrap="square" lIns="18288" tIns="0" rIns="0" bIns="0" rtlCol="0" anchor="t" upright="1"/>
          <a:lstStyle/>
          <a:p>
            <a:pPr algn="l"/>
            <a:endParaRPr lang="en-U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 Black" panose="020B0A04020102020204" pitchFamily="34" charset="0"/>
            </a:endParaRPr>
          </a:p>
        </xdr:txBody>
      </xdr:sp>
      <xdr:sp macro="" textlink="">
        <xdr:nvSpPr>
          <xdr:cNvPr id="1133" name="TextBox 1132">
            <a:extLst>
              <a:ext uri="{FF2B5EF4-FFF2-40B4-BE49-F238E27FC236}">
                <a16:creationId xmlns:a16="http://schemas.microsoft.com/office/drawing/2014/main" id="{00000000-0008-0000-0000-00006D040000}"/>
              </a:ext>
            </a:extLst>
          </xdr:cNvPr>
          <xdr:cNvSpPr txBox="1"/>
        </xdr:nvSpPr>
        <xdr:spPr>
          <a:xfrm>
            <a:off x="6286500" y="2219325"/>
            <a:ext cx="1501308" cy="3455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400">
                <a:latin typeface="Arial Black" panose="020B0A04020102020204" pitchFamily="34" charset="0"/>
              </a:rPr>
              <a:t>TAX INVOICE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676275</xdr:colOff>
          <xdr:row>19</xdr:row>
          <xdr:rowOff>9524</xdr:rowOff>
        </xdr:from>
        <xdr:to>
          <xdr:col>7</xdr:col>
          <xdr:colOff>76200</xdr:colOff>
          <xdr:row>39</xdr:row>
          <xdr:rowOff>19049</xdr:rowOff>
        </xdr:to>
        <xdr:grpSp>
          <xdr:nvGrpSpPr>
            <xdr:cNvPr id="1135" name="oknWidget_taxablegroup">
              <a:extLs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GrpSpPr/>
          </xdr:nvGrpSpPr>
          <xdr:grpSpPr>
            <a:xfrm>
              <a:off x="1943100" y="4467224"/>
              <a:ext cx="266700" cy="4200525"/>
              <a:chOff x="1019175" y="4676774"/>
              <a:chExt cx="180975" cy="4200525"/>
            </a:xfrm>
          </xdr:grpSpPr>
          <xdr:sp macro="" textlink="">
            <xdr:nvSpPr>
              <xdr:cNvPr id="1183" name="oknWidget_taxable1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1019175" y="46767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2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1019175" y="48863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3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1019175" y="50958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4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1019175" y="53054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5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1019175" y="55149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6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1019175" y="57245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7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1019175" y="59340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8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1019175" y="61436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9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1019175" y="63531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10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1019175" y="65627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11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1019175" y="67722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2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1019175" y="69818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3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1019175" y="71913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4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1019175" y="74009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5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1019175" y="76104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6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1019175" y="78200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7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1019175" y="80295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8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1019175" y="82391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9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1019175" y="844867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20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1019175" y="8658224"/>
                <a:ext cx="1809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</xdr:row>
      <xdr:rowOff>28575</xdr:rowOff>
    </xdr:from>
    <xdr:to>
      <xdr:col>25</xdr:col>
      <xdr:colOff>542925</xdr:colOff>
      <xdr:row>12</xdr:row>
      <xdr:rowOff>95250</xdr:rowOff>
    </xdr:to>
    <xdr:pic>
      <xdr:nvPicPr>
        <xdr:cNvPr id="7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6725" y="7524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206376</xdr:colOff>
      <xdr:row>2</xdr:row>
      <xdr:rowOff>200024</xdr:rowOff>
    </xdr:from>
    <xdr:to>
      <xdr:col>7</xdr:col>
      <xdr:colOff>609601</xdr:colOff>
      <xdr:row>7</xdr:row>
      <xdr:rowOff>142875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1" y="971549"/>
          <a:ext cx="1270000" cy="13620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Foundry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ustraliantax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Q47"/>
  <sheetViews>
    <sheetView showGridLines="0" showRowColHeaders="0" showZeros="0" tabSelected="1" showOutlineSymbols="0" zoomScaleNormal="100" workbookViewId="0">
      <selection activeCell="N5" sqref="N5:O5"/>
    </sheetView>
  </sheetViews>
  <sheetFormatPr defaultRowHeight="12.75" x14ac:dyDescent="0.2"/>
  <cols>
    <col min="1" max="1" width="9.85546875" style="77" customWidth="1"/>
    <col min="2" max="2" width="8.5703125" style="77" customWidth="1"/>
    <col min="3" max="3" width="10.28515625" style="46" hidden="1" customWidth="1"/>
    <col min="4" max="4" width="16" style="46" hidden="1" customWidth="1"/>
    <col min="5" max="5" width="0.5703125" style="45" customWidth="1"/>
    <col min="6" max="6" width="10.42578125" style="45" customWidth="1"/>
    <col min="7" max="7" width="2.5703125" style="45" customWidth="1"/>
    <col min="8" max="8" width="15.42578125" style="45" customWidth="1"/>
    <col min="9" max="9" width="14.42578125" style="45" customWidth="1"/>
    <col min="10" max="10" width="12.28515625" style="45" customWidth="1"/>
    <col min="11" max="11" width="2.85546875" style="45" customWidth="1"/>
    <col min="12" max="12" width="8.5703125" style="45" customWidth="1"/>
    <col min="13" max="13" width="11.85546875" style="45" customWidth="1"/>
    <col min="14" max="14" width="10.28515625" style="45" customWidth="1"/>
    <col min="15" max="15" width="11.7109375" style="45" customWidth="1"/>
    <col min="16" max="16" width="0.85546875" style="120" customWidth="1"/>
    <col min="17" max="17" width="1" style="45" customWidth="1"/>
    <col min="18" max="18" width="5" style="45" customWidth="1"/>
    <col min="19" max="19" width="10" style="45" customWidth="1"/>
    <col min="20" max="20" width="7.28515625" style="45" customWidth="1"/>
    <col min="21" max="42" width="9.140625" style="45" customWidth="1"/>
    <col min="43" max="16384" width="9.140625" style="45"/>
  </cols>
  <sheetData>
    <row r="1" spans="1:24" s="86" customFormat="1" ht="57" customHeight="1" x14ac:dyDescent="0.2">
      <c r="C1" s="87"/>
      <c r="D1" s="87"/>
    </row>
    <row r="2" spans="1:24" ht="3.75" customHeight="1" x14ac:dyDescent="0.2"/>
    <row r="3" spans="1:24" ht="46.15" customHeight="1" x14ac:dyDescent="0.55000000000000004">
      <c r="A3" s="177" t="s">
        <v>25</v>
      </c>
      <c r="B3" s="177"/>
      <c r="C3" s="46" t="s">
        <v>73</v>
      </c>
      <c r="I3" s="145" t="s">
        <v>91</v>
      </c>
      <c r="J3" s="47"/>
      <c r="K3" s="47"/>
      <c r="L3" s="47"/>
      <c r="M3" s="47"/>
      <c r="N3" s="47"/>
      <c r="O3" s="47"/>
      <c r="P3" s="121"/>
    </row>
    <row r="4" spans="1:24" s="68" customFormat="1" ht="17.100000000000001" customHeight="1" x14ac:dyDescent="0.3">
      <c r="A4" s="178" t="s">
        <v>116</v>
      </c>
      <c r="B4" s="178"/>
      <c r="C4" s="67">
        <v>1</v>
      </c>
      <c r="D4" s="67"/>
      <c r="I4" s="132" t="s">
        <v>92</v>
      </c>
      <c r="J4" s="66"/>
      <c r="K4" s="66"/>
      <c r="L4" s="66"/>
      <c r="M4" s="66"/>
      <c r="N4" s="66"/>
      <c r="O4" s="66"/>
      <c r="P4" s="122"/>
    </row>
    <row r="5" spans="1:24" s="68" customFormat="1" ht="17.100000000000001" customHeight="1" x14ac:dyDescent="0.3">
      <c r="A5" s="149" t="s">
        <v>26</v>
      </c>
      <c r="B5" s="149"/>
      <c r="C5" s="67">
        <v>0</v>
      </c>
      <c r="D5" s="67"/>
      <c r="I5" s="68" t="s">
        <v>93</v>
      </c>
      <c r="J5" s="69"/>
      <c r="K5" s="69"/>
      <c r="M5" s="73" t="s">
        <v>96</v>
      </c>
      <c r="N5" s="180"/>
      <c r="O5" s="180"/>
      <c r="P5" s="123"/>
    </row>
    <row r="6" spans="1:24" s="68" customFormat="1" ht="17.100000000000001" customHeight="1" x14ac:dyDescent="0.3">
      <c r="A6" s="178" t="s">
        <v>89</v>
      </c>
      <c r="B6" s="178"/>
      <c r="C6" s="67">
        <v>1</v>
      </c>
      <c r="D6" s="67"/>
      <c r="I6" s="68" t="s">
        <v>94</v>
      </c>
      <c r="J6" s="48"/>
      <c r="K6" s="48"/>
      <c r="M6" s="73" t="s">
        <v>34</v>
      </c>
      <c r="N6" s="159" t="s">
        <v>108</v>
      </c>
      <c r="O6" s="159"/>
      <c r="P6" s="124"/>
    </row>
    <row r="7" spans="1:24" s="68" customFormat="1" ht="17.100000000000001" customHeight="1" x14ac:dyDescent="0.3">
      <c r="A7" s="78"/>
      <c r="B7" s="78"/>
      <c r="C7" s="67">
        <v>0.1</v>
      </c>
      <c r="D7" s="67"/>
      <c r="I7" s="68" t="s">
        <v>95</v>
      </c>
      <c r="J7" s="48"/>
      <c r="K7" s="48"/>
      <c r="L7" s="48"/>
      <c r="M7" s="48"/>
      <c r="N7" s="71"/>
      <c r="O7" s="71"/>
      <c r="P7" s="124"/>
      <c r="U7"/>
      <c r="V7"/>
      <c r="W7"/>
      <c r="X7"/>
    </row>
    <row r="8" spans="1:24" s="68" customFormat="1" ht="17.100000000000001" customHeight="1" x14ac:dyDescent="0.3">
      <c r="A8" s="78"/>
      <c r="B8" s="78"/>
      <c r="C8" s="67"/>
      <c r="D8" s="67"/>
      <c r="I8" s="68" t="s">
        <v>99</v>
      </c>
      <c r="K8" s="48"/>
      <c r="L8" s="48"/>
      <c r="M8" s="70"/>
      <c r="N8" s="71"/>
      <c r="O8" s="71"/>
      <c r="P8" s="124"/>
      <c r="U8"/>
      <c r="V8"/>
      <c r="W8"/>
      <c r="X8"/>
    </row>
    <row r="9" spans="1:24" s="68" customFormat="1" ht="17.100000000000001" customHeight="1" x14ac:dyDescent="0.3">
      <c r="A9" s="78" t="s">
        <v>97</v>
      </c>
      <c r="B9" s="78"/>
      <c r="C9" s="67"/>
      <c r="D9" s="67"/>
      <c r="G9" s="48"/>
      <c r="N9" s="72"/>
      <c r="O9" s="72"/>
      <c r="P9" s="124"/>
      <c r="U9"/>
      <c r="V9"/>
      <c r="W9"/>
      <c r="X9"/>
    </row>
    <row r="10" spans="1:24" s="68" customFormat="1" ht="17.100000000000001" customHeight="1" x14ac:dyDescent="0.3">
      <c r="A10" s="178" t="s">
        <v>118</v>
      </c>
      <c r="B10" s="178"/>
      <c r="C10" s="67"/>
      <c r="D10" s="67"/>
      <c r="F10" s="73"/>
      <c r="H10" s="74"/>
      <c r="I10" s="48"/>
      <c r="J10" s="48"/>
      <c r="P10" s="124"/>
      <c r="U10"/>
      <c r="V10"/>
      <c r="W10"/>
      <c r="X10"/>
    </row>
    <row r="11" spans="1:24" s="68" customFormat="1" ht="17.100000000000001" customHeight="1" x14ac:dyDescent="0.25">
      <c r="A11" s="78"/>
      <c r="B11" s="78"/>
      <c r="C11" s="67"/>
      <c r="D11" s="67"/>
      <c r="F11" s="76" t="s">
        <v>77</v>
      </c>
      <c r="G11" s="76"/>
      <c r="H11" s="74"/>
      <c r="L11" s="76" t="s">
        <v>88</v>
      </c>
      <c r="P11" s="124"/>
      <c r="U11"/>
      <c r="V11"/>
      <c r="W11"/>
      <c r="X11"/>
    </row>
    <row r="12" spans="1:24" s="68" customFormat="1" ht="17.100000000000001" customHeight="1" x14ac:dyDescent="0.25">
      <c r="A12" s="78"/>
      <c r="B12" s="78"/>
      <c r="C12" s="67"/>
      <c r="D12" s="67"/>
      <c r="F12" s="163" t="s">
        <v>119</v>
      </c>
      <c r="G12" s="163"/>
      <c r="H12" s="163"/>
      <c r="I12" s="163"/>
      <c r="J12" s="163"/>
      <c r="L12" s="179"/>
      <c r="M12" s="179"/>
      <c r="N12" s="179"/>
      <c r="O12" s="179"/>
      <c r="P12" s="124"/>
      <c r="U12"/>
      <c r="V12"/>
      <c r="W12"/>
      <c r="X12"/>
    </row>
    <row r="13" spans="1:24" s="68" customFormat="1" ht="17.100000000000001" customHeight="1" x14ac:dyDescent="0.25">
      <c r="A13" s="78"/>
      <c r="B13" s="78"/>
      <c r="C13" s="67"/>
      <c r="D13" s="67"/>
      <c r="F13" s="164" t="s">
        <v>120</v>
      </c>
      <c r="G13" s="164"/>
      <c r="H13" s="164"/>
      <c r="I13" s="164"/>
      <c r="J13" s="164"/>
      <c r="L13" s="161"/>
      <c r="M13" s="161"/>
      <c r="N13" s="161"/>
      <c r="O13" s="161"/>
      <c r="P13" s="124"/>
      <c r="U13"/>
      <c r="V13"/>
      <c r="W13"/>
      <c r="X13"/>
    </row>
    <row r="14" spans="1:24" s="68" customFormat="1" ht="17.100000000000001" customHeight="1" x14ac:dyDescent="0.3">
      <c r="A14" s="149"/>
      <c r="B14" s="149"/>
      <c r="C14" s="67"/>
      <c r="D14" s="67"/>
      <c r="F14" s="164" t="s">
        <v>121</v>
      </c>
      <c r="G14" s="164"/>
      <c r="H14" s="164"/>
      <c r="I14" s="164"/>
      <c r="J14" s="164"/>
      <c r="L14" s="162"/>
      <c r="M14" s="162"/>
      <c r="N14" s="162"/>
      <c r="O14" s="162"/>
      <c r="P14" s="122"/>
      <c r="U14"/>
      <c r="V14"/>
      <c r="W14"/>
      <c r="X14"/>
    </row>
    <row r="15" spans="1:24" s="68" customFormat="1" ht="7.5" customHeight="1" x14ac:dyDescent="0.3">
      <c r="A15" s="79"/>
      <c r="B15" s="79"/>
      <c r="C15" s="67"/>
      <c r="D15" s="67"/>
      <c r="H15" s="75"/>
      <c r="I15" s="75"/>
      <c r="J15" s="75"/>
      <c r="L15" s="74"/>
      <c r="M15" s="74"/>
      <c r="N15" s="74"/>
      <c r="O15" s="74"/>
      <c r="P15" s="122"/>
      <c r="U15"/>
      <c r="V15"/>
      <c r="W15"/>
      <c r="X15"/>
    </row>
    <row r="16" spans="1:24" ht="17.100000000000001" customHeight="1" x14ac:dyDescent="0.2">
      <c r="A16" s="80"/>
      <c r="B16" s="81"/>
      <c r="C16" s="46">
        <v>0.06</v>
      </c>
      <c r="D16" s="49"/>
      <c r="F16" s="160" t="s">
        <v>41</v>
      </c>
      <c r="G16" s="160"/>
      <c r="H16" s="160" t="s">
        <v>69</v>
      </c>
      <c r="I16" s="160"/>
      <c r="J16" s="160" t="s">
        <v>70</v>
      </c>
      <c r="K16" s="160"/>
      <c r="L16" s="160"/>
      <c r="M16" s="160"/>
      <c r="N16" s="160" t="s">
        <v>40</v>
      </c>
      <c r="O16" s="160"/>
      <c r="P16" s="125"/>
      <c r="U16"/>
      <c r="V16"/>
      <c r="W16"/>
      <c r="X16"/>
    </row>
    <row r="17" spans="1:43" ht="17.100000000000001" customHeight="1" x14ac:dyDescent="0.2">
      <c r="A17" s="82"/>
      <c r="B17" s="81"/>
      <c r="C17" s="45"/>
      <c r="D17" s="49"/>
      <c r="F17" s="148"/>
      <c r="G17" s="148"/>
      <c r="H17" s="148" t="s">
        <v>128</v>
      </c>
      <c r="I17" s="148"/>
      <c r="J17" s="148" t="s">
        <v>86</v>
      </c>
      <c r="K17" s="148"/>
      <c r="L17" s="148"/>
      <c r="M17" s="148"/>
      <c r="N17" s="148"/>
      <c r="O17" s="148"/>
      <c r="U17"/>
      <c r="V17"/>
      <c r="W17"/>
      <c r="X17"/>
    </row>
    <row r="18" spans="1:43" ht="6" customHeight="1" x14ac:dyDescent="0.2"/>
    <row r="19" spans="1:43" s="51" customFormat="1" ht="17.100000000000001" customHeight="1" x14ac:dyDescent="0.2">
      <c r="A19" s="83" t="s">
        <v>76</v>
      </c>
      <c r="B19" s="84" t="s">
        <v>101</v>
      </c>
      <c r="C19" s="50" t="s">
        <v>27</v>
      </c>
      <c r="D19" s="50" t="s">
        <v>72</v>
      </c>
      <c r="F19" s="160" t="s">
        <v>98</v>
      </c>
      <c r="G19" s="160"/>
      <c r="H19" s="160" t="s">
        <v>57</v>
      </c>
      <c r="I19" s="160"/>
      <c r="J19" s="160"/>
      <c r="K19" s="160"/>
      <c r="L19" s="103" t="s">
        <v>6</v>
      </c>
      <c r="M19" s="103" t="s">
        <v>71</v>
      </c>
      <c r="N19" s="103" t="s">
        <v>78</v>
      </c>
      <c r="O19" s="103" t="s">
        <v>58</v>
      </c>
      <c r="P19" s="126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</row>
    <row r="20" spans="1:43" s="90" customFormat="1" ht="17.100000000000001" customHeight="1" x14ac:dyDescent="0.2">
      <c r="A20" s="88">
        <v>1</v>
      </c>
      <c r="B20" s="88"/>
      <c r="C20" s="89">
        <v>1</v>
      </c>
      <c r="D20" s="89">
        <v>0</v>
      </c>
      <c r="F20" s="92" t="s">
        <v>122</v>
      </c>
      <c r="G20" s="93"/>
      <c r="H20" s="165" t="s">
        <v>109</v>
      </c>
      <c r="I20" s="166"/>
      <c r="J20" s="166"/>
      <c r="K20" s="167"/>
      <c r="L20" s="104">
        <v>12</v>
      </c>
      <c r="M20" s="94">
        <v>65</v>
      </c>
      <c r="N20" s="95">
        <v>0.01</v>
      </c>
      <c r="O20" s="96">
        <f>ROUND(oknQuantity_1*oknPrice_1*(1-oknItemDiscount_1),2)</f>
        <v>772.2</v>
      </c>
      <c r="P20" s="127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</row>
    <row r="21" spans="1:43" s="90" customFormat="1" ht="17.100000000000001" customHeight="1" x14ac:dyDescent="0.2">
      <c r="A21" s="88">
        <v>2</v>
      </c>
      <c r="B21" s="88"/>
      <c r="C21" s="89">
        <v>1</v>
      </c>
      <c r="D21" s="89">
        <v>0</v>
      </c>
      <c r="F21" s="106" t="s">
        <v>123</v>
      </c>
      <c r="G21" s="107"/>
      <c r="H21" s="156" t="s">
        <v>110</v>
      </c>
      <c r="I21" s="157"/>
      <c r="J21" s="157"/>
      <c r="K21" s="158"/>
      <c r="L21" s="108">
        <v>6</v>
      </c>
      <c r="M21" s="109">
        <v>36</v>
      </c>
      <c r="N21" s="110">
        <v>0.02</v>
      </c>
      <c r="O21" s="111">
        <f>ROUND(oknQuantity_2*oknPrice_2*(1-oknItemDiscount_2),2)</f>
        <v>211.68</v>
      </c>
      <c r="P21" s="128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</row>
    <row r="22" spans="1:43" s="90" customFormat="1" ht="17.100000000000001" customHeight="1" x14ac:dyDescent="0.2">
      <c r="A22" s="88">
        <v>3</v>
      </c>
      <c r="B22" s="88"/>
      <c r="C22" s="89">
        <v>1</v>
      </c>
      <c r="D22" s="89">
        <v>0</v>
      </c>
      <c r="F22" s="112" t="s">
        <v>124</v>
      </c>
      <c r="G22" s="113"/>
      <c r="H22" s="153" t="s">
        <v>111</v>
      </c>
      <c r="I22" s="154"/>
      <c r="J22" s="154"/>
      <c r="K22" s="155"/>
      <c r="L22" s="114">
        <v>72</v>
      </c>
      <c r="M22" s="115">
        <v>5.2</v>
      </c>
      <c r="N22" s="116">
        <v>0.03</v>
      </c>
      <c r="O22" s="117">
        <f>ROUND(oknQuantity_3*oknPrice_3*(1-oknItemDiscount_3),2)</f>
        <v>363.17</v>
      </c>
      <c r="P22" s="128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</row>
    <row r="23" spans="1:43" s="90" customFormat="1" ht="17.100000000000001" customHeight="1" x14ac:dyDescent="0.2">
      <c r="A23" s="88">
        <v>4</v>
      </c>
      <c r="B23" s="88"/>
      <c r="C23" s="89">
        <v>1</v>
      </c>
      <c r="D23" s="89">
        <v>0</v>
      </c>
      <c r="F23" s="106" t="s">
        <v>125</v>
      </c>
      <c r="G23" s="107"/>
      <c r="H23" s="156" t="s">
        <v>112</v>
      </c>
      <c r="I23" s="157"/>
      <c r="J23" s="157"/>
      <c r="K23" s="158"/>
      <c r="L23" s="108">
        <v>3</v>
      </c>
      <c r="M23" s="109">
        <v>65</v>
      </c>
      <c r="N23" s="110">
        <v>0.04</v>
      </c>
      <c r="O23" s="111">
        <f>ROUND(oknQuantity_4*oknPrice_4*(1-oknItemDiscount_4),2)</f>
        <v>187.2</v>
      </c>
      <c r="P23" s="128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</row>
    <row r="24" spans="1:43" s="90" customFormat="1" ht="17.100000000000001" customHeight="1" x14ac:dyDescent="0.2">
      <c r="A24" s="88">
        <v>5</v>
      </c>
      <c r="B24" s="88"/>
      <c r="C24" s="89">
        <v>1</v>
      </c>
      <c r="D24" s="89">
        <v>0</v>
      </c>
      <c r="F24" s="112" t="s">
        <v>126</v>
      </c>
      <c r="G24" s="113"/>
      <c r="H24" s="153" t="s">
        <v>113</v>
      </c>
      <c r="I24" s="154"/>
      <c r="J24" s="154"/>
      <c r="K24" s="155"/>
      <c r="L24" s="114">
        <v>3</v>
      </c>
      <c r="M24" s="115">
        <v>65</v>
      </c>
      <c r="N24" s="116">
        <v>0.05</v>
      </c>
      <c r="O24" s="117">
        <f>ROUND(oknQuantity_5*oknPrice_5*(1-oknItemDiscount_5),2)</f>
        <v>185.25</v>
      </c>
      <c r="P24" s="128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</row>
    <row r="25" spans="1:43" s="90" customFormat="1" ht="17.100000000000001" customHeight="1" x14ac:dyDescent="0.2">
      <c r="A25" s="88">
        <v>6</v>
      </c>
      <c r="B25" s="88"/>
      <c r="C25" s="89">
        <v>1</v>
      </c>
      <c r="D25" s="89">
        <v>0</v>
      </c>
      <c r="F25" s="106" t="s">
        <v>127</v>
      </c>
      <c r="G25" s="107"/>
      <c r="H25" s="156" t="s">
        <v>114</v>
      </c>
      <c r="I25" s="157"/>
      <c r="J25" s="157"/>
      <c r="K25" s="158"/>
      <c r="L25" s="108">
        <v>6</v>
      </c>
      <c r="M25" s="109">
        <v>1.25</v>
      </c>
      <c r="N25" s="110">
        <v>0.06</v>
      </c>
      <c r="O25" s="111">
        <f>ROUND(oknQuantity_6*oknPrice_6*(1-oknItemDiscount_6),2)</f>
        <v>7.05</v>
      </c>
      <c r="P25" s="128"/>
      <c r="Q25" s="91"/>
      <c r="R25" s="91"/>
      <c r="S25" s="91"/>
      <c r="T25" s="91"/>
      <c r="U25" s="91"/>
      <c r="V25" s="91"/>
      <c r="W25" s="97"/>
      <c r="X25" s="91"/>
      <c r="Y25" s="91"/>
      <c r="Z25" s="91"/>
      <c r="AA25" s="91"/>
      <c r="AB25" s="97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</row>
    <row r="26" spans="1:43" s="90" customFormat="1" ht="17.100000000000001" customHeight="1" x14ac:dyDescent="0.2">
      <c r="A26" s="88">
        <v>7</v>
      </c>
      <c r="B26" s="88"/>
      <c r="C26" s="89">
        <v>0</v>
      </c>
      <c r="D26" s="89">
        <v>0</v>
      </c>
      <c r="F26" s="112"/>
      <c r="G26" s="113"/>
      <c r="H26" s="153"/>
      <c r="I26" s="154"/>
      <c r="J26" s="154"/>
      <c r="K26" s="155"/>
      <c r="L26" s="114">
        <v>0</v>
      </c>
      <c r="M26" s="115">
        <v>0</v>
      </c>
      <c r="N26" s="116">
        <v>0</v>
      </c>
      <c r="O26" s="117">
        <f>ROUND(oknQuantity_7*oknPrice_7*(1-oknItemDiscount_7),2)</f>
        <v>0</v>
      </c>
      <c r="P26" s="128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</row>
    <row r="27" spans="1:43" s="90" customFormat="1" ht="17.100000000000001" customHeight="1" x14ac:dyDescent="0.2">
      <c r="A27" s="88">
        <v>8</v>
      </c>
      <c r="B27" s="88"/>
      <c r="C27" s="89">
        <v>0</v>
      </c>
      <c r="D27" s="89">
        <v>0</v>
      </c>
      <c r="F27" s="106"/>
      <c r="G27" s="107"/>
      <c r="H27" s="156"/>
      <c r="I27" s="157"/>
      <c r="J27" s="157"/>
      <c r="K27" s="158"/>
      <c r="L27" s="108">
        <v>0</v>
      </c>
      <c r="M27" s="109">
        <v>0</v>
      </c>
      <c r="N27" s="110">
        <v>0</v>
      </c>
      <c r="O27" s="111">
        <f>ROUND(oknQuantity_8*oknPrice_8*(1-oknItemDiscount_8),2)</f>
        <v>0</v>
      </c>
      <c r="P27" s="128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</row>
    <row r="28" spans="1:43" s="90" customFormat="1" ht="17.100000000000001" customHeight="1" x14ac:dyDescent="0.2">
      <c r="A28" s="88">
        <v>9</v>
      </c>
      <c r="B28" s="88"/>
      <c r="C28" s="89">
        <v>0</v>
      </c>
      <c r="D28" s="89">
        <v>0</v>
      </c>
      <c r="F28" s="112"/>
      <c r="G28" s="118"/>
      <c r="H28" s="153"/>
      <c r="I28" s="154"/>
      <c r="J28" s="154"/>
      <c r="K28" s="155"/>
      <c r="L28" s="114">
        <v>0</v>
      </c>
      <c r="M28" s="115">
        <v>0</v>
      </c>
      <c r="N28" s="116">
        <v>0</v>
      </c>
      <c r="O28" s="117">
        <f>ROUND(oknQuantity_9*oknPrice_9*(1-oknItemDiscount_9),2)</f>
        <v>0</v>
      </c>
      <c r="P28" s="128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</row>
    <row r="29" spans="1:43" s="90" customFormat="1" ht="17.100000000000001" customHeight="1" x14ac:dyDescent="0.2">
      <c r="A29" s="88">
        <v>10</v>
      </c>
      <c r="B29" s="88"/>
      <c r="C29" s="89">
        <v>0</v>
      </c>
      <c r="D29" s="89">
        <v>0</v>
      </c>
      <c r="F29" s="106"/>
      <c r="G29" s="119"/>
      <c r="H29" s="156"/>
      <c r="I29" s="157"/>
      <c r="J29" s="157"/>
      <c r="K29" s="158"/>
      <c r="L29" s="108">
        <v>0</v>
      </c>
      <c r="M29" s="109">
        <v>0</v>
      </c>
      <c r="N29" s="110">
        <v>0</v>
      </c>
      <c r="O29" s="111">
        <f>ROUND(oknQuantity_10*oknPrice_10*(1-oknItemDiscount_10),2)</f>
        <v>0</v>
      </c>
      <c r="P29" s="128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</row>
    <row r="30" spans="1:43" s="90" customFormat="1" ht="17.100000000000001" customHeight="1" x14ac:dyDescent="0.2">
      <c r="A30" s="88">
        <v>11</v>
      </c>
      <c r="B30" s="88"/>
      <c r="C30" s="89">
        <v>0</v>
      </c>
      <c r="D30" s="89">
        <v>0</v>
      </c>
      <c r="F30" s="112"/>
      <c r="G30" s="118"/>
      <c r="H30" s="153"/>
      <c r="I30" s="154"/>
      <c r="J30" s="154"/>
      <c r="K30" s="155"/>
      <c r="L30" s="114">
        <v>0</v>
      </c>
      <c r="M30" s="115">
        <v>0</v>
      </c>
      <c r="N30" s="116">
        <v>0</v>
      </c>
      <c r="O30" s="117">
        <f>ROUND(oknQuantity_11*oknPrice_11*(1-oknItemDiscount_11),2)</f>
        <v>0</v>
      </c>
      <c r="P30" s="128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</row>
    <row r="31" spans="1:43" s="90" customFormat="1" ht="17.100000000000001" customHeight="1" x14ac:dyDescent="0.2">
      <c r="A31" s="88">
        <v>12</v>
      </c>
      <c r="B31" s="88"/>
      <c r="C31" s="89">
        <v>0</v>
      </c>
      <c r="D31" s="89">
        <v>0</v>
      </c>
      <c r="F31" s="106"/>
      <c r="G31" s="119"/>
      <c r="H31" s="156"/>
      <c r="I31" s="157"/>
      <c r="J31" s="157"/>
      <c r="K31" s="158"/>
      <c r="L31" s="108">
        <v>0</v>
      </c>
      <c r="M31" s="109">
        <v>0</v>
      </c>
      <c r="N31" s="110">
        <v>0</v>
      </c>
      <c r="O31" s="111">
        <f>ROUND(oknQuantity_12*oknPrice_12*(1-oknItemDiscount_12),2)</f>
        <v>0</v>
      </c>
      <c r="P31" s="128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</row>
    <row r="32" spans="1:43" s="90" customFormat="1" ht="17.100000000000001" customHeight="1" x14ac:dyDescent="0.2">
      <c r="A32" s="88">
        <v>13</v>
      </c>
      <c r="B32" s="88"/>
      <c r="C32" s="89">
        <v>0</v>
      </c>
      <c r="D32" s="89">
        <v>0</v>
      </c>
      <c r="F32" s="112"/>
      <c r="G32" s="113"/>
      <c r="H32" s="153"/>
      <c r="I32" s="154"/>
      <c r="J32" s="154"/>
      <c r="K32" s="155"/>
      <c r="L32" s="114">
        <v>0</v>
      </c>
      <c r="M32" s="115">
        <v>0</v>
      </c>
      <c r="N32" s="116">
        <v>0</v>
      </c>
      <c r="O32" s="117">
        <f>ROUND(oknQuantity_13*oknPrice_13*(1-oknItemDiscount_13),2)</f>
        <v>0</v>
      </c>
      <c r="P32" s="127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</row>
    <row r="33" spans="1:43" s="90" customFormat="1" ht="17.100000000000001" customHeight="1" x14ac:dyDescent="0.2">
      <c r="A33" s="88">
        <v>14</v>
      </c>
      <c r="B33" s="88"/>
      <c r="C33" s="89">
        <v>0</v>
      </c>
      <c r="D33" s="89">
        <v>0</v>
      </c>
      <c r="F33" s="106"/>
      <c r="G33" s="107"/>
      <c r="H33" s="156"/>
      <c r="I33" s="157"/>
      <c r="J33" s="157"/>
      <c r="K33" s="158"/>
      <c r="L33" s="108">
        <v>0</v>
      </c>
      <c r="M33" s="109">
        <v>0</v>
      </c>
      <c r="N33" s="110">
        <v>0</v>
      </c>
      <c r="O33" s="111">
        <f>ROUND(oknQuantity_14*oknPrice_14*(1-oknItemDiscount_14),2)</f>
        <v>0</v>
      </c>
      <c r="P33" s="128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</row>
    <row r="34" spans="1:43" s="90" customFormat="1" ht="17.100000000000001" customHeight="1" x14ac:dyDescent="0.2">
      <c r="A34" s="88">
        <v>15</v>
      </c>
      <c r="B34" s="88"/>
      <c r="C34" s="89">
        <v>0</v>
      </c>
      <c r="D34" s="89">
        <v>0</v>
      </c>
      <c r="F34" s="112"/>
      <c r="G34" s="113"/>
      <c r="H34" s="153"/>
      <c r="I34" s="154"/>
      <c r="J34" s="154"/>
      <c r="K34" s="155"/>
      <c r="L34" s="114">
        <v>0</v>
      </c>
      <c r="M34" s="115">
        <v>0</v>
      </c>
      <c r="N34" s="116">
        <v>0</v>
      </c>
      <c r="O34" s="117">
        <f>ROUND(oknQuantity_15*oknPrice_15*(1-oknItemDiscount_15),2)</f>
        <v>0</v>
      </c>
      <c r="P34" s="127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</row>
    <row r="35" spans="1:43" s="90" customFormat="1" ht="17.100000000000001" customHeight="1" x14ac:dyDescent="0.2">
      <c r="A35" s="88">
        <v>16</v>
      </c>
      <c r="B35" s="88"/>
      <c r="C35" s="89">
        <v>0</v>
      </c>
      <c r="D35" s="89">
        <v>0</v>
      </c>
      <c r="F35" s="106"/>
      <c r="G35" s="107"/>
      <c r="H35" s="156"/>
      <c r="I35" s="157"/>
      <c r="J35" s="157"/>
      <c r="K35" s="158"/>
      <c r="L35" s="108">
        <v>0</v>
      </c>
      <c r="M35" s="109">
        <v>0</v>
      </c>
      <c r="N35" s="110">
        <v>0</v>
      </c>
      <c r="O35" s="111">
        <f>ROUND(oknQuantity_16*oknPrice_16*(1-oknItemDiscount_16),2)</f>
        <v>0</v>
      </c>
      <c r="P35" s="128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</row>
    <row r="36" spans="1:43" s="90" customFormat="1" ht="17.100000000000001" customHeight="1" x14ac:dyDescent="0.2">
      <c r="A36" s="88">
        <v>17</v>
      </c>
      <c r="B36" s="88"/>
      <c r="C36" s="89">
        <v>0</v>
      </c>
      <c r="D36" s="89">
        <v>0</v>
      </c>
      <c r="F36" s="112"/>
      <c r="G36" s="113"/>
      <c r="H36" s="153"/>
      <c r="I36" s="154"/>
      <c r="J36" s="154"/>
      <c r="K36" s="155"/>
      <c r="L36" s="114">
        <v>0</v>
      </c>
      <c r="M36" s="115">
        <v>0</v>
      </c>
      <c r="N36" s="116">
        <v>0</v>
      </c>
      <c r="O36" s="117">
        <f>ROUND(oknQuantity_17*oknPrice_17*(1-oknItemDiscount_17),2)</f>
        <v>0</v>
      </c>
      <c r="P36" s="127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</row>
    <row r="37" spans="1:43" s="90" customFormat="1" ht="17.100000000000001" customHeight="1" x14ac:dyDescent="0.2">
      <c r="A37" s="88">
        <v>18</v>
      </c>
      <c r="B37" s="88"/>
      <c r="C37" s="89">
        <v>0</v>
      </c>
      <c r="D37" s="89">
        <v>0</v>
      </c>
      <c r="F37" s="106"/>
      <c r="G37" s="107"/>
      <c r="H37" s="156"/>
      <c r="I37" s="157"/>
      <c r="J37" s="157"/>
      <c r="K37" s="158"/>
      <c r="L37" s="108">
        <v>0</v>
      </c>
      <c r="M37" s="109">
        <v>0</v>
      </c>
      <c r="N37" s="110">
        <v>0</v>
      </c>
      <c r="O37" s="111">
        <f>ROUND(oknQuantity_18*oknPrice_18*(1-oknItemDiscount_18),2)</f>
        <v>0</v>
      </c>
      <c r="P37" s="128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</row>
    <row r="38" spans="1:43" s="90" customFormat="1" ht="17.100000000000001" customHeight="1" x14ac:dyDescent="0.2">
      <c r="A38" s="88">
        <v>19</v>
      </c>
      <c r="B38" s="88"/>
      <c r="C38" s="89">
        <v>0</v>
      </c>
      <c r="D38" s="89">
        <v>0</v>
      </c>
      <c r="F38" s="112"/>
      <c r="G38" s="113"/>
      <c r="H38" s="153"/>
      <c r="I38" s="154"/>
      <c r="J38" s="154"/>
      <c r="K38" s="155"/>
      <c r="L38" s="114">
        <v>0</v>
      </c>
      <c r="M38" s="115">
        <v>0</v>
      </c>
      <c r="N38" s="116">
        <v>0</v>
      </c>
      <c r="O38" s="117">
        <f>ROUND(oknQuantity_19*oknPrice_19*(1-oknItemDiscount_19),2)</f>
        <v>0</v>
      </c>
      <c r="P38" s="127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</row>
    <row r="39" spans="1:43" s="90" customFormat="1" ht="17.100000000000001" customHeight="1" x14ac:dyDescent="0.2">
      <c r="A39" s="88">
        <v>20</v>
      </c>
      <c r="B39" s="88"/>
      <c r="C39" s="89" t="b">
        <v>0</v>
      </c>
      <c r="D39" s="89">
        <v>0</v>
      </c>
      <c r="F39" s="98"/>
      <c r="G39" s="99"/>
      <c r="H39" s="150"/>
      <c r="I39" s="151"/>
      <c r="J39" s="151"/>
      <c r="K39" s="152"/>
      <c r="L39" s="105">
        <v>0</v>
      </c>
      <c r="M39" s="100">
        <v>0</v>
      </c>
      <c r="N39" s="101">
        <v>0</v>
      </c>
      <c r="O39" s="102">
        <f>ROUND(oknQuantity_20*oknPrice_20*(1-oknItemDiscount_20),2)</f>
        <v>0</v>
      </c>
      <c r="P39" s="128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</row>
    <row r="40" spans="1:43" s="51" customFormat="1" ht="17.100000000000001" customHeight="1" x14ac:dyDescent="0.2">
      <c r="A40" s="85"/>
      <c r="B40" s="85"/>
      <c r="C40" s="50" t="s">
        <v>100</v>
      </c>
      <c r="D40" s="52">
        <f t="array" ref="D40">SUM(oknTaxable_1:oknTaxable_20*oknLinetotal_1:oknLinetotal_20)</f>
        <v>1726.5500000000002</v>
      </c>
      <c r="F40" s="53"/>
      <c r="G40" s="53"/>
      <c r="H40" s="53"/>
      <c r="I40" s="53"/>
      <c r="J40" s="53"/>
      <c r="K40" s="53"/>
      <c r="N40" s="54" t="s">
        <v>22</v>
      </c>
      <c r="O40" s="55">
        <f>SUM(oknLinetotal_1:oknLinetotal_20)</f>
        <v>1726.5500000000002</v>
      </c>
      <c r="P40" s="129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</row>
    <row r="41" spans="1:43" s="51" customFormat="1" ht="17.100000000000001" customHeight="1" x14ac:dyDescent="0.2">
      <c r="A41" s="85"/>
      <c r="B41" s="85"/>
      <c r="C41" s="50"/>
      <c r="D41" s="50"/>
      <c r="G41" s="56"/>
      <c r="H41" s="53"/>
      <c r="I41" s="53"/>
      <c r="J41" s="53"/>
      <c r="K41" s="53"/>
      <c r="M41" s="57" t="s">
        <v>90</v>
      </c>
      <c r="N41" s="58">
        <v>0.1</v>
      </c>
      <c r="O41" s="59">
        <f>ROUND(IF(oknTaxType=0,0, oknTax1Rate*(oknLineTotalTaxable+IF(oknTaxTotalIncludingShippingCost=0,0,oknShippingCost))),2)</f>
        <v>172.66</v>
      </c>
      <c r="P41" s="129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</row>
    <row r="42" spans="1:43" s="51" customFormat="1" ht="17.100000000000001" hidden="1" customHeight="1" x14ac:dyDescent="0.2">
      <c r="A42" s="85"/>
      <c r="B42" s="85"/>
      <c r="C42" s="50"/>
      <c r="D42" s="50"/>
      <c r="G42" s="56"/>
      <c r="H42" s="56"/>
      <c r="I42" s="56"/>
      <c r="J42" s="56"/>
      <c r="K42" s="53"/>
      <c r="M42" s="57" t="s">
        <v>49</v>
      </c>
      <c r="N42" s="58">
        <v>0</v>
      </c>
      <c r="O42" s="55">
        <f>ROUND(IF(oknTaxType&lt;&gt;2,0,oknTax2Rate*(oknLineTotalTaxable+IF(oknTaxTotalIncludingShippingCost=0,0,oknShippingCost)+IF(oknTax2IsAppliedToTax1=0,0,oknTax1))),2)</f>
        <v>0</v>
      </c>
      <c r="P42" s="130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</row>
    <row r="43" spans="1:43" s="51" customFormat="1" ht="17.100000000000001" customHeight="1" x14ac:dyDescent="0.2">
      <c r="A43" s="85"/>
      <c r="B43" s="85"/>
      <c r="C43" s="50"/>
      <c r="D43" s="50"/>
      <c r="F43" s="51" t="s">
        <v>115</v>
      </c>
      <c r="G43" s="56"/>
      <c r="H43" s="56"/>
      <c r="I43" s="56"/>
      <c r="J43" s="56"/>
      <c r="K43" s="53"/>
      <c r="N43" s="54" t="s">
        <v>1</v>
      </c>
      <c r="O43" s="60">
        <v>0</v>
      </c>
      <c r="P43" s="131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</row>
    <row r="44" spans="1:43" s="51" customFormat="1" ht="17.100000000000001" customHeight="1" x14ac:dyDescent="0.2">
      <c r="A44" s="85"/>
      <c r="B44" s="85"/>
      <c r="C44" s="50"/>
      <c r="D44" s="50"/>
      <c r="E44" s="61" t="s">
        <v>87</v>
      </c>
      <c r="F44" s="168"/>
      <c r="G44" s="169"/>
      <c r="H44" s="169"/>
      <c r="I44" s="169"/>
      <c r="J44" s="169"/>
      <c r="K44" s="170"/>
      <c r="N44" s="62" t="s">
        <v>2</v>
      </c>
      <c r="O44" s="55">
        <f>ROUND(oknSubTotal + oknShippingCost + IF(oknTaxType=0,0,IF(oknTaxType=1,oknTax1,oknTax1+oknTax2)),2)</f>
        <v>1899.21</v>
      </c>
      <c r="P44" s="129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</row>
    <row r="45" spans="1:43" ht="17.100000000000001" customHeight="1" x14ac:dyDescent="0.2">
      <c r="E45" s="63"/>
      <c r="F45" s="171"/>
      <c r="G45" s="172"/>
      <c r="H45" s="172"/>
      <c r="I45" s="172"/>
      <c r="J45" s="172"/>
      <c r="K45" s="173"/>
      <c r="N45" s="62" t="s">
        <v>23</v>
      </c>
      <c r="O45" s="60">
        <v>0</v>
      </c>
    </row>
    <row r="46" spans="1:43" ht="17.100000000000001" customHeight="1" x14ac:dyDescent="0.2">
      <c r="E46" s="63"/>
      <c r="F46" s="174"/>
      <c r="G46" s="175"/>
      <c r="H46" s="175"/>
      <c r="I46" s="175"/>
      <c r="J46" s="175"/>
      <c r="K46" s="176"/>
      <c r="N46" s="62" t="s">
        <v>24</v>
      </c>
      <c r="O46" s="64">
        <f>ROUND(oknTotal-oknPayments,2)</f>
        <v>1899.21</v>
      </c>
    </row>
    <row r="47" spans="1:43" x14ac:dyDescent="0.2"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125"/>
    </row>
  </sheetData>
  <sheetProtection sheet="1" objects="1" scenarios="1" selectLockedCells="1"/>
  <dataConsolidate/>
  <mergeCells count="45">
    <mergeCell ref="F44:K46"/>
    <mergeCell ref="A3:B3"/>
    <mergeCell ref="A4:B4"/>
    <mergeCell ref="A5:B5"/>
    <mergeCell ref="A6:B6"/>
    <mergeCell ref="H29:K29"/>
    <mergeCell ref="H30:K30"/>
    <mergeCell ref="H31:K31"/>
    <mergeCell ref="H21:K21"/>
    <mergeCell ref="F17:G17"/>
    <mergeCell ref="J17:M17"/>
    <mergeCell ref="F19:G19"/>
    <mergeCell ref="H19:K19"/>
    <mergeCell ref="L12:O12"/>
    <mergeCell ref="N5:O5"/>
    <mergeCell ref="A10:B10"/>
    <mergeCell ref="H22:K22"/>
    <mergeCell ref="H23:K23"/>
    <mergeCell ref="F12:J12"/>
    <mergeCell ref="F13:J13"/>
    <mergeCell ref="F14:J14"/>
    <mergeCell ref="F16:G16"/>
    <mergeCell ref="H20:K20"/>
    <mergeCell ref="N6:O6"/>
    <mergeCell ref="N16:O16"/>
    <mergeCell ref="J16:M16"/>
    <mergeCell ref="H16:I16"/>
    <mergeCell ref="L13:O13"/>
    <mergeCell ref="L14:O14"/>
    <mergeCell ref="N17:O17"/>
    <mergeCell ref="H17:I17"/>
    <mergeCell ref="A14:B14"/>
    <mergeCell ref="H39:K39"/>
    <mergeCell ref="H24:K24"/>
    <mergeCell ref="H25:K25"/>
    <mergeCell ref="H26:K26"/>
    <mergeCell ref="H27:K27"/>
    <mergeCell ref="H28:K28"/>
    <mergeCell ref="H34:K34"/>
    <mergeCell ref="H35:K35"/>
    <mergeCell ref="H36:K36"/>
    <mergeCell ref="H37:K37"/>
    <mergeCell ref="H38:K38"/>
    <mergeCell ref="H32:K32"/>
    <mergeCell ref="H33:K33"/>
  </mergeCells>
  <phoneticPr fontId="4" type="noConversion"/>
  <printOptions horizontalCentered="1" verticalCentered="1"/>
  <pageMargins left="0.196850393700787" right="0.35433070866141703" top="0.31496062992126" bottom="0.31496062992126" header="0.31496062992126" footer="0.31496062992126"/>
  <pageSetup paperSize="9" orientation="portrait" r:id="rId1"/>
  <headerFooter alignWithMargins="0">
    <oddFooter xml:space="preserve">&amp;CGOODS REMAIN PROPERTY OF BusinessName PTY UNTIL PAID IN FULL.
CREDITCARD PAYMENTS SUBJECT TO A 1½% SURCHARGE (VISA OR MASTERCARD)&amp;R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3" r:id="rId4" name="oknWidget_taxable1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19</xdr:row>
                    <xdr:rowOff>9525</xdr:rowOff>
                  </from>
                  <to>
                    <xdr:col>7</xdr:col>
                    <xdr:colOff>76200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5" name="oknWidget_taxable2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20</xdr:row>
                    <xdr:rowOff>9525</xdr:rowOff>
                  </from>
                  <to>
                    <xdr:col>7</xdr:col>
                    <xdr:colOff>76200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6" name="oknWidget_taxable3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21</xdr:row>
                    <xdr:rowOff>9525</xdr:rowOff>
                  </from>
                  <to>
                    <xdr:col>7</xdr:col>
                    <xdr:colOff>76200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7" name="oknWidget_taxable4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22</xdr:row>
                    <xdr:rowOff>9525</xdr:rowOff>
                  </from>
                  <to>
                    <xdr:col>7</xdr:col>
                    <xdr:colOff>76200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8" name="oknWidget_taxable5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23</xdr:row>
                    <xdr:rowOff>9525</xdr:rowOff>
                  </from>
                  <to>
                    <xdr:col>7</xdr:col>
                    <xdr:colOff>76200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9" name="oknWidget_taxable6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24</xdr:row>
                    <xdr:rowOff>9525</xdr:rowOff>
                  </from>
                  <to>
                    <xdr:col>7</xdr:col>
                    <xdr:colOff>76200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0" name="oknWidget_taxable7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25</xdr:row>
                    <xdr:rowOff>9525</xdr:rowOff>
                  </from>
                  <to>
                    <xdr:col>7</xdr:col>
                    <xdr:colOff>76200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1" name="oknWidget_taxable8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26</xdr:row>
                    <xdr:rowOff>9525</xdr:rowOff>
                  </from>
                  <to>
                    <xdr:col>7</xdr:col>
                    <xdr:colOff>76200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" name="oknWidget_taxable9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27</xdr:row>
                    <xdr:rowOff>9525</xdr:rowOff>
                  </from>
                  <to>
                    <xdr:col>7</xdr:col>
                    <xdr:colOff>76200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3" name="oknWidget_taxable10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28</xdr:row>
                    <xdr:rowOff>9525</xdr:rowOff>
                  </from>
                  <to>
                    <xdr:col>7</xdr:col>
                    <xdr:colOff>76200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4" name="oknWidget_taxable11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29</xdr:row>
                    <xdr:rowOff>9525</xdr:rowOff>
                  </from>
                  <to>
                    <xdr:col>7</xdr:col>
                    <xdr:colOff>76200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5" name="oknWidget_taxable12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30</xdr:row>
                    <xdr:rowOff>9525</xdr:rowOff>
                  </from>
                  <to>
                    <xdr:col>7</xdr:col>
                    <xdr:colOff>76200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6" name="oknWidget_taxable13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31</xdr:row>
                    <xdr:rowOff>9525</xdr:rowOff>
                  </from>
                  <to>
                    <xdr:col>7</xdr:col>
                    <xdr:colOff>76200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" name="oknWidget_taxable14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32</xdr:row>
                    <xdr:rowOff>9525</xdr:rowOff>
                  </from>
                  <to>
                    <xdr:col>7</xdr:col>
                    <xdr:colOff>76200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8" name="oknWidget_taxable15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33</xdr:row>
                    <xdr:rowOff>9525</xdr:rowOff>
                  </from>
                  <to>
                    <xdr:col>7</xdr:col>
                    <xdr:colOff>76200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9" name="oknWidget_taxable16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34</xdr:row>
                    <xdr:rowOff>9525</xdr:rowOff>
                  </from>
                  <to>
                    <xdr:col>7</xdr:col>
                    <xdr:colOff>76200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0" name="oknWidget_taxable17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35</xdr:row>
                    <xdr:rowOff>9525</xdr:rowOff>
                  </from>
                  <to>
                    <xdr:col>7</xdr:col>
                    <xdr:colOff>76200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1" name="oknWidget_taxable18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36</xdr:row>
                    <xdr:rowOff>9525</xdr:rowOff>
                  </from>
                  <to>
                    <xdr:col>7</xdr:col>
                    <xdr:colOff>76200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2" name="oknWidget_taxable19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37</xdr:row>
                    <xdr:rowOff>9525</xdr:rowOff>
                  </from>
                  <to>
                    <xdr:col>7</xdr:col>
                    <xdr:colOff>76200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3" name="oknWidget_taxable20">
              <controlPr defaultSize="0" autoFill="0" autoLine="0" autoPict="0" altText="">
                <anchor moveWithCells="1">
                  <from>
                    <xdr:col>5</xdr:col>
                    <xdr:colOff>676275</xdr:colOff>
                    <xdr:row>38</xdr:row>
                    <xdr:rowOff>9525</xdr:rowOff>
                  </from>
                  <to>
                    <xdr:col>7</xdr:col>
                    <xdr:colOff>76200</xdr:colOff>
                    <xdr:row>39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43" t="str">
        <f>oknCompanyName</f>
        <v>Australian Business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Contact</v>
      </c>
    </row>
    <row r="7" spans="2:17" ht="14.25" customHeight="1" x14ac:dyDescent="0.2">
      <c r="K7" s="27"/>
    </row>
    <row r="8" spans="2:17" ht="14.25" customHeight="1" x14ac:dyDescent="0.2">
      <c r="B8" s="29" t="s">
        <v>33</v>
      </c>
    </row>
    <row r="9" spans="2:17" x14ac:dyDescent="0.2">
      <c r="B9" s="2" t="s">
        <v>29</v>
      </c>
      <c r="C9" s="18"/>
    </row>
    <row r="10" spans="2:17" x14ac:dyDescent="0.2">
      <c r="B10" s="2" t="s">
        <v>32</v>
      </c>
      <c r="C10" s="18"/>
    </row>
    <row r="11" spans="2:17" ht="4.5" customHeight="1" x14ac:dyDescent="0.2"/>
    <row r="12" spans="2:17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G.S.T.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  <c r="Q12" s="14" t="s">
        <v>102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3" t="str">
        <f>oknCompanyName</f>
        <v>Australian Business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Contact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G.S.T.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/>
    <col min="8" max="9" width="10.5703125" style="6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43" t="str">
        <f>oknCompanyName</f>
        <v>Australian Business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Contact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4" t="s">
        <v>5</v>
      </c>
      <c r="H11" s="4" t="s">
        <v>58</v>
      </c>
      <c r="I11" s="4" t="s">
        <v>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4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 x14ac:dyDescent="0.2">
      <c r="B1" s="37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3" t="str">
        <f>oknCompanyName</f>
        <v>Australian Business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Contact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43</v>
      </c>
      <c r="C9" s="1"/>
      <c r="F9" s="181" t="s">
        <v>103</v>
      </c>
      <c r="G9" s="182"/>
      <c r="H9" s="40">
        <v>0</v>
      </c>
    </row>
    <row r="10" spans="2:8" ht="15.75" customHeight="1" x14ac:dyDescent="0.2">
      <c r="B10" s="2" t="s">
        <v>44</v>
      </c>
      <c r="C10" s="1"/>
      <c r="F10" s="183" t="s">
        <v>104</v>
      </c>
      <c r="G10" s="184"/>
      <c r="H10" s="41">
        <v>0</v>
      </c>
    </row>
    <row r="11" spans="2:8" ht="15.75" customHeight="1" x14ac:dyDescent="0.2">
      <c r="B11" s="2" t="s">
        <v>45</v>
      </c>
      <c r="C11" s="42"/>
      <c r="F11" s="33"/>
      <c r="G11" s="38"/>
    </row>
    <row r="12" spans="2:8" ht="15.75" customHeight="1" x14ac:dyDescent="0.2">
      <c r="B12" s="2" t="s">
        <v>46</v>
      </c>
      <c r="C12" s="1"/>
      <c r="F12" s="181" t="s">
        <v>105</v>
      </c>
      <c r="G12" s="182"/>
      <c r="H12" s="40">
        <v>0</v>
      </c>
    </row>
    <row r="13" spans="2:8" ht="15.75" customHeight="1" x14ac:dyDescent="0.2">
      <c r="B13" s="2" t="s">
        <v>48</v>
      </c>
      <c r="C13" s="1"/>
      <c r="F13" s="44" t="s">
        <v>106</v>
      </c>
      <c r="G13" s="39"/>
      <c r="H13" s="41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5" t="s">
        <v>68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79</v>
      </c>
      <c r="C20" s="10" t="s">
        <v>80</v>
      </c>
      <c r="D20" s="10" t="s">
        <v>81</v>
      </c>
      <c r="E20" s="10" t="s">
        <v>82</v>
      </c>
      <c r="F20" s="10" t="s">
        <v>83</v>
      </c>
      <c r="G20" s="4" t="s">
        <v>107</v>
      </c>
      <c r="H20" s="4" t="s">
        <v>84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3" t="str">
        <f>oknCompanyName</f>
        <v>Australian Business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Contact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G.S.T.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43" t="str">
        <f>oknCompanyName</f>
        <v>Australian Business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Contact</v>
      </c>
    </row>
    <row r="7" spans="2:10" ht="12.75" customHeight="1" x14ac:dyDescent="0.2">
      <c r="E7" s="27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28</v>
      </c>
      <c r="D13" s="9" t="s">
        <v>34</v>
      </c>
      <c r="E13" s="14" t="s">
        <v>67</v>
      </c>
      <c r="F13" s="14" t="s">
        <v>64</v>
      </c>
      <c r="G13" s="14" t="s">
        <v>65</v>
      </c>
      <c r="H13" s="14" t="s">
        <v>75</v>
      </c>
      <c r="I13" s="9" t="s">
        <v>53</v>
      </c>
      <c r="J13" s="9" t="s">
        <v>66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B9721-EBB8-402A-BEA4-3E122A31BF4B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3" customWidth="1"/>
    <col min="2" max="2" width="76" style="143" customWidth="1"/>
    <col min="3" max="256" width="9.140625" style="136"/>
    <col min="257" max="257" width="3" style="136" customWidth="1"/>
    <col min="258" max="258" width="76" style="136" customWidth="1"/>
    <col min="259" max="512" width="9.140625" style="136"/>
    <col min="513" max="513" width="3" style="136" customWidth="1"/>
    <col min="514" max="514" width="76" style="136" customWidth="1"/>
    <col min="515" max="768" width="9.140625" style="136"/>
    <col min="769" max="769" width="3" style="136" customWidth="1"/>
    <col min="770" max="770" width="76" style="136" customWidth="1"/>
    <col min="771" max="1024" width="9.140625" style="136"/>
    <col min="1025" max="1025" width="3" style="136" customWidth="1"/>
    <col min="1026" max="1026" width="76" style="136" customWidth="1"/>
    <col min="1027" max="1280" width="9.140625" style="136"/>
    <col min="1281" max="1281" width="3" style="136" customWidth="1"/>
    <col min="1282" max="1282" width="76" style="136" customWidth="1"/>
    <col min="1283" max="1536" width="9.140625" style="136"/>
    <col min="1537" max="1537" width="3" style="136" customWidth="1"/>
    <col min="1538" max="1538" width="76" style="136" customWidth="1"/>
    <col min="1539" max="1792" width="9.140625" style="136"/>
    <col min="1793" max="1793" width="3" style="136" customWidth="1"/>
    <col min="1794" max="1794" width="76" style="136" customWidth="1"/>
    <col min="1795" max="2048" width="9.140625" style="136"/>
    <col min="2049" max="2049" width="3" style="136" customWidth="1"/>
    <col min="2050" max="2050" width="76" style="136" customWidth="1"/>
    <col min="2051" max="2304" width="9.140625" style="136"/>
    <col min="2305" max="2305" width="3" style="136" customWidth="1"/>
    <col min="2306" max="2306" width="76" style="136" customWidth="1"/>
    <col min="2307" max="2560" width="9.140625" style="136"/>
    <col min="2561" max="2561" width="3" style="136" customWidth="1"/>
    <col min="2562" max="2562" width="76" style="136" customWidth="1"/>
    <col min="2563" max="2816" width="9.140625" style="136"/>
    <col min="2817" max="2817" width="3" style="136" customWidth="1"/>
    <col min="2818" max="2818" width="76" style="136" customWidth="1"/>
    <col min="2819" max="3072" width="9.140625" style="136"/>
    <col min="3073" max="3073" width="3" style="136" customWidth="1"/>
    <col min="3074" max="3074" width="76" style="136" customWidth="1"/>
    <col min="3075" max="3328" width="9.140625" style="136"/>
    <col min="3329" max="3329" width="3" style="136" customWidth="1"/>
    <col min="3330" max="3330" width="76" style="136" customWidth="1"/>
    <col min="3331" max="3584" width="9.140625" style="136"/>
    <col min="3585" max="3585" width="3" style="136" customWidth="1"/>
    <col min="3586" max="3586" width="76" style="136" customWidth="1"/>
    <col min="3587" max="3840" width="9.140625" style="136"/>
    <col min="3841" max="3841" width="3" style="136" customWidth="1"/>
    <col min="3842" max="3842" width="76" style="136" customWidth="1"/>
    <col min="3843" max="4096" width="9.140625" style="136"/>
    <col min="4097" max="4097" width="3" style="136" customWidth="1"/>
    <col min="4098" max="4098" width="76" style="136" customWidth="1"/>
    <col min="4099" max="4352" width="9.140625" style="136"/>
    <col min="4353" max="4353" width="3" style="136" customWidth="1"/>
    <col min="4354" max="4354" width="76" style="136" customWidth="1"/>
    <col min="4355" max="4608" width="9.140625" style="136"/>
    <col min="4609" max="4609" width="3" style="136" customWidth="1"/>
    <col min="4610" max="4610" width="76" style="136" customWidth="1"/>
    <col min="4611" max="4864" width="9.140625" style="136"/>
    <col min="4865" max="4865" width="3" style="136" customWidth="1"/>
    <col min="4866" max="4866" width="76" style="136" customWidth="1"/>
    <col min="4867" max="5120" width="9.140625" style="136"/>
    <col min="5121" max="5121" width="3" style="136" customWidth="1"/>
    <col min="5122" max="5122" width="76" style="136" customWidth="1"/>
    <col min="5123" max="5376" width="9.140625" style="136"/>
    <col min="5377" max="5377" width="3" style="136" customWidth="1"/>
    <col min="5378" max="5378" width="76" style="136" customWidth="1"/>
    <col min="5379" max="5632" width="9.140625" style="136"/>
    <col min="5633" max="5633" width="3" style="136" customWidth="1"/>
    <col min="5634" max="5634" width="76" style="136" customWidth="1"/>
    <col min="5635" max="5888" width="9.140625" style="136"/>
    <col min="5889" max="5889" width="3" style="136" customWidth="1"/>
    <col min="5890" max="5890" width="76" style="136" customWidth="1"/>
    <col min="5891" max="6144" width="9.140625" style="136"/>
    <col min="6145" max="6145" width="3" style="136" customWidth="1"/>
    <col min="6146" max="6146" width="76" style="136" customWidth="1"/>
    <col min="6147" max="6400" width="9.140625" style="136"/>
    <col min="6401" max="6401" width="3" style="136" customWidth="1"/>
    <col min="6402" max="6402" width="76" style="136" customWidth="1"/>
    <col min="6403" max="6656" width="9.140625" style="136"/>
    <col min="6657" max="6657" width="3" style="136" customWidth="1"/>
    <col min="6658" max="6658" width="76" style="136" customWidth="1"/>
    <col min="6659" max="6912" width="9.140625" style="136"/>
    <col min="6913" max="6913" width="3" style="136" customWidth="1"/>
    <col min="6914" max="6914" width="76" style="136" customWidth="1"/>
    <col min="6915" max="7168" width="9.140625" style="136"/>
    <col min="7169" max="7169" width="3" style="136" customWidth="1"/>
    <col min="7170" max="7170" width="76" style="136" customWidth="1"/>
    <col min="7171" max="7424" width="9.140625" style="136"/>
    <col min="7425" max="7425" width="3" style="136" customWidth="1"/>
    <col min="7426" max="7426" width="76" style="136" customWidth="1"/>
    <col min="7427" max="7680" width="9.140625" style="136"/>
    <col min="7681" max="7681" width="3" style="136" customWidth="1"/>
    <col min="7682" max="7682" width="76" style="136" customWidth="1"/>
    <col min="7683" max="7936" width="9.140625" style="136"/>
    <col min="7937" max="7937" width="3" style="136" customWidth="1"/>
    <col min="7938" max="7938" width="76" style="136" customWidth="1"/>
    <col min="7939" max="8192" width="9.140625" style="136"/>
    <col min="8193" max="8193" width="3" style="136" customWidth="1"/>
    <col min="8194" max="8194" width="76" style="136" customWidth="1"/>
    <col min="8195" max="8448" width="9.140625" style="136"/>
    <col min="8449" max="8449" width="3" style="136" customWidth="1"/>
    <col min="8450" max="8450" width="76" style="136" customWidth="1"/>
    <col min="8451" max="8704" width="9.140625" style="136"/>
    <col min="8705" max="8705" width="3" style="136" customWidth="1"/>
    <col min="8706" max="8706" width="76" style="136" customWidth="1"/>
    <col min="8707" max="8960" width="9.140625" style="136"/>
    <col min="8961" max="8961" width="3" style="136" customWidth="1"/>
    <col min="8962" max="8962" width="76" style="136" customWidth="1"/>
    <col min="8963" max="9216" width="9.140625" style="136"/>
    <col min="9217" max="9217" width="3" style="136" customWidth="1"/>
    <col min="9218" max="9218" width="76" style="136" customWidth="1"/>
    <col min="9219" max="9472" width="9.140625" style="136"/>
    <col min="9473" max="9473" width="3" style="136" customWidth="1"/>
    <col min="9474" max="9474" width="76" style="136" customWidth="1"/>
    <col min="9475" max="9728" width="9.140625" style="136"/>
    <col min="9729" max="9729" width="3" style="136" customWidth="1"/>
    <col min="9730" max="9730" width="76" style="136" customWidth="1"/>
    <col min="9731" max="9984" width="9.140625" style="136"/>
    <col min="9985" max="9985" width="3" style="136" customWidth="1"/>
    <col min="9986" max="9986" width="76" style="136" customWidth="1"/>
    <col min="9987" max="10240" width="9.140625" style="136"/>
    <col min="10241" max="10241" width="3" style="136" customWidth="1"/>
    <col min="10242" max="10242" width="76" style="136" customWidth="1"/>
    <col min="10243" max="10496" width="9.140625" style="136"/>
    <col min="10497" max="10497" width="3" style="136" customWidth="1"/>
    <col min="10498" max="10498" width="76" style="136" customWidth="1"/>
    <col min="10499" max="10752" width="9.140625" style="136"/>
    <col min="10753" max="10753" width="3" style="136" customWidth="1"/>
    <col min="10754" max="10754" width="76" style="136" customWidth="1"/>
    <col min="10755" max="11008" width="9.140625" style="136"/>
    <col min="11009" max="11009" width="3" style="136" customWidth="1"/>
    <col min="11010" max="11010" width="76" style="136" customWidth="1"/>
    <col min="11011" max="11264" width="9.140625" style="136"/>
    <col min="11265" max="11265" width="3" style="136" customWidth="1"/>
    <col min="11266" max="11266" width="76" style="136" customWidth="1"/>
    <col min="11267" max="11520" width="9.140625" style="136"/>
    <col min="11521" max="11521" width="3" style="136" customWidth="1"/>
    <col min="11522" max="11522" width="76" style="136" customWidth="1"/>
    <col min="11523" max="11776" width="9.140625" style="136"/>
    <col min="11777" max="11777" width="3" style="136" customWidth="1"/>
    <col min="11778" max="11778" width="76" style="136" customWidth="1"/>
    <col min="11779" max="12032" width="9.140625" style="136"/>
    <col min="12033" max="12033" width="3" style="136" customWidth="1"/>
    <col min="12034" max="12034" width="76" style="136" customWidth="1"/>
    <col min="12035" max="12288" width="9.140625" style="136"/>
    <col min="12289" max="12289" width="3" style="136" customWidth="1"/>
    <col min="12290" max="12290" width="76" style="136" customWidth="1"/>
    <col min="12291" max="12544" width="9.140625" style="136"/>
    <col min="12545" max="12545" width="3" style="136" customWidth="1"/>
    <col min="12546" max="12546" width="76" style="136" customWidth="1"/>
    <col min="12547" max="12800" width="9.140625" style="136"/>
    <col min="12801" max="12801" width="3" style="136" customWidth="1"/>
    <col min="12802" max="12802" width="76" style="136" customWidth="1"/>
    <col min="12803" max="13056" width="9.140625" style="136"/>
    <col min="13057" max="13057" width="3" style="136" customWidth="1"/>
    <col min="13058" max="13058" width="76" style="136" customWidth="1"/>
    <col min="13059" max="13312" width="9.140625" style="136"/>
    <col min="13313" max="13313" width="3" style="136" customWidth="1"/>
    <col min="13314" max="13314" width="76" style="136" customWidth="1"/>
    <col min="13315" max="13568" width="9.140625" style="136"/>
    <col min="13569" max="13569" width="3" style="136" customWidth="1"/>
    <col min="13570" max="13570" width="76" style="136" customWidth="1"/>
    <col min="13571" max="13824" width="9.140625" style="136"/>
    <col min="13825" max="13825" width="3" style="136" customWidth="1"/>
    <col min="13826" max="13826" width="76" style="136" customWidth="1"/>
    <col min="13827" max="14080" width="9.140625" style="136"/>
    <col min="14081" max="14081" width="3" style="136" customWidth="1"/>
    <col min="14082" max="14082" width="76" style="136" customWidth="1"/>
    <col min="14083" max="14336" width="9.140625" style="136"/>
    <col min="14337" max="14337" width="3" style="136" customWidth="1"/>
    <col min="14338" max="14338" width="76" style="136" customWidth="1"/>
    <col min="14339" max="14592" width="9.140625" style="136"/>
    <col min="14593" max="14593" width="3" style="136" customWidth="1"/>
    <col min="14594" max="14594" width="76" style="136" customWidth="1"/>
    <col min="14595" max="14848" width="9.140625" style="136"/>
    <col min="14849" max="14849" width="3" style="136" customWidth="1"/>
    <col min="14850" max="14850" width="76" style="136" customWidth="1"/>
    <col min="14851" max="15104" width="9.140625" style="136"/>
    <col min="15105" max="15105" width="3" style="136" customWidth="1"/>
    <col min="15106" max="15106" width="76" style="136" customWidth="1"/>
    <col min="15107" max="15360" width="9.140625" style="136"/>
    <col min="15361" max="15361" width="3" style="136" customWidth="1"/>
    <col min="15362" max="15362" width="76" style="136" customWidth="1"/>
    <col min="15363" max="15616" width="9.140625" style="136"/>
    <col min="15617" max="15617" width="3" style="136" customWidth="1"/>
    <col min="15618" max="15618" width="76" style="136" customWidth="1"/>
    <col min="15619" max="15872" width="9.140625" style="136"/>
    <col min="15873" max="15873" width="3" style="136" customWidth="1"/>
    <col min="15874" max="15874" width="76" style="136" customWidth="1"/>
    <col min="15875" max="16128" width="9.140625" style="136"/>
    <col min="16129" max="16129" width="3" style="136" customWidth="1"/>
    <col min="16130" max="16130" width="76" style="136" customWidth="1"/>
    <col min="16131" max="16384" width="9.140625" style="136"/>
  </cols>
  <sheetData>
    <row r="1" spans="1:3" ht="32.1" customHeight="1" x14ac:dyDescent="0.3">
      <c r="A1" s="133"/>
      <c r="B1" s="134" t="s">
        <v>138</v>
      </c>
      <c r="C1" s="135"/>
    </row>
    <row r="2" spans="1:3" ht="16.5" x14ac:dyDescent="0.3">
      <c r="A2" s="133"/>
      <c r="B2" s="137"/>
      <c r="C2" s="135"/>
    </row>
    <row r="3" spans="1:3" ht="16.5" x14ac:dyDescent="0.3">
      <c r="A3" s="133"/>
      <c r="B3" s="138" t="s">
        <v>129</v>
      </c>
      <c r="C3" s="135"/>
    </row>
    <row r="4" spans="1:3" x14ac:dyDescent="0.3">
      <c r="A4" s="133"/>
      <c r="B4" s="144" t="s">
        <v>130</v>
      </c>
      <c r="C4" s="135"/>
    </row>
    <row r="5" spans="1:3" ht="16.5" x14ac:dyDescent="0.3">
      <c r="A5" s="133"/>
      <c r="B5" s="139"/>
      <c r="C5" s="135"/>
    </row>
    <row r="6" spans="1:3" ht="16.5" x14ac:dyDescent="0.3">
      <c r="A6" s="133"/>
      <c r="B6" s="140" t="s">
        <v>131</v>
      </c>
      <c r="C6" s="135"/>
    </row>
    <row r="7" spans="1:3" ht="16.5" x14ac:dyDescent="0.3">
      <c r="A7" s="133"/>
      <c r="B7" s="139"/>
      <c r="C7" s="135"/>
    </row>
    <row r="8" spans="1:3" ht="46.5" x14ac:dyDescent="0.3">
      <c r="A8" s="133"/>
      <c r="B8" s="139" t="s">
        <v>132</v>
      </c>
      <c r="C8" s="135"/>
    </row>
    <row r="9" spans="1:3" ht="16.5" x14ac:dyDescent="0.3">
      <c r="A9" s="133"/>
      <c r="B9" s="139"/>
      <c r="C9" s="135"/>
    </row>
    <row r="10" spans="1:3" ht="31.5" x14ac:dyDescent="0.3">
      <c r="A10" s="133"/>
      <c r="B10" s="139" t="s">
        <v>133</v>
      </c>
      <c r="C10" s="135"/>
    </row>
    <row r="11" spans="1:3" ht="16.5" x14ac:dyDescent="0.3">
      <c r="A11" s="133"/>
      <c r="B11" s="139"/>
      <c r="C11" s="135"/>
    </row>
    <row r="12" spans="1:3" ht="31.5" x14ac:dyDescent="0.3">
      <c r="A12" s="133"/>
      <c r="B12" s="139" t="s">
        <v>134</v>
      </c>
      <c r="C12" s="135"/>
    </row>
    <row r="13" spans="1:3" ht="16.5" x14ac:dyDescent="0.3">
      <c r="A13" s="133"/>
      <c r="B13" s="139"/>
      <c r="C13" s="135"/>
    </row>
    <row r="14" spans="1:3" x14ac:dyDescent="0.3">
      <c r="A14" s="133"/>
      <c r="B14" s="141" t="s">
        <v>135</v>
      </c>
      <c r="C14" s="135"/>
    </row>
    <row r="15" spans="1:3" ht="15.75" x14ac:dyDescent="0.3">
      <c r="A15" s="133"/>
      <c r="B15" s="146" t="s">
        <v>136</v>
      </c>
      <c r="C15" s="135"/>
    </row>
    <row r="16" spans="1:3" ht="16.5" x14ac:dyDescent="0.3">
      <c r="A16" s="133"/>
      <c r="B16" s="142"/>
      <c r="C16" s="135"/>
    </row>
    <row r="17" spans="1:3" ht="32.25" x14ac:dyDescent="0.3">
      <c r="A17" s="133"/>
      <c r="B17" s="139" t="s">
        <v>137</v>
      </c>
      <c r="C17" s="135"/>
    </row>
    <row r="18" spans="1:3" x14ac:dyDescent="0.3">
      <c r="A18" s="133"/>
      <c r="B18" s="133"/>
      <c r="C18" s="135"/>
    </row>
    <row r="19" spans="1:3" x14ac:dyDescent="0.3">
      <c r="A19" s="133"/>
      <c r="B19" s="133"/>
      <c r="C19" s="135"/>
    </row>
    <row r="20" spans="1:3" x14ac:dyDescent="0.3">
      <c r="A20" s="133"/>
      <c r="B20" s="133"/>
      <c r="C20" s="135"/>
    </row>
    <row r="21" spans="1:3" x14ac:dyDescent="0.3">
      <c r="A21" s="133"/>
      <c r="B21" s="133"/>
      <c r="C21" s="135"/>
    </row>
    <row r="22" spans="1:3" x14ac:dyDescent="0.3">
      <c r="A22" s="133"/>
      <c r="B22" s="133"/>
      <c r="C22" s="135"/>
    </row>
    <row r="23" spans="1:3" x14ac:dyDescent="0.3">
      <c r="A23" s="133"/>
      <c r="B23" s="133"/>
      <c r="C23" s="135"/>
    </row>
    <row r="24" spans="1:3" x14ac:dyDescent="0.3">
      <c r="A24" s="133"/>
      <c r="B24" s="133"/>
      <c r="C24" s="135"/>
    </row>
    <row r="25" spans="1:3" x14ac:dyDescent="0.3">
      <c r="A25" s="133"/>
      <c r="B25" s="133"/>
      <c r="C25" s="135"/>
    </row>
    <row r="26" spans="1:3" x14ac:dyDescent="0.3">
      <c r="A26" s="133"/>
      <c r="B26" s="133"/>
      <c r="C26" s="135"/>
    </row>
    <row r="27" spans="1:3" x14ac:dyDescent="0.3">
      <c r="A27" s="133"/>
      <c r="B27" s="133"/>
      <c r="C27" s="135"/>
    </row>
    <row r="28" spans="1:3" x14ac:dyDescent="0.3">
      <c r="A28" s="133"/>
      <c r="B28" s="133"/>
      <c r="C28" s="135"/>
    </row>
    <row r="29" spans="1:3" x14ac:dyDescent="0.3">
      <c r="A29" s="133"/>
      <c r="B29" s="133"/>
      <c r="C29" s="135"/>
    </row>
  </sheetData>
  <hyperlinks>
    <hyperlink ref="B14" r:id="rId1" display="See License Agreement" xr:uid="{74076453-F032-4F29-BA1E-0B5AFC9B8B9C}"/>
    <hyperlink ref="B4" r:id="rId2" tooltip="View online document" display="http://www.invoicingtemplate.com/australiantaxinvoicetemplate.html" xr:uid="{958C4494-37D7-41AF-ABF8-B18D5B976EAA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EECE-1708-4904-BFE3-8B8135B6A5C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117</v>
      </c>
    </row>
    <row r="7" spans="1:5" x14ac:dyDescent="0.2">
      <c r="A7" s="1" t="s">
        <v>7</v>
      </c>
      <c r="B7" s="1">
        <v>1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0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74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139</v>
      </c>
    </row>
    <row r="25" spans="1:2" x14ac:dyDescent="0.2">
      <c r="A25" s="1" t="s">
        <v>85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311</vt:i4>
      </vt:variant>
    </vt:vector>
  </HeadingPairs>
  <TitlesOfParts>
    <vt:vector size="32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oknDiscount_1</vt:lpstr>
      <vt:lpstr>oknDiscount_10</vt:lpstr>
      <vt:lpstr>oknDiscount_11</vt:lpstr>
      <vt:lpstr>oknDiscount_12</vt:lpstr>
      <vt:lpstr>oknDiscount_13</vt:lpstr>
      <vt:lpstr>oknDiscount_14</vt:lpstr>
      <vt:lpstr>oknDiscount_15</vt:lpstr>
      <vt:lpstr>oknDiscount_16</vt:lpstr>
      <vt:lpstr>oknDiscount_17</vt:lpstr>
      <vt:lpstr>oknDiscount_18</vt:lpstr>
      <vt:lpstr>oknDiscount_19</vt:lpstr>
      <vt:lpstr>oknDiscount_2</vt:lpstr>
      <vt:lpstr>oknDiscount_20</vt:lpstr>
      <vt:lpstr>oknDiscount_3</vt:lpstr>
      <vt:lpstr>oknDiscount_4</vt:lpstr>
      <vt:lpstr>oknDiscount_5</vt:lpstr>
      <vt:lpstr>oknDiscount_6</vt:lpstr>
      <vt:lpstr>oknDiscount_7</vt:lpstr>
      <vt:lpstr>oknDiscount_8</vt:lpstr>
      <vt:lpstr>oknDiscount_9</vt:lpstr>
      <vt:lpstr>oknDueDate</vt:lpstr>
      <vt:lpstr>oknInvoiceDate</vt:lpstr>
      <vt:lpstr>oknInvoiceID</vt:lpstr>
      <vt:lpstr>oknItemDiscount_1</vt:lpstr>
      <vt:lpstr>oknItemDiscount_10</vt:lpstr>
      <vt:lpstr>oknItemDiscount_11</vt:lpstr>
      <vt:lpstr>oknItemDiscount_12</vt:lpstr>
      <vt:lpstr>oknItemDiscount_13</vt:lpstr>
      <vt:lpstr>oknItemDiscount_14</vt:lpstr>
      <vt:lpstr>oknItemDiscount_15</vt:lpstr>
      <vt:lpstr>oknItemDiscount_16</vt:lpstr>
      <vt:lpstr>oknItemDiscount_17</vt:lpstr>
      <vt:lpstr>oknItemDiscount_18</vt:lpstr>
      <vt:lpstr>oknItemDiscount_19</vt:lpstr>
      <vt:lpstr>oknItemDiscount_2</vt:lpstr>
      <vt:lpstr>oknItemDiscount_20</vt:lpstr>
      <vt:lpstr>oknItemDiscount_3</vt:lpstr>
      <vt:lpstr>oknItemDiscount_4</vt:lpstr>
      <vt:lpstr>oknItemDiscount_5</vt:lpstr>
      <vt:lpstr>oknItemDiscount_6</vt:lpstr>
      <vt:lpstr>oknItemDiscount_7</vt:lpstr>
      <vt:lpstr>oknItemDiscount_8</vt:lpstr>
      <vt:lpstr>oknItemDiscount_9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Sales Invoice for Australia</dc:title>
  <dc:subject>"Simple Sales Invoice for Australia" summary: This is a free lightweight / simple blank sales invoice template for Australia. It includes fields for ABN#, as well as a discount column. It does not contains many colored blocks, and thus looks clean, simple and lightweight.</dc:subject>
  <dc:creator>https://www.invoicingtemplate.com/</dc:creator>
  <cp:keywords/>
  <dc:description>https://www.invoicingtemplate.com/australiantaxinvoicetemplate.html</dc:description>
  <cp:lastModifiedBy>liangjun yu</cp:lastModifiedBy>
  <cp:lastPrinted>2018-10-31T12:31:48Z</cp:lastPrinted>
  <dcterms:created xsi:type="dcterms:W3CDTF">2000-07-27T22:24:14Z</dcterms:created>
  <dcterms:modified xsi:type="dcterms:W3CDTF">2024-03-09T15:16:01Z</dcterms:modified>
  <cp:category>Simple Sales Invoice for Australia, Lightweight Blank Sales Invoice Sample for Australia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159, Lancaster, California</vt:lpwstr>
  </property>
</Properties>
</file>