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8\"/>
    </mc:Choice>
  </mc:AlternateContent>
  <xr:revisionPtr revIDLastSave="0" documentId="13_ncr:1_{02E16EEE-C06B-4154-BA28-9A35D55CB45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Invoice!$AA$39</definedName>
    <definedName name="oknCompanyAddress">Invoice!$K$4</definedName>
    <definedName name="oknCompanyCityStateZip">Invoice!$K$5</definedName>
    <definedName name="oknCompanyContact">Invoice!$K$6</definedName>
    <definedName name="oknCompanyName">Invoice!$K$3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Invoice!$R$16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ST_1">Invoice!$Q$20</definedName>
    <definedName name="oknGST_10">Invoice!$Q$29</definedName>
    <definedName name="oknGST_11">Invoice!$Q$30</definedName>
    <definedName name="oknGST_12">Invoice!$Q$31</definedName>
    <definedName name="oknGST_13">Invoice!$Q$32</definedName>
    <definedName name="oknGST_14">Invoice!$Q$33</definedName>
    <definedName name="oknGST_15">Invoice!$Q$34</definedName>
    <definedName name="oknGST_16">Invoice!$Q$35</definedName>
    <definedName name="oknGST_17">Invoice!$Q$36</definedName>
    <definedName name="oknGST_2">Invoice!$Q$21</definedName>
    <definedName name="oknGST_3">Invoice!$Q$22</definedName>
    <definedName name="oknGST_4">Invoice!$Q$23</definedName>
    <definedName name="oknGST_5">Invoice!$Q$24</definedName>
    <definedName name="oknGST_6">Invoice!$Q$25</definedName>
    <definedName name="oknGST_7">Invoice!$Q$26</definedName>
    <definedName name="oknGST_8">Invoice!$Q$27</definedName>
    <definedName name="oknGST_9">Invoice!$Q$28</definedName>
    <definedName name="oknGSTSum">Invoice!$Q$37</definedName>
    <definedName name="oknInvoiceBodyMaxNumber" hidden="1">#REF!</definedName>
    <definedName name="oknInvoiceBodyMinNumber" hidden="1">#REF!</definedName>
    <definedName name="oknInvoiceDate">Invoice!$Q$5</definedName>
    <definedName name="oknInvoiceID">Invoice!$Q$6</definedName>
    <definedName name="oknLineTotal_1">Invoice!$R$20</definedName>
    <definedName name="oknLineTotal_10">Invoice!$R$29</definedName>
    <definedName name="oknLineTotal_11">Invoice!$R$30</definedName>
    <definedName name="oknLineTotal_12">Invoice!$R$31</definedName>
    <definedName name="oknLineTotal_13">Invoice!$R$32</definedName>
    <definedName name="oknLineTotal_14">Invoice!$R$33</definedName>
    <definedName name="oknLineTotal_15">Invoice!$R$34</definedName>
    <definedName name="oknLineTotal_16">Invoice!$R$35</definedName>
    <definedName name="oknLineTotal_17">Invoice!$R$36</definedName>
    <definedName name="oknLineTotal_2">Invoice!$R$21</definedName>
    <definedName name="oknLineTotal_3">Invoice!$R$22</definedName>
    <definedName name="oknLineTotal_4">Invoice!$R$23</definedName>
    <definedName name="oknLineTotal_5">Invoice!$R$24</definedName>
    <definedName name="oknLineTotal_6">Invoice!$R$25</definedName>
    <definedName name="oknLineTotal_7">Invoice!$R$26</definedName>
    <definedName name="oknLineTotal_8">Invoice!$R$27</definedName>
    <definedName name="oknLineTotal_9">Invoice!$R$28</definedName>
    <definedName name="oknLinetotalSum">Invoice!$R$37</definedName>
    <definedName name="oknLineTotalTaxable">Invoice!$F$38</definedName>
    <definedName name="oknOrderID">Invoice!$H$16</definedName>
    <definedName name="oknPayments">Invoice!$AA$38</definedName>
    <definedName name="oknPaymentTerm">Invoice!$P$16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Invoice!$L$20</definedName>
    <definedName name="oknProductID_10">Invoice!$L$29</definedName>
    <definedName name="oknProductID_11">Invoice!$L$30</definedName>
    <definedName name="oknProductID_12">Invoice!$L$31</definedName>
    <definedName name="oknProductID_13">Invoice!$L$32</definedName>
    <definedName name="oknProductID_14">Invoice!$L$33</definedName>
    <definedName name="oknProductID_15">Invoice!$L$34</definedName>
    <definedName name="oknProductID_16">Invoice!$L$35</definedName>
    <definedName name="oknProductID_17">Invoice!$L$36</definedName>
    <definedName name="oknProductID_2">Invoice!$L$21</definedName>
    <definedName name="oknProductID_3">Invoice!$L$22</definedName>
    <definedName name="oknProductID_4">Invoice!$L$23</definedName>
    <definedName name="oknProductID_5">Invoice!$L$24</definedName>
    <definedName name="oknProductID_6">Invoice!$L$25</definedName>
    <definedName name="oknProductID_7">Invoice!$L$26</definedName>
    <definedName name="oknProductID_8">Invoice!$L$27</definedName>
    <definedName name="oknProductID_9">Invoice!$L$28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Invoice!$N$20</definedName>
    <definedName name="oknQuantity_10">Invoice!$N$29</definedName>
    <definedName name="oknQuantity_11">Invoice!$N$30</definedName>
    <definedName name="oknQuantity_12">Invoice!$N$31</definedName>
    <definedName name="oknQuantity_13">Invoice!$N$32</definedName>
    <definedName name="oknQuantity_14">Invoice!$N$33</definedName>
    <definedName name="oknQuantity_15">Invoice!$N$34</definedName>
    <definedName name="oknQuantity_16">Invoice!$N$35</definedName>
    <definedName name="oknQuantity_17">Invoice!$N$36</definedName>
    <definedName name="oknQuantity_2">Invoice!$N$21</definedName>
    <definedName name="oknQuantity_3">Invoice!$N$22</definedName>
    <definedName name="oknQuantity_4">Invoice!$N$23</definedName>
    <definedName name="oknQuantity_5">Invoice!$N$24</definedName>
    <definedName name="oknQuantity_6">Invoice!$N$25</definedName>
    <definedName name="oknQuantity_7">Invoice!$N$26</definedName>
    <definedName name="oknQuantity_8">Invoice!$N$27</definedName>
    <definedName name="oknQuantity_9">Invoice!$N$28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Invoice!$J$16</definedName>
    <definedName name="oknSavingInvoiceClearWorksheet" hidden="1">#REF!</definedName>
    <definedName name="oknSavingInvoicePromptForPayment" hidden="1">#REF!</definedName>
    <definedName name="oknShipAddress">Invoice!$P$10</definedName>
    <definedName name="oknShipCityStateZip">Invoice!$P$11</definedName>
    <definedName name="oknShipContact">Invoice!$P$13</definedName>
    <definedName name="oknShipCountry">Invoice!$P$12</definedName>
    <definedName name="oknShipDate">Invoice!$L$16</definedName>
    <definedName name="oknShipName">Invoice!$P$9</definedName>
    <definedName name="oknShippingCost">Invoice!$R$39</definedName>
    <definedName name="oknShipVia">Invoice!$N$16</definedName>
    <definedName name="oknStatus">Invoice!$A$6</definedName>
    <definedName name="oknSubTotal">Invoice!$R$38</definedName>
    <definedName name="oknTax1">Invoice!$R$41</definedName>
    <definedName name="oknTax1Name">Invoice!$P$41</definedName>
    <definedName name="oknTax1Rate">Invoice!$Q$41</definedName>
    <definedName name="oknTax1RateDefault">Invoice!$E$11</definedName>
    <definedName name="oknTax2">Invoice!$R$40</definedName>
    <definedName name="oknTax2IsAppliedToTax1">Invoice!$E$9</definedName>
    <definedName name="oknTax2Name">Invoice!$O$40</definedName>
    <definedName name="oknTax2Rate">Invoice!$Q$40</definedName>
    <definedName name="oknTax2RateDefault">Invoice!$E$12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Invoice!$E$10</definedName>
    <definedName name="oknTaxType">Invoice!$E$8</definedName>
    <definedName name="oknTotal">Invoice!$R$42</definedName>
    <definedName name="oknTotalNet_1">Invoice!$P$20</definedName>
    <definedName name="oknTotalNet_10">Invoice!$P$29</definedName>
    <definedName name="oknTotalNet_11">Invoice!$P$30</definedName>
    <definedName name="oknTotalNet_12">Invoice!$P$31</definedName>
    <definedName name="oknTotalNet_13">Invoice!$P$32</definedName>
    <definedName name="oknTotalNet_14">Invoice!$P$33</definedName>
    <definedName name="oknTotalNet_15">Invoice!$P$34</definedName>
    <definedName name="oknTotalNet_16">Invoice!$P$35</definedName>
    <definedName name="oknTotalNet_17">Invoice!$P$36</definedName>
    <definedName name="oknTotalNet_2">Invoice!$P$21</definedName>
    <definedName name="oknTotalNet_3">Invoice!$P$22</definedName>
    <definedName name="oknTotalNet_4">Invoice!$P$23</definedName>
    <definedName name="oknTotalNet_5">Invoice!$P$24</definedName>
    <definedName name="oknTotalNet_6">Invoice!$P$25</definedName>
    <definedName name="oknTotalNet_7">Invoice!$P$26</definedName>
    <definedName name="oknTotalNet_8">Invoice!$P$27</definedName>
    <definedName name="oknTotalNet_9">Invoice!$P$28</definedName>
    <definedName name="oknTotalNetSum">Invoice!$P$37</definedName>
    <definedName name="oknWhoAddress">Invoice!$J$10</definedName>
    <definedName name="oknWhoCityStateZip">Invoice!$J$11</definedName>
    <definedName name="oknWhoCountry">Invoice!$J$12</definedName>
    <definedName name="oknWhoID">Invoice!$J$8</definedName>
    <definedName name="oknWhoName">Invoice!$J$9</definedName>
    <definedName name="oknWhoPhone">Invoice!$J$13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Invoice!$G$2:$R$50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R40" i="1"/>
  <c r="F38" i="1" a="1"/>
  <c r="F38" i="1" s="1"/>
  <c r="R24" i="1" l="1"/>
  <c r="R36" i="1"/>
  <c r="R31" i="1"/>
  <c r="R29" i="1"/>
  <c r="R28" i="1"/>
  <c r="R22" i="1"/>
  <c r="R35" i="1"/>
  <c r="R25" i="1"/>
  <c r="R30" i="1"/>
  <c r="R26" i="1"/>
  <c r="R23" i="1"/>
  <c r="R33" i="1"/>
  <c r="P37" i="1"/>
  <c r="R38" i="1" s="1"/>
  <c r="Q37" i="1"/>
  <c r="R41" i="1" s="1"/>
  <c r="R32" i="1"/>
  <c r="R20" i="1"/>
  <c r="R34" i="1"/>
  <c r="R27" i="1"/>
  <c r="R21" i="1"/>
  <c r="R42" i="1" l="1"/>
  <c r="AA39" i="1" s="1"/>
  <c r="R37" i="1"/>
</calcChain>
</file>

<file path=xl/sharedStrings.xml><?xml version="1.0" encoding="utf-8"?>
<sst xmlns="http://schemas.openxmlformats.org/spreadsheetml/2006/main" count="61" uniqueCount="52">
  <si>
    <t>DATE:</t>
  </si>
  <si>
    <t>Ship To:</t>
  </si>
  <si>
    <t>TOTAL</t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</si>
  <si>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</si>
  <si>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</si>
  <si>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</si>
  <si>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</si>
  <si>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</si>
  <si>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</si>
  <si>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Current Database</t>
  </si>
  <si>
    <t>Invoice Status</t>
  </si>
  <si>
    <t>cost</t>
    <phoneticPr fontId="6" type="noConversion"/>
  </si>
  <si>
    <t>GST</t>
  </si>
  <si>
    <t>Name</t>
  </si>
  <si>
    <t>Tax  Select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</si>
  <si>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</si>
  <si>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</si>
  <si>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</si>
  <si>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</si>
  <si>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</si>
  <si>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</si>
  <si>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</si>
  <si>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DESCRIPTION</t>
    <phoneticPr fontId="6" type="noConversion"/>
  </si>
  <si>
    <t>Pending</t>
  </si>
  <si>
    <t>Your company name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</si>
  <si>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</si>
  <si>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</si>
  <si>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</si>
  <si>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</si>
  <si>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</si>
  <si>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</si>
  <si>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</si>
  <si>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</si>
  <si>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</si>
  <si>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</si>
  <si>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</si>
  <si>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</si>
  <si>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</si>
  <si>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</si>
  <si>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</si>
  <si>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</si>
  <si>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</si>
  <si>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c7018</t>
  </si>
  <si>
    <t>TAX INVOICE</t>
  </si>
  <si>
    <t>your ABN #</t>
  </si>
  <si>
    <t>Australian GST Billing Form - 31, Milwaukee, Wisconsin, 595047, 594833, 6998359764841560530?+0.04%, 96.2 sq mi, 249.2 km2, 6,186/sq mi, 2,388/km2, 43°03′48″N 87°58′00″W? / ?43.0633°N 87.9667°W? / 43.0633; -87.9667? (Milwaukee)</t>
  </si>
  <si>
    <t>Australian GST Invoice Templatec7018 - 32, Albuquerque, New Mexico, 559277, 545852, 7000245945787502840?+2.46%, 188.2 sq mi, 487.4 km2, 2,972/sq mi, 1,147/km2, 35°06′20″N 106°38′51″W? / ?35.1056°N 106.6474°W? / 35.1056; -106.6474? (Albuquerque)</t>
  </si>
  <si>
    <t>UPS</t>
  </si>
  <si>
    <t>Net 60</t>
  </si>
  <si>
    <t>Sales1</t>
  </si>
  <si>
    <t>Australian GST Billing Form - 86, Glendale, Arizona</t>
  </si>
  <si>
    <t>Australian GST Invoice Templatec7018 - 86, Glendale, Arizona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</si>
</sst>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sz val="18"/>
      <color theme="4" tint="-0.499984740745262"/>
      <name val="Arial Black"/>
      <family val="2"/>
    </font>
    <font>
      <b/>
      <sz val="12"/>
      <color theme="4" tint="-0.499984740745262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1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5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8" fontId="13" fillId="0" borderId="0" xfId="0" applyNumberFormat="1" applyFont="1"/>
    <xf numFmtId="0" fontId="14" fillId="0" borderId="0" xfId="0" applyFont="1" applyAlignment="1">
      <alignment vertical="center"/>
    </xf>
    <xf numFmtId="169" fontId="9" fillId="0" borderId="3" xfId="0" applyNumberFormat="1" applyFont="1" applyBorder="1" applyAlignment="1" applyProtection="1">
      <alignment horizontal="left" vertical="center"/>
      <protection hidden="1"/>
    </xf>
    <xf numFmtId="169" fontId="9" fillId="0" borderId="4" xfId="0" applyNumberFormat="1" applyFont="1" applyBorder="1" applyAlignment="1" applyProtection="1">
      <alignment horizontal="left" vertical="center"/>
      <protection hidden="1"/>
    </xf>
    <xf numFmtId="169" fontId="9" fillId="0" borderId="5" xfId="0" applyNumberFormat="1" applyFont="1" applyBorder="1" applyAlignment="1" applyProtection="1">
      <alignment horizontal="left" vertical="center"/>
      <protection hidden="1"/>
    </xf>
    <xf numFmtId="0" fontId="16" fillId="0" borderId="0" xfId="0" applyFont="1"/>
    <xf numFmtId="0" fontId="17" fillId="0" borderId="0" xfId="0" applyFont="1"/>
    <xf numFmtId="164" fontId="5" fillId="0" borderId="0" xfId="0" applyNumberFormat="1" applyFont="1" applyAlignment="1">
      <alignment horizontal="right" vertical="center"/>
    </xf>
    <xf numFmtId="0" fontId="9" fillId="0" borderId="3" xfId="0" applyFont="1" applyBorder="1" applyAlignment="1" applyProtection="1">
      <alignment horizontal="right" vertical="center"/>
      <protection locked="0" hidden="1"/>
    </xf>
    <xf numFmtId="0" fontId="9" fillId="0" borderId="4" xfId="0" applyFont="1" applyBorder="1" applyAlignment="1" applyProtection="1">
      <alignment horizontal="right" vertical="center"/>
      <protection locked="0" hidden="1"/>
    </xf>
    <xf numFmtId="0" fontId="9" fillId="0" borderId="5" xfId="0" applyFont="1" applyBorder="1" applyAlignment="1" applyProtection="1">
      <alignment horizontal="right" vertical="center"/>
      <protection locked="0" hidden="1"/>
    </xf>
    <xf numFmtId="167" fontId="9" fillId="0" borderId="3" xfId="0" applyNumberFormat="1" applyFont="1" applyBorder="1" applyAlignment="1">
      <alignment horizontal="right" vertical="center" indent="1"/>
    </xf>
    <xf numFmtId="167" fontId="9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 hidden="1"/>
    </xf>
    <xf numFmtId="167" fontId="9" fillId="0" borderId="6" xfId="0" applyNumberFormat="1" applyFont="1" applyBorder="1" applyAlignment="1">
      <alignment horizontal="right" vertical="center" indent="1"/>
    </xf>
    <xf numFmtId="169" fontId="9" fillId="0" borderId="6" xfId="0" applyNumberFormat="1" applyFont="1" applyBorder="1" applyAlignment="1" applyProtection="1">
      <alignment horizontal="left" vertical="center"/>
      <protection hidden="1"/>
    </xf>
    <xf numFmtId="169" fontId="9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locked="0"/>
    </xf>
    <xf numFmtId="0" fontId="0" fillId="2" borderId="0" xfId="0" applyFill="1"/>
    <xf numFmtId="0" fontId="0" fillId="2" borderId="0" xfId="0" applyFill="1" applyAlignment="1">
      <alignment vertical="center"/>
    </xf>
    <xf numFmtId="0" fontId="22" fillId="2" borderId="0" xfId="0" applyFont="1" applyFill="1"/>
    <xf numFmtId="0" fontId="23" fillId="2" borderId="0" xfId="0" applyFont="1" applyFill="1" applyAlignment="1">
      <alignment horizontal="center" vertical="center"/>
    </xf>
    <xf numFmtId="1" fontId="22" fillId="2" borderId="0" xfId="0" applyNumberFormat="1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>
      <alignment vertical="center"/>
    </xf>
    <xf numFmtId="0" fontId="24" fillId="2" borderId="0" xfId="1" applyFont="1" applyFill="1" applyAlignment="1" applyProtection="1"/>
    <xf numFmtId="0" fontId="23" fillId="2" borderId="0" xfId="0" applyFont="1" applyFill="1" applyAlignment="1">
      <alignment vertical="center" wrapText="1"/>
    </xf>
    <xf numFmtId="164" fontId="24" fillId="2" borderId="0" xfId="1" applyNumberFormat="1" applyFont="1" applyFill="1" applyAlignment="1" applyProtection="1">
      <alignment vertical="center"/>
      <protection locked="0"/>
    </xf>
    <xf numFmtId="164" fontId="25" fillId="2" borderId="0" xfId="0" applyNumberFormat="1" applyFont="1" applyFill="1" applyAlignment="1" applyProtection="1">
      <alignment vertical="center"/>
      <protection locked="0"/>
    </xf>
    <xf numFmtId="164" fontId="26" fillId="2" borderId="0" xfId="1" applyNumberFormat="1" applyFont="1" applyFill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22" fillId="3" borderId="0" xfId="0" applyFont="1" applyFill="1"/>
    <xf numFmtId="0" fontId="5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0" fillId="3" borderId="0" xfId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/>
    <xf numFmtId="0" fontId="6" fillId="4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 applyProtection="1">
      <alignment horizontal="right" vertical="center"/>
      <protection locked="0" hidden="1"/>
    </xf>
    <xf numFmtId="167" fontId="9" fillId="5" borderId="5" xfId="0" applyNumberFormat="1" applyFont="1" applyFill="1" applyBorder="1" applyAlignment="1">
      <alignment horizontal="right" vertical="center" indent="1"/>
    </xf>
    <xf numFmtId="169" fontId="9" fillId="5" borderId="4" xfId="0" applyNumberFormat="1" applyFont="1" applyFill="1" applyBorder="1" applyAlignment="1" applyProtection="1">
      <alignment horizontal="left" vertical="center"/>
      <protection hidden="1"/>
    </xf>
    <xf numFmtId="0" fontId="6" fillId="4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2" borderId="0" xfId="1" applyFill="1" applyAlignment="1" applyProtection="1"/>
    <xf numFmtId="0" fontId="9" fillId="0" borderId="5" xfId="0" applyFont="1" applyBorder="1" applyAlignment="1" applyProtection="1">
      <alignment horizontal="left" vertical="center"/>
      <protection locked="0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1" fillId="0" borderId="0" xfId="8"/>
    <xf numFmtId="166" fontId="0" fillId="0" borderId="0" xfId="0" applyNumberFormat="1" applyAlignment="1" applyProtection="1">
      <alignment horizontal="left" shrinkToFit="1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2" fontId="9" fillId="5" borderId="12" xfId="0" applyNumberFormat="1" applyFont="1" applyFill="1" applyBorder="1" applyAlignment="1" applyProtection="1">
      <alignment horizontal="right" vertical="center"/>
      <protection locked="0"/>
    </xf>
    <xf numFmtId="2" fontId="9" fillId="5" borderId="5" xfId="0" applyNumberFormat="1" applyFont="1" applyFill="1" applyBorder="1" applyAlignment="1" applyProtection="1">
      <alignment horizontal="right" vertical="center"/>
      <protection locked="0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2" fontId="9" fillId="0" borderId="12" xfId="0" applyNumberFormat="1" applyFont="1" applyBorder="1" applyAlignment="1" applyProtection="1">
      <alignment horizontal="right" vertical="center"/>
      <protection locked="0"/>
    </xf>
    <xf numFmtId="2" fontId="9" fillId="0" borderId="5" xfId="0" applyNumberFormat="1" applyFont="1" applyBorder="1" applyAlignment="1" applyProtection="1">
      <alignment horizontal="right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18" fillId="5" borderId="0" xfId="0" applyFont="1" applyFill="1" applyAlignment="1">
      <alignment horizontal="center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2" fontId="9" fillId="0" borderId="6" xfId="0" applyNumberFormat="1" applyFont="1" applyBorder="1" applyAlignment="1" applyProtection="1">
      <alignment horizontal="right" vertical="center"/>
      <protection locked="0"/>
    </xf>
    <xf numFmtId="0" fontId="23" fillId="2" borderId="0" xfId="0" applyFont="1" applyFill="1" applyAlignment="1">
      <alignment horizontal="center"/>
    </xf>
    <xf numFmtId="0" fontId="22" fillId="3" borderId="0" xfId="0" applyFont="1" applyFill="1" applyAlignment="1" applyProtection="1">
      <alignment horizontal="center"/>
      <protection locked="0"/>
    </xf>
    <xf numFmtId="2" fontId="9" fillId="0" borderId="13" xfId="0" applyNumberFormat="1" applyFont="1" applyBorder="1" applyAlignment="1" applyProtection="1">
      <alignment horizontal="right" vertical="center"/>
      <protection locked="0"/>
    </xf>
    <xf numFmtId="2" fontId="9" fillId="0" borderId="3" xfId="0" applyNumberFormat="1" applyFont="1" applyBorder="1" applyAlignment="1" applyProtection="1">
      <alignment horizontal="right" vertical="center"/>
      <protection locked="0"/>
    </xf>
    <xf numFmtId="0" fontId="6" fillId="4" borderId="1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6C100E7-FF30-4267-BBAF-D6D44A04E33A}"/>
    <cellStyle name="Normal 6" xfId="7" xr:uid="{443D5FA9-16D3-464C-91D3-A91CA57DC248}"/>
    <cellStyle name="Normal 7" xfId="8" xr:uid="{100AD778-9F59-4712-9D30-AF6177462BA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ustraliang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ustraliang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38100</xdr:rowOff>
    </xdr:from>
    <xdr:to>
      <xdr:col>17</xdr:col>
      <xdr:colOff>1095375</xdr:colOff>
      <xdr:row>6</xdr:row>
      <xdr:rowOff>38100</xdr:rowOff>
    </xdr:to>
    <xdr:sp macro="" textlink="">
      <xdr:nvSpPr>
        <xdr:cNvPr id="1691" name="oknWidget_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ShapeType="1"/>
        </xdr:cNvSpPr>
      </xdr:nvSpPr>
      <xdr:spPr bwMode="auto">
        <a:xfrm>
          <a:off x="1419225" y="1933575"/>
          <a:ext cx="648652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9525</xdr:rowOff>
        </xdr:from>
        <xdr:to>
          <xdr:col>1</xdr:col>
          <xdr:colOff>400050</xdr:colOff>
          <xdr:row>19</xdr:row>
          <xdr:rowOff>219075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19050</xdr:rowOff>
        </xdr:from>
        <xdr:to>
          <xdr:col>1</xdr:col>
          <xdr:colOff>400050</xdr:colOff>
          <xdr:row>21</xdr:row>
          <xdr:rowOff>28575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400050</xdr:colOff>
          <xdr:row>22</xdr:row>
          <xdr:rowOff>28575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19050</xdr:rowOff>
        </xdr:from>
        <xdr:to>
          <xdr:col>1</xdr:col>
          <xdr:colOff>400050</xdr:colOff>
          <xdr:row>23</xdr:row>
          <xdr:rowOff>28575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0</xdr:rowOff>
        </xdr:from>
        <xdr:to>
          <xdr:col>1</xdr:col>
          <xdr:colOff>400050</xdr:colOff>
          <xdr:row>24</xdr:row>
          <xdr:rowOff>9525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0</xdr:rowOff>
        </xdr:from>
        <xdr:to>
          <xdr:col>1</xdr:col>
          <xdr:colOff>400050</xdr:colOff>
          <xdr:row>25</xdr:row>
          <xdr:rowOff>9525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19050</xdr:rowOff>
        </xdr:from>
        <xdr:to>
          <xdr:col>1</xdr:col>
          <xdr:colOff>400050</xdr:colOff>
          <xdr:row>26</xdr:row>
          <xdr:rowOff>28575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9525</xdr:rowOff>
        </xdr:from>
        <xdr:to>
          <xdr:col>1</xdr:col>
          <xdr:colOff>400050</xdr:colOff>
          <xdr:row>27</xdr:row>
          <xdr:rowOff>19050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190500</xdr:rowOff>
        </xdr:from>
        <xdr:to>
          <xdr:col>1</xdr:col>
          <xdr:colOff>400050</xdr:colOff>
          <xdr:row>28</xdr:row>
          <xdr:rowOff>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190500</xdr:rowOff>
        </xdr:from>
        <xdr:to>
          <xdr:col>1</xdr:col>
          <xdr:colOff>400050</xdr:colOff>
          <xdr:row>29</xdr:row>
          <xdr:rowOff>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190500</xdr:rowOff>
        </xdr:from>
        <xdr:to>
          <xdr:col>1</xdr:col>
          <xdr:colOff>400050</xdr:colOff>
          <xdr:row>30</xdr:row>
          <xdr:rowOff>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30</xdr:row>
          <xdr:rowOff>0</xdr:rowOff>
        </xdr:from>
        <xdr:to>
          <xdr:col>1</xdr:col>
          <xdr:colOff>400050</xdr:colOff>
          <xdr:row>31</xdr:row>
          <xdr:rowOff>9525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31</xdr:row>
          <xdr:rowOff>9525</xdr:rowOff>
        </xdr:from>
        <xdr:to>
          <xdr:col>1</xdr:col>
          <xdr:colOff>400050</xdr:colOff>
          <xdr:row>32</xdr:row>
          <xdr:rowOff>19050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32</xdr:row>
          <xdr:rowOff>19050</xdr:rowOff>
        </xdr:from>
        <xdr:to>
          <xdr:col>1</xdr:col>
          <xdr:colOff>400050</xdr:colOff>
          <xdr:row>33</xdr:row>
          <xdr:rowOff>28575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33</xdr:row>
          <xdr:rowOff>19050</xdr:rowOff>
        </xdr:from>
        <xdr:to>
          <xdr:col>1</xdr:col>
          <xdr:colOff>400050</xdr:colOff>
          <xdr:row>34</xdr:row>
          <xdr:rowOff>28575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9525</xdr:rowOff>
        </xdr:from>
        <xdr:to>
          <xdr:col>1</xdr:col>
          <xdr:colOff>400050</xdr:colOff>
          <xdr:row>35</xdr:row>
          <xdr:rowOff>19050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9525</xdr:rowOff>
        </xdr:from>
        <xdr:to>
          <xdr:col>1</xdr:col>
          <xdr:colOff>400050</xdr:colOff>
          <xdr:row>36</xdr:row>
          <xdr:rowOff>19050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20</xdr:col>
      <xdr:colOff>0</xdr:colOff>
      <xdr:row>1</xdr:row>
      <xdr:rowOff>0</xdr:rowOff>
    </xdr:from>
    <xdr:to>
      <xdr:col>24</xdr:col>
      <xdr:colOff>733425</xdr:colOff>
      <xdr:row>18</xdr:row>
      <xdr:rowOff>133350</xdr:rowOff>
    </xdr:to>
    <xdr:pic>
      <xdr:nvPicPr>
        <xdr:cNvPr id="5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3175</xdr:colOff>
      <xdr:row>2</xdr:row>
      <xdr:rowOff>79375</xdr:rowOff>
    </xdr:from>
    <xdr:to>
      <xdr:col>24</xdr:col>
      <xdr:colOff>165100</xdr:colOff>
      <xdr:row>11</xdr:row>
      <xdr:rowOff>15875</xdr:rowOff>
    </xdr:to>
    <xdr:sp macro="" textlink="">
      <xdr:nvSpPr>
        <xdr:cNvPr id="135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80422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114300</xdr:colOff>
      <xdr:row>2</xdr:row>
      <xdr:rowOff>257175</xdr:rowOff>
    </xdr:from>
    <xdr:to>
      <xdr:col>9</xdr:col>
      <xdr:colOff>447675</xdr:colOff>
      <xdr:row>5</xdr:row>
      <xdr:rowOff>85725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" y="10287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://www.invoicingtemplate.com/australiangst.html" TargetMode="External"/><Relationship Id="rId21" Type="http://schemas.openxmlformats.org/officeDocument/2006/relationships/ctrlProp" Target="../ctrlProps/ctrlProp13.xm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5" Type="http://schemas.openxmlformats.org/officeDocument/2006/relationships/ctrlProp" Target="../ctrlProps/ctrlProp17.xml"/><Relationship Id="rId2" Type="http://schemas.openxmlformats.org/officeDocument/2006/relationships/hyperlink" Target="http://www.invoicingtemplate.com/australiangst.html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invoicingtemplate.com/australiangst.html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3.xml"/><Relationship Id="rId24" Type="http://schemas.openxmlformats.org/officeDocument/2006/relationships/ctrlProp" Target="../ctrlProps/ctrlProp16.xml"/><Relationship Id="rId5" Type="http://schemas.openxmlformats.org/officeDocument/2006/relationships/hyperlink" Target="http://www.invoicingtemplate.com/australiangst.html" TargetMode="External"/><Relationship Id="rId15" Type="http://schemas.openxmlformats.org/officeDocument/2006/relationships/ctrlProp" Target="../ctrlProps/ctrlProp7.xml"/><Relationship Id="rId23" Type="http://schemas.openxmlformats.org/officeDocument/2006/relationships/ctrlProp" Target="../ctrlProps/ctrlProp15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hyperlink" Target="http://www.invoicingtemplate.com/australiangst.html" TargetMode="External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Relationship Id="rId22" Type="http://schemas.openxmlformats.org/officeDocument/2006/relationships/ctrlProp" Target="../ctrlProps/ctrlProp1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87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8" sqref="J8"/>
    </sheetView>
  </sheetViews>
  <sheetFormatPr defaultRowHeight="12.75" x14ac:dyDescent="0.2"/>
  <cols>
    <col min="1" max="1" width="9.85546875" style="57" customWidth="1"/>
    <col min="2" max="2" width="11.28515625" style="57" customWidth="1"/>
    <col min="3" max="3" width="8" style="30" hidden="1" customWidth="1"/>
    <col min="4" max="4" width="9.140625" style="30" hidden="1" customWidth="1"/>
    <col min="5" max="5" width="8.5703125" style="20" hidden="1" customWidth="1"/>
    <col min="6" max="6" width="16" style="20" hidden="1" customWidth="1"/>
    <col min="7" max="7" width="0.5703125" customWidth="1"/>
    <col min="8" max="8" width="9" customWidth="1"/>
    <col min="9" max="9" width="3.140625" customWidth="1"/>
    <col min="10" max="10" width="7.7109375" customWidth="1"/>
    <col min="11" max="11" width="7.42578125" customWidth="1"/>
    <col min="12" max="12" width="8.85546875" customWidth="1"/>
    <col min="13" max="13" width="11.85546875" customWidth="1"/>
    <col min="14" max="14" width="3.28515625" customWidth="1"/>
    <col min="15" max="15" width="6.5703125" customWidth="1"/>
    <col min="16" max="16" width="12.42578125" customWidth="1"/>
    <col min="17" max="17" width="10.140625" customWidth="1"/>
    <col min="18" max="18" width="16.5703125" customWidth="1"/>
    <col min="19" max="19" width="0.85546875" customWidth="1"/>
    <col min="20" max="20" width="1" style="55" customWidth="1"/>
    <col min="21" max="21" width="5" style="11" customWidth="1"/>
    <col min="22" max="25" width="16.5703125" customWidth="1"/>
  </cols>
  <sheetData>
    <row r="1" spans="1:977" s="70" customFormat="1" ht="57" customHeight="1" x14ac:dyDescent="0.2">
      <c r="A1" s="67"/>
      <c r="B1" s="67"/>
      <c r="C1" s="68"/>
      <c r="D1" s="68"/>
      <c r="E1" s="69"/>
      <c r="F1" s="69"/>
      <c r="U1" s="79"/>
      <c r="IT1" s="71" t="s">
        <v>46</v>
      </c>
      <c r="AKO1" s="71" t="s">
        <v>51</v>
      </c>
    </row>
    <row r="2" spans="1:977" ht="3.75" customHeight="1" x14ac:dyDescent="0.2">
      <c r="C2" s="27"/>
      <c r="D2" s="27"/>
      <c r="U2"/>
    </row>
    <row r="3" spans="1:977" ht="45" customHeight="1" x14ac:dyDescent="0.8">
      <c r="A3" s="114" t="s">
        <v>9</v>
      </c>
      <c r="B3" s="114"/>
      <c r="C3" s="28"/>
      <c r="D3" s="28"/>
      <c r="K3" s="73" t="s">
        <v>24</v>
      </c>
      <c r="L3" s="36"/>
      <c r="R3" s="72" t="s">
        <v>43</v>
      </c>
      <c r="S3" s="8"/>
      <c r="U3"/>
    </row>
    <row r="4" spans="1:977" ht="13.5" customHeight="1" x14ac:dyDescent="0.35">
      <c r="A4" s="115" t="s">
        <v>42</v>
      </c>
      <c r="B4" s="115"/>
      <c r="C4" s="29"/>
      <c r="D4" s="29"/>
      <c r="K4" s="37" t="s">
        <v>25</v>
      </c>
      <c r="L4" s="37"/>
      <c r="U4"/>
    </row>
    <row r="5" spans="1:977" ht="15" x14ac:dyDescent="0.35">
      <c r="A5" s="114" t="s">
        <v>10</v>
      </c>
      <c r="B5" s="114"/>
      <c r="C5" s="28"/>
      <c r="D5" s="28"/>
      <c r="K5" s="37" t="s">
        <v>26</v>
      </c>
      <c r="L5" s="37"/>
      <c r="P5" s="16" t="s">
        <v>0</v>
      </c>
      <c r="Q5" s="85">
        <v>43133</v>
      </c>
      <c r="R5" s="85"/>
      <c r="S5" s="9"/>
      <c r="U5"/>
    </row>
    <row r="6" spans="1:977" ht="15" x14ac:dyDescent="0.35">
      <c r="A6" s="115" t="s">
        <v>23</v>
      </c>
      <c r="B6" s="115"/>
      <c r="C6" s="29"/>
      <c r="D6" s="29"/>
      <c r="K6" t="s">
        <v>27</v>
      </c>
      <c r="L6" s="37"/>
      <c r="P6" s="16" t="s">
        <v>15</v>
      </c>
      <c r="Q6" s="86"/>
      <c r="R6" s="86"/>
      <c r="S6" s="1"/>
      <c r="U6"/>
    </row>
    <row r="7" spans="1:977" ht="10.5" customHeight="1" x14ac:dyDescent="0.2">
      <c r="A7" s="114"/>
      <c r="B7" s="114"/>
      <c r="C7" s="28"/>
      <c r="D7" s="28"/>
      <c r="E7" s="20" t="s">
        <v>8</v>
      </c>
      <c r="U7"/>
    </row>
    <row r="8" spans="1:977" ht="17.100000000000001" customHeight="1" x14ac:dyDescent="0.2">
      <c r="A8" s="62"/>
      <c r="B8" s="62"/>
      <c r="C8" s="31"/>
      <c r="D8" s="31"/>
      <c r="E8" s="20">
        <v>1</v>
      </c>
      <c r="F8" s="21"/>
      <c r="H8" s="7" t="s">
        <v>30</v>
      </c>
      <c r="I8" s="44" t="s">
        <v>31</v>
      </c>
      <c r="J8" s="26"/>
      <c r="P8" s="6" t="s">
        <v>1</v>
      </c>
      <c r="Q8" s="6"/>
      <c r="U8"/>
    </row>
    <row r="9" spans="1:977" ht="17.100000000000001" customHeight="1" x14ac:dyDescent="0.2">
      <c r="A9" s="62"/>
      <c r="B9" s="62"/>
      <c r="C9" s="31"/>
      <c r="D9" s="31"/>
      <c r="E9" s="20">
        <v>0</v>
      </c>
      <c r="F9" s="21"/>
      <c r="I9" s="44" t="s">
        <v>13</v>
      </c>
      <c r="J9" s="106"/>
      <c r="K9" s="106"/>
      <c r="L9" s="106"/>
      <c r="M9" s="106"/>
      <c r="O9" s="44" t="s">
        <v>13</v>
      </c>
      <c r="P9" s="105"/>
      <c r="Q9" s="105"/>
      <c r="R9" s="105"/>
      <c r="U9"/>
    </row>
    <row r="10" spans="1:977" ht="17.100000000000001" customHeight="1" x14ac:dyDescent="0.2">
      <c r="A10" s="62"/>
      <c r="B10" s="62"/>
      <c r="C10" s="31"/>
      <c r="D10" s="31"/>
      <c r="E10" s="20">
        <v>1</v>
      </c>
      <c r="F10" s="21"/>
      <c r="I10" s="44" t="s">
        <v>25</v>
      </c>
      <c r="J10" s="106"/>
      <c r="K10" s="106"/>
      <c r="L10" s="106"/>
      <c r="M10" s="106"/>
      <c r="O10" s="44" t="s">
        <v>25</v>
      </c>
      <c r="P10" s="105"/>
      <c r="Q10" s="105"/>
      <c r="R10" s="105"/>
      <c r="U10"/>
    </row>
    <row r="11" spans="1:977" ht="17.100000000000001" customHeight="1" x14ac:dyDescent="0.2">
      <c r="A11" s="62"/>
      <c r="B11" s="62"/>
      <c r="C11" s="31"/>
      <c r="D11" s="31"/>
      <c r="E11" s="20">
        <v>0.17499999999999999</v>
      </c>
      <c r="F11" s="21"/>
      <c r="I11" s="44" t="s">
        <v>32</v>
      </c>
      <c r="J11" s="106"/>
      <c r="K11" s="106"/>
      <c r="L11" s="106"/>
      <c r="M11" s="106"/>
      <c r="O11" s="44" t="s">
        <v>32</v>
      </c>
      <c r="P11" s="105"/>
      <c r="Q11" s="105"/>
      <c r="R11" s="105"/>
      <c r="U11"/>
    </row>
    <row r="12" spans="1:977" ht="17.100000000000001" customHeight="1" x14ac:dyDescent="0.2">
      <c r="A12" s="62"/>
      <c r="B12" s="62"/>
      <c r="C12" s="31"/>
      <c r="D12" s="31"/>
      <c r="E12" s="20">
        <v>3.2000000000000001E-2</v>
      </c>
      <c r="F12" s="21"/>
      <c r="I12" s="44" t="s">
        <v>33</v>
      </c>
      <c r="J12" s="106"/>
      <c r="K12" s="106"/>
      <c r="L12" s="106"/>
      <c r="M12" s="106"/>
      <c r="O12" s="44" t="s">
        <v>33</v>
      </c>
      <c r="P12" s="105"/>
      <c r="Q12" s="105"/>
      <c r="R12" s="105"/>
      <c r="U12"/>
    </row>
    <row r="13" spans="1:977" ht="17.100000000000001" customHeight="1" x14ac:dyDescent="0.2">
      <c r="A13" s="63"/>
      <c r="B13" s="64"/>
      <c r="C13" s="31"/>
      <c r="D13" s="31"/>
      <c r="I13" s="44" t="s">
        <v>27</v>
      </c>
      <c r="J13" s="106"/>
      <c r="K13" s="106"/>
      <c r="L13" s="106"/>
      <c r="M13" s="106"/>
      <c r="O13" s="44" t="s">
        <v>34</v>
      </c>
      <c r="P13" s="105"/>
      <c r="Q13" s="105"/>
      <c r="R13" s="105"/>
      <c r="U13"/>
    </row>
    <row r="14" spans="1:977" ht="5.25" customHeight="1" x14ac:dyDescent="0.2">
      <c r="A14" s="63"/>
      <c r="B14" s="64"/>
      <c r="C14" s="31"/>
      <c r="D14" s="31"/>
      <c r="U14"/>
    </row>
    <row r="15" spans="1:977" s="2" customFormat="1" ht="20.100000000000001" customHeight="1" x14ac:dyDescent="0.2">
      <c r="A15" s="63"/>
      <c r="B15" s="65"/>
      <c r="C15" s="32"/>
      <c r="D15" s="32"/>
      <c r="E15" s="17"/>
      <c r="F15" s="17"/>
      <c r="H15" s="87" t="s">
        <v>16</v>
      </c>
      <c r="I15" s="88"/>
      <c r="J15" s="87" t="s">
        <v>17</v>
      </c>
      <c r="K15" s="88"/>
      <c r="L15" s="87" t="s">
        <v>18</v>
      </c>
      <c r="M15" s="88"/>
      <c r="N15" s="87" t="s">
        <v>19</v>
      </c>
      <c r="O15" s="88"/>
      <c r="P15" s="74" t="s">
        <v>4</v>
      </c>
      <c r="Q15" s="87" t="s">
        <v>3</v>
      </c>
      <c r="R15" s="88"/>
      <c r="S15" s="10"/>
      <c r="T15" s="56"/>
      <c r="U15"/>
      <c r="V15"/>
      <c r="W15"/>
      <c r="X15"/>
      <c r="Y15"/>
      <c r="Z15"/>
      <c r="AA15"/>
      <c r="AB15"/>
      <c r="AC15"/>
    </row>
    <row r="16" spans="1:977" s="2" customFormat="1" ht="20.100000000000001" customHeight="1" x14ac:dyDescent="0.2">
      <c r="A16" s="63"/>
      <c r="B16" s="64"/>
      <c r="C16" s="32"/>
      <c r="D16" s="32"/>
      <c r="E16" s="17"/>
      <c r="F16" s="17"/>
      <c r="H16" s="89"/>
      <c r="I16" s="90"/>
      <c r="J16" s="89" t="s">
        <v>49</v>
      </c>
      <c r="K16" s="90"/>
      <c r="L16" s="97">
        <v>43133</v>
      </c>
      <c r="M16" s="98"/>
      <c r="N16" s="97" t="s">
        <v>47</v>
      </c>
      <c r="O16" s="98"/>
      <c r="P16" s="19" t="s">
        <v>48</v>
      </c>
      <c r="Q16" s="89"/>
      <c r="R16" s="90"/>
      <c r="S16" s="11"/>
      <c r="T16" s="56"/>
      <c r="U16"/>
      <c r="V16"/>
      <c r="W16"/>
      <c r="X16"/>
      <c r="Y16"/>
      <c r="Z16"/>
      <c r="AA16"/>
      <c r="AB16"/>
      <c r="AC16"/>
    </row>
    <row r="17" spans="1:22" ht="16.5" customHeight="1" x14ac:dyDescent="0.2">
      <c r="U17"/>
    </row>
    <row r="18" spans="1:22" s="2" customFormat="1" ht="24" customHeight="1" x14ac:dyDescent="0.2">
      <c r="A18" s="58" t="s">
        <v>28</v>
      </c>
      <c r="B18" s="58" t="s">
        <v>14</v>
      </c>
      <c r="E18" s="17" t="s">
        <v>5</v>
      </c>
      <c r="F18" s="17" t="s">
        <v>11</v>
      </c>
      <c r="H18" s="118" t="s">
        <v>22</v>
      </c>
      <c r="I18" s="122"/>
      <c r="J18" s="122"/>
      <c r="K18" s="119"/>
      <c r="L18" s="93" t="s">
        <v>35</v>
      </c>
      <c r="M18" s="93" t="s">
        <v>36</v>
      </c>
      <c r="N18" s="118" t="s">
        <v>20</v>
      </c>
      <c r="O18" s="119"/>
      <c r="P18" s="93" t="s">
        <v>39</v>
      </c>
      <c r="Q18" s="93" t="s">
        <v>37</v>
      </c>
      <c r="R18" s="93" t="s">
        <v>38</v>
      </c>
      <c r="T18" s="56"/>
      <c r="U18" s="78" t="s">
        <v>28</v>
      </c>
      <c r="V18" s="66"/>
    </row>
    <row r="19" spans="1:22" s="2" customFormat="1" ht="16.5" customHeight="1" x14ac:dyDescent="0.2">
      <c r="A19" s="58"/>
      <c r="B19" s="58"/>
      <c r="E19" s="17"/>
      <c r="F19" s="17"/>
      <c r="H19" s="120"/>
      <c r="I19" s="123"/>
      <c r="J19" s="123"/>
      <c r="K19" s="121"/>
      <c r="L19" s="94"/>
      <c r="M19" s="94"/>
      <c r="N19" s="120"/>
      <c r="O19" s="121"/>
      <c r="P19" s="94"/>
      <c r="Q19" s="94"/>
      <c r="R19" s="94"/>
      <c r="S19" s="12"/>
      <c r="T19" s="56"/>
      <c r="U19" s="78"/>
      <c r="V19" s="66"/>
    </row>
    <row r="20" spans="1:22" s="2" customFormat="1" ht="20.100000000000001" customHeight="1" x14ac:dyDescent="0.2">
      <c r="A20" s="59">
        <v>1</v>
      </c>
      <c r="B20" s="60"/>
      <c r="E20" s="18">
        <v>0</v>
      </c>
      <c r="F20" s="18">
        <v>0</v>
      </c>
      <c r="H20" s="108"/>
      <c r="I20" s="109"/>
      <c r="J20" s="109"/>
      <c r="K20" s="110"/>
      <c r="L20" s="83"/>
      <c r="M20" s="39">
        <v>0</v>
      </c>
      <c r="N20" s="116">
        <v>0</v>
      </c>
      <c r="O20" s="117"/>
      <c r="P20" s="42">
        <f>ROUND(oknPrice_1*oknQuantity_1,2)</f>
        <v>0</v>
      </c>
      <c r="Q20" s="33">
        <f>ROUND(IF(oknTaxable_1,oknTotalNet_1*oknTax1Rate,0),2)</f>
        <v>0</v>
      </c>
      <c r="R20" s="33">
        <f>oknTotalNet_1+oknGST_1</f>
        <v>0</v>
      </c>
      <c r="S20" s="12"/>
      <c r="T20" s="56"/>
      <c r="U20" s="78">
        <v>1</v>
      </c>
    </row>
    <row r="21" spans="1:22" s="2" customFormat="1" ht="15.95" customHeight="1" x14ac:dyDescent="0.2">
      <c r="A21" s="59">
        <v>2</v>
      </c>
      <c r="B21" s="60"/>
      <c r="E21" s="18">
        <v>0</v>
      </c>
      <c r="F21" s="18">
        <v>0</v>
      </c>
      <c r="H21" s="102"/>
      <c r="I21" s="103"/>
      <c r="J21" s="103"/>
      <c r="K21" s="104"/>
      <c r="L21" s="82"/>
      <c r="M21" s="75">
        <v>0</v>
      </c>
      <c r="N21" s="91">
        <v>0</v>
      </c>
      <c r="O21" s="92"/>
      <c r="P21" s="76">
        <f>ROUND(oknPrice_2*oknQuantity_2,2)</f>
        <v>0</v>
      </c>
      <c r="Q21" s="77">
        <f>ROUND(IF(oknTaxable_2,oknTotalNet_2*oknTax1Rate,0),2)</f>
        <v>0</v>
      </c>
      <c r="R21" s="77">
        <f>oknTotalNet_2+oknGST_2</f>
        <v>0</v>
      </c>
      <c r="S21" s="13"/>
      <c r="T21" s="56"/>
      <c r="U21" s="78">
        <v>2</v>
      </c>
    </row>
    <row r="22" spans="1:22" s="2" customFormat="1" ht="15.95" customHeight="1" x14ac:dyDescent="0.2">
      <c r="A22" s="59">
        <v>3</v>
      </c>
      <c r="B22" s="60"/>
      <c r="E22" s="18">
        <v>0</v>
      </c>
      <c r="F22" s="18">
        <v>0</v>
      </c>
      <c r="H22" s="99"/>
      <c r="I22" s="100"/>
      <c r="J22" s="100"/>
      <c r="K22" s="101"/>
      <c r="L22" s="81"/>
      <c r="M22" s="40">
        <v>0</v>
      </c>
      <c r="N22" s="95">
        <v>0</v>
      </c>
      <c r="O22" s="96"/>
      <c r="P22" s="43">
        <f>ROUND(oknPrice_3*oknQuantity_3,2)</f>
        <v>0</v>
      </c>
      <c r="Q22" s="34">
        <f>ROUND(IF(oknTaxable_3,oknTotalNet_3*oknTax1Rate,0),2)</f>
        <v>0</v>
      </c>
      <c r="R22" s="34">
        <f>oknTotalNet_3+oknGST_3</f>
        <v>0</v>
      </c>
      <c r="S22" s="13"/>
      <c r="T22" s="56"/>
      <c r="U22" s="78">
        <v>3</v>
      </c>
    </row>
    <row r="23" spans="1:22" s="2" customFormat="1" ht="15.95" customHeight="1" x14ac:dyDescent="0.2">
      <c r="A23" s="59">
        <v>4</v>
      </c>
      <c r="B23" s="60"/>
      <c r="E23" s="18">
        <v>0</v>
      </c>
      <c r="F23" s="18">
        <v>0</v>
      </c>
      <c r="H23" s="102"/>
      <c r="I23" s="103"/>
      <c r="J23" s="103"/>
      <c r="K23" s="104"/>
      <c r="L23" s="82"/>
      <c r="M23" s="75">
        <v>0</v>
      </c>
      <c r="N23" s="91">
        <v>0</v>
      </c>
      <c r="O23" s="92"/>
      <c r="P23" s="76">
        <f>ROUND(oknPrice_4*oknQuantity_4,2)</f>
        <v>0</v>
      </c>
      <c r="Q23" s="77">
        <f>ROUND(IF(oknTaxable_4,oknTotalNet_4*oknTax1Rate,0),2)</f>
        <v>0</v>
      </c>
      <c r="R23" s="77">
        <f>oknTotalNet_4+oknGST_4</f>
        <v>0</v>
      </c>
      <c r="S23" s="13"/>
      <c r="T23" s="56"/>
      <c r="U23" s="78">
        <v>4</v>
      </c>
    </row>
    <row r="24" spans="1:22" s="2" customFormat="1" ht="15.95" customHeight="1" x14ac:dyDescent="0.2">
      <c r="A24" s="59">
        <v>5</v>
      </c>
      <c r="B24" s="60"/>
      <c r="E24" s="18">
        <v>0</v>
      </c>
      <c r="F24" s="18">
        <v>0</v>
      </c>
      <c r="H24" s="99"/>
      <c r="I24" s="100"/>
      <c r="J24" s="100"/>
      <c r="K24" s="101"/>
      <c r="L24" s="81"/>
      <c r="M24" s="40">
        <v>0</v>
      </c>
      <c r="N24" s="95">
        <v>0</v>
      </c>
      <c r="O24" s="96"/>
      <c r="P24" s="43">
        <f>ROUND(oknPrice_5*oknQuantity_5,2)</f>
        <v>0</v>
      </c>
      <c r="Q24" s="34">
        <f>ROUND(IF(oknTaxable_5,oknTotalNet_5*oknTax1Rate,0),2)</f>
        <v>0</v>
      </c>
      <c r="R24" s="34">
        <f>oknTotalNet_5+oknGST_5</f>
        <v>0</v>
      </c>
      <c r="S24" s="13"/>
      <c r="T24" s="56"/>
      <c r="U24" s="78">
        <v>5</v>
      </c>
    </row>
    <row r="25" spans="1:22" s="2" customFormat="1" ht="15.95" customHeight="1" x14ac:dyDescent="0.2">
      <c r="A25" s="59">
        <v>6</v>
      </c>
      <c r="B25" s="60"/>
      <c r="E25" s="18">
        <v>0</v>
      </c>
      <c r="F25" s="18">
        <v>0</v>
      </c>
      <c r="H25" s="102"/>
      <c r="I25" s="103"/>
      <c r="J25" s="103"/>
      <c r="K25" s="104"/>
      <c r="L25" s="82"/>
      <c r="M25" s="75">
        <v>0</v>
      </c>
      <c r="N25" s="91">
        <v>0</v>
      </c>
      <c r="O25" s="92"/>
      <c r="P25" s="76">
        <f>ROUND(oknPrice_6*oknQuantity_6,2)</f>
        <v>0</v>
      </c>
      <c r="Q25" s="77">
        <f>ROUND(IF(oknTaxable_6,oknTotalNet_6*oknTax1Rate,0),2)</f>
        <v>0</v>
      </c>
      <c r="R25" s="77">
        <f>oknTotalNet_6+oknGST_6</f>
        <v>0</v>
      </c>
      <c r="S25" s="13"/>
      <c r="T25" s="56"/>
      <c r="U25" s="78">
        <v>6</v>
      </c>
    </row>
    <row r="26" spans="1:22" s="2" customFormat="1" ht="15.95" customHeight="1" x14ac:dyDescent="0.2">
      <c r="A26" s="59">
        <v>7</v>
      </c>
      <c r="B26" s="60"/>
      <c r="E26" s="18">
        <v>0</v>
      </c>
      <c r="F26" s="18">
        <v>0</v>
      </c>
      <c r="H26" s="99"/>
      <c r="I26" s="100"/>
      <c r="J26" s="100"/>
      <c r="K26" s="101"/>
      <c r="L26" s="81"/>
      <c r="M26" s="40">
        <v>0</v>
      </c>
      <c r="N26" s="95">
        <v>0</v>
      </c>
      <c r="O26" s="96"/>
      <c r="P26" s="43">
        <f>ROUND(oknPrice_7*oknQuantity_7,2)</f>
        <v>0</v>
      </c>
      <c r="Q26" s="34">
        <f>ROUND(IF(oknTaxable_7,oknTotalNet_7*oknTax1Rate,0),2)</f>
        <v>0</v>
      </c>
      <c r="R26" s="34">
        <f>oknTotalNet_7+oknGST_7</f>
        <v>0</v>
      </c>
      <c r="S26" s="13"/>
      <c r="T26" s="56"/>
      <c r="U26" s="78">
        <v>7</v>
      </c>
    </row>
    <row r="27" spans="1:22" s="2" customFormat="1" ht="15.95" customHeight="1" x14ac:dyDescent="0.2">
      <c r="A27" s="59">
        <v>8</v>
      </c>
      <c r="B27" s="60"/>
      <c r="E27" s="18">
        <v>0</v>
      </c>
      <c r="F27" s="18">
        <v>0</v>
      </c>
      <c r="H27" s="102"/>
      <c r="I27" s="103"/>
      <c r="J27" s="103"/>
      <c r="K27" s="104"/>
      <c r="L27" s="82"/>
      <c r="M27" s="75">
        <v>0</v>
      </c>
      <c r="N27" s="91">
        <v>0</v>
      </c>
      <c r="O27" s="92"/>
      <c r="P27" s="76">
        <f>ROUND(oknPrice_8*oknQuantity_8,2)</f>
        <v>0</v>
      </c>
      <c r="Q27" s="77">
        <f>ROUND(IF(oknTaxable_8,oknTotalNet_8*oknTax1Rate,0),2)</f>
        <v>0</v>
      </c>
      <c r="R27" s="77">
        <f>oknTotalNet_8+oknGST_8</f>
        <v>0</v>
      </c>
      <c r="S27" s="13"/>
      <c r="T27" s="56"/>
      <c r="U27" s="78">
        <v>8</v>
      </c>
    </row>
    <row r="28" spans="1:22" s="2" customFormat="1" ht="15.95" customHeight="1" x14ac:dyDescent="0.2">
      <c r="A28" s="59">
        <v>9</v>
      </c>
      <c r="B28" s="60"/>
      <c r="E28" s="18">
        <v>0</v>
      </c>
      <c r="F28" s="18">
        <v>0</v>
      </c>
      <c r="H28" s="99"/>
      <c r="I28" s="100"/>
      <c r="J28" s="100"/>
      <c r="K28" s="101"/>
      <c r="L28" s="81"/>
      <c r="M28" s="40">
        <v>0</v>
      </c>
      <c r="N28" s="95">
        <v>0</v>
      </c>
      <c r="O28" s="96"/>
      <c r="P28" s="43">
        <f>ROUND(oknPrice_9*oknQuantity_9,2)</f>
        <v>0</v>
      </c>
      <c r="Q28" s="34">
        <f>ROUND(IF(oknTaxable_9,oknTotalNet_9*oknTax1Rate,0),2)</f>
        <v>0</v>
      </c>
      <c r="R28" s="34">
        <f>oknTotalNet_9+oknGST_9</f>
        <v>0</v>
      </c>
      <c r="S28" s="13"/>
      <c r="T28" s="56"/>
      <c r="U28" s="78">
        <v>9</v>
      </c>
    </row>
    <row r="29" spans="1:22" s="2" customFormat="1" ht="15.95" customHeight="1" x14ac:dyDescent="0.2">
      <c r="A29" s="59">
        <v>10</v>
      </c>
      <c r="B29" s="60"/>
      <c r="E29" s="18">
        <v>0</v>
      </c>
      <c r="F29" s="18">
        <v>0</v>
      </c>
      <c r="H29" s="102"/>
      <c r="I29" s="103"/>
      <c r="J29" s="103"/>
      <c r="K29" s="104"/>
      <c r="L29" s="82"/>
      <c r="M29" s="75">
        <v>0</v>
      </c>
      <c r="N29" s="91">
        <v>0</v>
      </c>
      <c r="O29" s="92"/>
      <c r="P29" s="76">
        <f>ROUND(oknPrice_10*oknQuantity_10,2)</f>
        <v>0</v>
      </c>
      <c r="Q29" s="77">
        <f>ROUND(IF(oknTaxable_10,oknTotalNet_10*oknTax1Rate,0),2)</f>
        <v>0</v>
      </c>
      <c r="R29" s="77">
        <f>oknTotalNet_10+oknGST_10</f>
        <v>0</v>
      </c>
      <c r="S29" s="13"/>
      <c r="T29" s="56"/>
      <c r="U29" s="78">
        <v>10</v>
      </c>
    </row>
    <row r="30" spans="1:22" s="2" customFormat="1" ht="15.95" customHeight="1" x14ac:dyDescent="0.2">
      <c r="A30" s="59">
        <v>11</v>
      </c>
      <c r="B30" s="60"/>
      <c r="E30" s="18">
        <v>0</v>
      </c>
      <c r="F30" s="18">
        <v>0</v>
      </c>
      <c r="H30" s="99"/>
      <c r="I30" s="100"/>
      <c r="J30" s="100"/>
      <c r="K30" s="101"/>
      <c r="L30" s="81"/>
      <c r="M30" s="40">
        <v>0</v>
      </c>
      <c r="N30" s="95">
        <v>0</v>
      </c>
      <c r="O30" s="96"/>
      <c r="P30" s="43">
        <f>ROUND(oknPrice_11*oknQuantity_11,2)</f>
        <v>0</v>
      </c>
      <c r="Q30" s="34">
        <f>ROUND(IF(oknTaxable_11,oknTotalNet_11*oknTax1Rate,0),2)</f>
        <v>0</v>
      </c>
      <c r="R30" s="34">
        <f>oknTotalNet_11+oknGST_11</f>
        <v>0</v>
      </c>
      <c r="S30" s="13"/>
      <c r="T30" s="56"/>
      <c r="U30" s="78">
        <v>11</v>
      </c>
    </row>
    <row r="31" spans="1:22" s="2" customFormat="1" ht="15.95" customHeight="1" x14ac:dyDescent="0.2">
      <c r="A31" s="59">
        <v>12</v>
      </c>
      <c r="B31" s="60"/>
      <c r="E31" s="18">
        <v>0</v>
      </c>
      <c r="F31" s="18">
        <v>0</v>
      </c>
      <c r="H31" s="102"/>
      <c r="I31" s="103"/>
      <c r="J31" s="103"/>
      <c r="K31" s="104"/>
      <c r="L31" s="82"/>
      <c r="M31" s="75">
        <v>0</v>
      </c>
      <c r="N31" s="91">
        <v>0</v>
      </c>
      <c r="O31" s="92"/>
      <c r="P31" s="76">
        <f>ROUND(oknPrice_12*oknQuantity_12,2)</f>
        <v>0</v>
      </c>
      <c r="Q31" s="77">
        <f>ROUND(IF(oknTaxable_12,oknTotalNet_12*oknTax1Rate,0),2)</f>
        <v>0</v>
      </c>
      <c r="R31" s="77">
        <f>oknTotalNet_12+oknGST_12</f>
        <v>0</v>
      </c>
      <c r="S31" s="13"/>
      <c r="T31" s="56"/>
      <c r="U31" s="78">
        <v>12</v>
      </c>
    </row>
    <row r="32" spans="1:22" s="2" customFormat="1" ht="15.95" customHeight="1" x14ac:dyDescent="0.2">
      <c r="A32" s="59">
        <v>13</v>
      </c>
      <c r="B32" s="60"/>
      <c r="E32" s="18">
        <v>0</v>
      </c>
      <c r="F32" s="18">
        <v>0</v>
      </c>
      <c r="H32" s="99"/>
      <c r="I32" s="100"/>
      <c r="J32" s="100"/>
      <c r="K32" s="101"/>
      <c r="L32" s="81"/>
      <c r="M32" s="41">
        <v>0</v>
      </c>
      <c r="N32" s="95">
        <v>0</v>
      </c>
      <c r="O32" s="96"/>
      <c r="P32" s="43">
        <f>ROUND(oknPrice_13*oknQuantity_13,2)</f>
        <v>0</v>
      </c>
      <c r="Q32" s="35">
        <f>ROUND(IF(oknTaxable_13,oknTotalNet_13*oknTax1Rate,0),2)</f>
        <v>0</v>
      </c>
      <c r="R32" s="35">
        <f>oknTotalNet_13+oknGST_13</f>
        <v>0</v>
      </c>
      <c r="S32" s="12"/>
      <c r="T32" s="56"/>
      <c r="U32" s="78">
        <v>13</v>
      </c>
    </row>
    <row r="33" spans="1:27" s="2" customFormat="1" ht="15.95" customHeight="1" x14ac:dyDescent="0.2">
      <c r="A33" s="59">
        <v>14</v>
      </c>
      <c r="B33" s="60"/>
      <c r="E33" s="18">
        <v>0</v>
      </c>
      <c r="F33" s="18">
        <v>0</v>
      </c>
      <c r="H33" s="102"/>
      <c r="I33" s="103"/>
      <c r="J33" s="103"/>
      <c r="K33" s="104"/>
      <c r="L33" s="82"/>
      <c r="M33" s="75">
        <v>0</v>
      </c>
      <c r="N33" s="91">
        <v>0</v>
      </c>
      <c r="O33" s="92"/>
      <c r="P33" s="76">
        <f>ROUND(oknPrice_14*oknQuantity_14,2)</f>
        <v>0</v>
      </c>
      <c r="Q33" s="77">
        <f>ROUND(IF(oknTaxable_14,oknTotalNet_14*oknTax1Rate,0),2)</f>
        <v>0</v>
      </c>
      <c r="R33" s="77">
        <f>oknTotalNet_14+oknGST_14</f>
        <v>0</v>
      </c>
      <c r="S33" s="13"/>
      <c r="T33" s="56"/>
      <c r="U33" s="78">
        <v>14</v>
      </c>
    </row>
    <row r="34" spans="1:27" s="2" customFormat="1" ht="15.95" customHeight="1" x14ac:dyDescent="0.2">
      <c r="A34" s="59">
        <v>15</v>
      </c>
      <c r="B34" s="60"/>
      <c r="E34" s="18">
        <v>0</v>
      </c>
      <c r="F34" s="18">
        <v>0</v>
      </c>
      <c r="H34" s="99"/>
      <c r="I34" s="100"/>
      <c r="J34" s="100"/>
      <c r="K34" s="101"/>
      <c r="L34" s="81"/>
      <c r="M34" s="41">
        <v>0</v>
      </c>
      <c r="N34" s="95">
        <v>0</v>
      </c>
      <c r="O34" s="96"/>
      <c r="P34" s="43">
        <f>ROUND(oknPrice_15*oknQuantity_15,2)</f>
        <v>0</v>
      </c>
      <c r="Q34" s="35">
        <f>ROUND(IF(oknTaxable_15,oknTotalNet_15*oknTax1Rate,0),2)</f>
        <v>0</v>
      </c>
      <c r="R34" s="35">
        <f>oknTotalNet_15+oknGST_15</f>
        <v>0</v>
      </c>
      <c r="S34" s="12"/>
      <c r="T34" s="56"/>
      <c r="U34" s="78">
        <v>15</v>
      </c>
    </row>
    <row r="35" spans="1:27" s="2" customFormat="1" ht="15.95" customHeight="1" x14ac:dyDescent="0.2">
      <c r="A35" s="59">
        <v>16</v>
      </c>
      <c r="B35" s="60"/>
      <c r="E35" s="18">
        <v>0</v>
      </c>
      <c r="F35" s="18">
        <v>0</v>
      </c>
      <c r="H35" s="102"/>
      <c r="I35" s="103"/>
      <c r="J35" s="103"/>
      <c r="K35" s="104"/>
      <c r="L35" s="82"/>
      <c r="M35" s="75">
        <v>0</v>
      </c>
      <c r="N35" s="91">
        <v>0</v>
      </c>
      <c r="O35" s="92"/>
      <c r="P35" s="76">
        <f>ROUND(oknPrice_16*oknQuantity_16,2)</f>
        <v>0</v>
      </c>
      <c r="Q35" s="77">
        <f>ROUND(IF(oknTaxable_16,oknTotalNet_16*oknTax1Rate,0),2)</f>
        <v>0</v>
      </c>
      <c r="R35" s="77">
        <f>oknTotalNet_16+oknGST_16</f>
        <v>0</v>
      </c>
      <c r="S35" s="13"/>
      <c r="T35" s="56"/>
      <c r="U35" s="78">
        <v>16</v>
      </c>
    </row>
    <row r="36" spans="1:27" s="2" customFormat="1" ht="15.95" customHeight="1" x14ac:dyDescent="0.2">
      <c r="A36" s="59">
        <v>17</v>
      </c>
      <c r="B36" s="60"/>
      <c r="E36" s="18">
        <v>0</v>
      </c>
      <c r="F36" s="18">
        <v>0</v>
      </c>
      <c r="H36" s="99"/>
      <c r="I36" s="100"/>
      <c r="J36" s="100"/>
      <c r="K36" s="101"/>
      <c r="L36" s="81"/>
      <c r="M36" s="41">
        <v>0</v>
      </c>
      <c r="N36" s="95">
        <v>0</v>
      </c>
      <c r="O36" s="96"/>
      <c r="P36" s="43">
        <f>ROUND(oknPrice_17*oknQuantity_17,2)</f>
        <v>0</v>
      </c>
      <c r="Q36" s="35">
        <f>ROUND(IF(oknTaxable_17,oknTotalNet_17*oknTax1Rate,0),2)</f>
        <v>0</v>
      </c>
      <c r="R36" s="35">
        <f>oknTotalNet_17+oknGST_17</f>
        <v>0</v>
      </c>
      <c r="S36" s="12"/>
      <c r="T36" s="56"/>
      <c r="U36" s="78">
        <v>17</v>
      </c>
    </row>
    <row r="37" spans="1:27" s="2" customFormat="1" ht="15.95" customHeight="1" thickBot="1" x14ac:dyDescent="0.25">
      <c r="A37" s="59"/>
      <c r="B37" s="60"/>
      <c r="E37" s="18"/>
      <c r="F37" s="18"/>
      <c r="H37" s="111" t="s">
        <v>2</v>
      </c>
      <c r="I37" s="112"/>
      <c r="J37" s="112"/>
      <c r="K37" s="112"/>
      <c r="L37" s="45"/>
      <c r="M37" s="46"/>
      <c r="N37" s="113"/>
      <c r="O37" s="113"/>
      <c r="P37" s="47">
        <f>SUM(P20:P36)</f>
        <v>0</v>
      </c>
      <c r="Q37" s="48">
        <f>SUM(Q20:Q36)</f>
        <v>0</v>
      </c>
      <c r="R37" s="49">
        <f>SUM(R20:R36)</f>
        <v>0</v>
      </c>
      <c r="S37" s="13"/>
      <c r="T37" s="56"/>
      <c r="U37" s="10"/>
    </row>
    <row r="38" spans="1:27" s="2" customFormat="1" ht="18" customHeight="1" thickTop="1" x14ac:dyDescent="0.2">
      <c r="A38" s="60"/>
      <c r="B38" s="60"/>
      <c r="C38" s="32"/>
      <c r="D38" s="32"/>
      <c r="E38" s="17"/>
      <c r="F38" s="22" t="e">
        <f t="array" ref="F38">SUM(oknTaxable_1:oknTaxable_108*oknLineTotal_1:oknLineTotal_108)</f>
        <v>#NAME?</v>
      </c>
      <c r="H38" s="3"/>
      <c r="I38" s="3"/>
      <c r="J38" s="3"/>
      <c r="K38" s="3"/>
      <c r="L38" s="3"/>
      <c r="M38" s="3"/>
      <c r="N38" s="3"/>
      <c r="Q38" s="4" t="s">
        <v>40</v>
      </c>
      <c r="R38" s="50">
        <f>oknTotalNetSum</f>
        <v>0</v>
      </c>
      <c r="S38" s="12"/>
      <c r="T38" s="56"/>
      <c r="U38" s="11"/>
      <c r="Z38" s="66" t="s">
        <v>7</v>
      </c>
      <c r="AA38" s="24">
        <v>0</v>
      </c>
    </row>
    <row r="39" spans="1:27" s="2" customFormat="1" ht="18" customHeight="1" x14ac:dyDescent="0.2">
      <c r="A39" s="60"/>
      <c r="B39" s="60"/>
      <c r="C39" s="32"/>
      <c r="D39" s="32"/>
      <c r="E39" s="17"/>
      <c r="F39" s="17"/>
      <c r="H39" s="3"/>
      <c r="I39" s="3"/>
      <c r="J39" s="3"/>
      <c r="K39" s="3"/>
      <c r="L39" s="3"/>
      <c r="M39" s="3"/>
      <c r="N39" s="3"/>
      <c r="Q39" s="38" t="s">
        <v>21</v>
      </c>
      <c r="R39" s="51">
        <v>0</v>
      </c>
      <c r="S39" s="12"/>
      <c r="T39" s="56"/>
      <c r="U39" s="11"/>
      <c r="Z39" s="66" t="s">
        <v>6</v>
      </c>
      <c r="AA39" s="25">
        <f>oknTotal-oknPayments</f>
        <v>0</v>
      </c>
    </row>
    <row r="40" spans="1:27" s="2" customFormat="1" ht="20.100000000000001" hidden="1" customHeight="1" x14ac:dyDescent="0.2">
      <c r="A40" s="60"/>
      <c r="B40" s="60"/>
      <c r="C40" s="32"/>
      <c r="D40" s="32"/>
      <c r="E40" s="17"/>
      <c r="F40" s="17"/>
      <c r="H40" s="3"/>
      <c r="I40" s="3"/>
      <c r="J40" s="3"/>
      <c r="K40" s="3"/>
      <c r="L40" s="3"/>
      <c r="M40" s="3"/>
      <c r="N40" s="3"/>
      <c r="O40" s="54" t="s">
        <v>12</v>
      </c>
      <c r="Q40" s="23">
        <v>3.2000000000000001E-2</v>
      </c>
      <c r="R40" s="52">
        <f>ROUND(IF(oknTaxType&lt;&gt;2,0,oknTax2Rate*(oknLineTotalTaxable+IF(oknTaxTotalIncludingShippingCost=0,0,oknShippingCost)+IF(oknTax2IsAppliedToTax1=0,0,oknTax1))),2)</f>
        <v>0</v>
      </c>
      <c r="S40" s="14"/>
      <c r="T40" s="56"/>
      <c r="U40" s="11"/>
      <c r="Y40"/>
    </row>
    <row r="41" spans="1:27" s="2" customFormat="1" ht="18" customHeight="1" x14ac:dyDescent="0.2">
      <c r="A41" s="60"/>
      <c r="B41" s="60"/>
      <c r="C41" s="32"/>
      <c r="D41" s="32"/>
      <c r="E41" s="17"/>
      <c r="F41" s="17"/>
      <c r="H41" s="3"/>
      <c r="I41" s="3"/>
      <c r="J41" s="3"/>
      <c r="K41" s="3"/>
      <c r="L41" s="3"/>
      <c r="M41" s="3"/>
      <c r="N41" s="3"/>
      <c r="P41" s="54" t="s">
        <v>12</v>
      </c>
      <c r="Q41" s="23">
        <v>0.17499999999999999</v>
      </c>
      <c r="R41" s="52">
        <f>oknGSTSum</f>
        <v>0</v>
      </c>
      <c r="S41" s="15"/>
      <c r="T41" s="56"/>
      <c r="U41" s="11"/>
    </row>
    <row r="42" spans="1:27" s="2" customFormat="1" ht="18" customHeight="1" thickBot="1" x14ac:dyDescent="0.25">
      <c r="A42" s="60"/>
      <c r="B42" s="60"/>
      <c r="C42" s="32"/>
      <c r="D42" s="32"/>
      <c r="E42" s="17"/>
      <c r="F42" s="17"/>
      <c r="Q42" s="5" t="s">
        <v>41</v>
      </c>
      <c r="R42" s="53">
        <f>oknSubTotal+oknTax1+oknShippingCost</f>
        <v>0</v>
      </c>
      <c r="S42" s="12"/>
      <c r="T42" s="56"/>
      <c r="U42" s="11"/>
    </row>
    <row r="43" spans="1:27" ht="18" customHeight="1" thickTop="1" x14ac:dyDescent="0.2"/>
    <row r="44" spans="1:27" ht="18" customHeight="1" x14ac:dyDescent="0.2"/>
    <row r="45" spans="1:27" hidden="1" x14ac:dyDescent="0.2"/>
    <row r="46" spans="1:27" ht="18" hidden="1" customHeight="1" x14ac:dyDescent="0.2"/>
    <row r="48" spans="1:27" ht="14.25" x14ac:dyDescent="0.3">
      <c r="H48" s="107" t="s">
        <v>29</v>
      </c>
      <c r="I48" s="107"/>
      <c r="J48" s="107"/>
      <c r="K48" s="107"/>
      <c r="L48" s="107"/>
      <c r="M48" s="107"/>
      <c r="N48" s="107"/>
      <c r="O48" s="107"/>
      <c r="P48" s="107"/>
      <c r="Q48" s="107"/>
      <c r="R48" s="107"/>
    </row>
    <row r="49" spans="8:18" ht="14.25" x14ac:dyDescent="0.3">
      <c r="H49" s="107" t="s">
        <v>44</v>
      </c>
      <c r="I49" s="107"/>
      <c r="J49" s="107"/>
      <c r="K49" s="107"/>
      <c r="L49" s="107"/>
      <c r="M49" s="107"/>
      <c r="N49" s="107"/>
      <c r="O49" s="107"/>
      <c r="P49" s="107"/>
      <c r="Q49" s="107"/>
      <c r="R49" s="107"/>
    </row>
    <row r="50" spans="8:18" x14ac:dyDescent="0.2">
      <c r="M50" s="1"/>
    </row>
    <row r="921" spans="1:1" hidden="1" x14ac:dyDescent="0.2">
      <c r="A921" s="61" t="s">
        <v>45</v>
      </c>
    </row>
    <row r="980" spans="1:1" hidden="1" x14ac:dyDescent="0.2">
      <c r="A980" s="61" t="s">
        <v>45</v>
      </c>
    </row>
    <row r="987" spans="1:1" hidden="1" x14ac:dyDescent="0.2">
      <c r="A987" s="80" t="s">
        <v>50</v>
      </c>
    </row>
  </sheetData>
  <sheetProtection sheet="1" objects="1" scenarios="1" selectLockedCells="1"/>
  <mergeCells count="72">
    <mergeCell ref="J10:M10"/>
    <mergeCell ref="P13:R13"/>
    <mergeCell ref="J13:M13"/>
    <mergeCell ref="H31:K31"/>
    <mergeCell ref="N27:O27"/>
    <mergeCell ref="N28:O28"/>
    <mergeCell ref="N30:O30"/>
    <mergeCell ref="N31:O31"/>
    <mergeCell ref="N29:O29"/>
    <mergeCell ref="H30:K30"/>
    <mergeCell ref="A3:B3"/>
    <mergeCell ref="A4:B4"/>
    <mergeCell ref="A5:B5"/>
    <mergeCell ref="A6:B6"/>
    <mergeCell ref="N20:O20"/>
    <mergeCell ref="L18:L19"/>
    <mergeCell ref="M18:M19"/>
    <mergeCell ref="N18:O19"/>
    <mergeCell ref="A7:B7"/>
    <mergeCell ref="H18:K19"/>
    <mergeCell ref="J12:M12"/>
    <mergeCell ref="J16:K16"/>
    <mergeCell ref="N15:O15"/>
    <mergeCell ref="J9:M9"/>
    <mergeCell ref="L15:M15"/>
    <mergeCell ref="L16:M16"/>
    <mergeCell ref="H49:R49"/>
    <mergeCell ref="H48:R48"/>
    <mergeCell ref="H20:K20"/>
    <mergeCell ref="H21:K21"/>
    <mergeCell ref="H22:K22"/>
    <mergeCell ref="H23:K23"/>
    <mergeCell ref="H24:K24"/>
    <mergeCell ref="H36:K36"/>
    <mergeCell ref="H25:K25"/>
    <mergeCell ref="N36:O36"/>
    <mergeCell ref="H32:K32"/>
    <mergeCell ref="H37:K37"/>
    <mergeCell ref="N37:O37"/>
    <mergeCell ref="H27:K27"/>
    <mergeCell ref="H28:K28"/>
    <mergeCell ref="H29:K29"/>
    <mergeCell ref="H34:K34"/>
    <mergeCell ref="N34:O34"/>
    <mergeCell ref="H35:K35"/>
    <mergeCell ref="P9:R9"/>
    <mergeCell ref="P10:R10"/>
    <mergeCell ref="P11:R11"/>
    <mergeCell ref="P12:R12"/>
    <mergeCell ref="J15:K15"/>
    <mergeCell ref="J11:M11"/>
    <mergeCell ref="H26:K26"/>
    <mergeCell ref="H15:I15"/>
    <mergeCell ref="H16:I16"/>
    <mergeCell ref="N25:O25"/>
    <mergeCell ref="N32:O32"/>
    <mergeCell ref="H33:K33"/>
    <mergeCell ref="N33:O33"/>
    <mergeCell ref="Q5:R5"/>
    <mergeCell ref="Q6:R6"/>
    <mergeCell ref="Q15:R15"/>
    <mergeCell ref="Q16:R16"/>
    <mergeCell ref="N35:O35"/>
    <mergeCell ref="P18:P19"/>
    <mergeCell ref="Q18:Q19"/>
    <mergeCell ref="R18:R19"/>
    <mergeCell ref="N21:O21"/>
    <mergeCell ref="N22:O22"/>
    <mergeCell ref="N23:O23"/>
    <mergeCell ref="N24:O24"/>
    <mergeCell ref="N26:O26"/>
    <mergeCell ref="N16:O16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AA38 R39 Q40:Q41 P20:P37 N20:N37" xr:uid="{00000000-0002-0000-0000-000000000000}">
      <formula1>999999999.99</formula1>
    </dataValidation>
    <dataValidation type="date" allowBlank="1" showErrorMessage="1" errorTitle="Invalid Input" error="Please enter a valid date." sqref="Q5 L1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J8 A20:A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P9:R11 J9:M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P12:R12 J12:M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P13:R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6:I16 P16:Q16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N16:O16 J16:K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 H35 H33 H37" xr:uid="{00000000-0002-0000-0000-000009000000}">
      <formula1>100</formula1>
    </dataValidation>
  </dataValidations>
  <hyperlinks>
    <hyperlink ref="A980" r:id="rId1" tooltip="Australian GST Billing Form" display="http://www.invoicingtemplate.com/australiangst.html" xr:uid="{00000000-0004-0000-0000-000000000000}"/>
    <hyperlink ref="A921" r:id="rId2" tooltip="Australian GST Billing Form" display="http://www.invoicingtemplate.com/australiangst.html" xr:uid="{00000000-0004-0000-0000-000001000000}"/>
    <hyperlink ref="IT1" r:id="rId3" tooltip="Australian GST Invoice Template" display="http://www.invoicingtemplate.com/australiangst.html" xr:uid="{00000000-0004-0000-0000-000002000000}"/>
    <hyperlink ref="A987" r:id="rId4" tooltip="Australian GST Billing Form" display="http://www.invoicingtemplate.com/australiangst.html" xr:uid="{00000000-0004-0000-0000-000003000000}"/>
    <hyperlink ref="AKO1" r:id="rId5" tooltip="Australian GST Invoice Template" display="http://www.invoicingtemplate.com/australiangst.html" xr:uid="{00000000-0004-0000-0000-000005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6"/>
  <headerFooter alignWithMargins="0">
    <oddFooter>Page &amp;P of &amp;N</oddFooter>
  </headerFooter>
  <drawing r:id="rId7"/>
  <legacyDrawing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9" name="oknWidget_taxable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19</xdr:row>
                    <xdr:rowOff>9525</xdr:rowOff>
                  </from>
                  <to>
                    <xdr:col>1</xdr:col>
                    <xdr:colOff>400050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0" name="oknWidget_taxable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1" name="oknWidget_taxable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400050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2" name="oknWidget_taxable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22</xdr:row>
                    <xdr:rowOff>19050</xdr:rowOff>
                  </from>
                  <to>
                    <xdr:col>1</xdr:col>
                    <xdr:colOff>400050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3" name="oknWidget_taxable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23</xdr:row>
                    <xdr:rowOff>0</xdr:rowOff>
                  </from>
                  <to>
                    <xdr:col>1</xdr:col>
                    <xdr:colOff>400050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4" name="oknWidget_taxable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24</xdr:row>
                    <xdr:rowOff>0</xdr:rowOff>
                  </from>
                  <to>
                    <xdr:col>1</xdr:col>
                    <xdr:colOff>400050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5" name="oknWidget_taxable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25</xdr:row>
                    <xdr:rowOff>19050</xdr:rowOff>
                  </from>
                  <to>
                    <xdr:col>1</xdr:col>
                    <xdr:colOff>400050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6" name="oknWidget_taxable8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9525</xdr:rowOff>
                  </from>
                  <to>
                    <xdr:col>1</xdr:col>
                    <xdr:colOff>400050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7" name="oknWidget_taxable9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190500</xdr:rowOff>
                  </from>
                  <to>
                    <xdr:col>1</xdr:col>
                    <xdr:colOff>400050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8" name="oknWidget_taxable10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27</xdr:row>
                    <xdr:rowOff>190500</xdr:rowOff>
                  </from>
                  <to>
                    <xdr:col>1</xdr:col>
                    <xdr:colOff>400050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9" name="oknWidget_taxable1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28</xdr:row>
                    <xdr:rowOff>190500</xdr:rowOff>
                  </from>
                  <to>
                    <xdr:col>1</xdr:col>
                    <xdr:colOff>400050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20" name="oknWidget_taxable1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30</xdr:row>
                    <xdr:rowOff>0</xdr:rowOff>
                  </from>
                  <to>
                    <xdr:col>1</xdr:col>
                    <xdr:colOff>400050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1" name="oknWidget_taxable1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31</xdr:row>
                    <xdr:rowOff>9525</xdr:rowOff>
                  </from>
                  <to>
                    <xdr:col>1</xdr:col>
                    <xdr:colOff>400050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2" name="oknWidget_taxable1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32</xdr:row>
                    <xdr:rowOff>19050</xdr:rowOff>
                  </from>
                  <to>
                    <xdr:col>1</xdr:col>
                    <xdr:colOff>400050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3" name="oknWidget_taxable1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33</xdr:row>
                    <xdr:rowOff>19050</xdr:rowOff>
                  </from>
                  <to>
                    <xdr:col>1</xdr:col>
                    <xdr:colOff>400050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4" name="oknWidget_taxable1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34</xdr:row>
                    <xdr:rowOff>9525</xdr:rowOff>
                  </from>
                  <to>
                    <xdr:col>1</xdr:col>
                    <xdr:colOff>400050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5" name="oknWidget_taxable1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35</xdr:row>
                    <xdr:rowOff>9525</xdr:rowOff>
                  </from>
                  <to>
                    <xdr:col>1</xdr:col>
                    <xdr:colOff>400050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9DAA-3A00-4C63-B021-0ECB28BE1EE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200</vt:i4>
      </vt:variant>
    </vt:vector>
  </HeadingPairs>
  <TitlesOfParts>
    <vt:vector size="20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Australian GST Invoice Template</dc:title>
  <dc:subject>"Australian GST Invoice Template" summary: Australian GST Invoice Template is a sample of customization of the default sales invoice template. Australian GST Invoice Template implements the invoice layout and form according to Australian Government / Australian Taxation Office requirements.</dc:subject>
  <dc:creator>https://www.invoicingtemplate.com/</dc:creator>
  <cp:keywords/>
  <dc:description>https://www.invoicingtemplate.com/australiangst.html</dc:description>
  <cp:lastModifiedBy>liangjun yu</cp:lastModifiedBy>
  <cp:lastPrinted>2018-02-01T16:42:43Z</cp:lastPrinted>
  <dcterms:created xsi:type="dcterms:W3CDTF">2000-07-27T22:24:14Z</dcterms:created>
  <dcterms:modified xsi:type="dcterms:W3CDTF">2024-03-08T11:28:38Z</dcterms:modified>
  <cp:category>Australian GST Invoice Template, Australian GST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159, Lancaster, California</vt:lpwstr>
  </property>
</Properties>
</file>