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updateLinks="never" codeName="ThisWorkbook"/>
  <mc:AlternateContent xmlns:mc="http://schemas.openxmlformats.org/markup-compatibility/2006">
    <mc:Choice Requires="x15">
      <x15ac:absPath xmlns:x15ac="http://schemas.microsoft.com/office/spreadsheetml/2010/11/ac" url="E:\NET\boost\src\c5067\"/>
    </mc:Choice>
  </mc:AlternateContent>
  <xr:revisionPtr revIDLastSave="0" documentId="13_ncr:1_{A766C648-1EF6-4EA3-8F42-B85ECD07065A}" xr6:coauthVersionLast="47" xr6:coauthVersionMax="47" xr10:uidLastSave="{00000000-0000-0000-0000-000000000000}"/>
  <bookViews>
    <workbookView xWindow="-120" yWindow="-120" windowWidth="29040" windowHeight="15720" tabRatio="875" xr2:uid="{00000000-000D-0000-FFFF-FFFF00000000}"/>
  </bookViews>
  <sheets>
    <sheet name="Invoice" sheetId="1" r:id="rId1"/>
    <sheet name="©" sheetId="11" r:id="rId2"/>
    <sheet name="Sales Report" sheetId="12" r:id="rId3"/>
    <sheet name="Customer Report" sheetId="13" r:id="rId4"/>
    <sheet name="Product Report" sheetId="14" r:id="rId5"/>
    <sheet name="Customer Statement" sheetId="15" r:id="rId6"/>
    <sheet name="Sales Rep. Report" sheetId="16" r:id="rId7"/>
    <sheet name="Payment Report" sheetId="17" r:id="rId8"/>
    <sheet name="UniformSoftware.com" sheetId="18" r:id="rId9"/>
    <sheet name="Office-Kit.com.System" sheetId="2" state="veryHidden" r:id="rId10"/>
  </sheets>
  <definedNames>
    <definedName name="InvoicingTemplateLinkTarget" hidden="1">'Office-Kit.com.System'!$A$1</definedName>
    <definedName name="oknBalanceDue">Invoice!$N$39</definedName>
    <definedName name="oknCaseID">Invoice!$F$18</definedName>
    <definedName name="oknCaseReference">Invoice!$H$18</definedName>
    <definedName name="oknCompanyAddress">Invoice!$H$4</definedName>
    <definedName name="oknCompanyCityStateZip">Invoice!$H$5</definedName>
    <definedName name="oknCompanyContact">Invoice!$H$6</definedName>
    <definedName name="oknCompanyName">Invoice!$H$3</definedName>
    <definedName name="oknCost_1">Invoice!$D$21</definedName>
    <definedName name="oknCost_10">Invoice!$D$30</definedName>
    <definedName name="oknCost_11">Invoice!$D$31</definedName>
    <definedName name="oknCost_12">Invoice!$D$32</definedName>
    <definedName name="oknCost_2">Invoice!$D$22</definedName>
    <definedName name="oknCost_3">Invoice!$D$23</definedName>
    <definedName name="oknCost_4">Invoice!$D$24</definedName>
    <definedName name="oknCost_5">Invoice!$D$25</definedName>
    <definedName name="oknCost_6">Invoice!$D$26</definedName>
    <definedName name="oknCost_7">Invoice!$D$27</definedName>
    <definedName name="oknCost_8">Invoice!$D$28</definedName>
    <definedName name="oknCost_9">Invoice!$D$29</definedName>
    <definedName name="oknCsDateFrom">'Customer Statement'!$C$18</definedName>
    <definedName name="oknCsDateTo">'Customer Statement'!$C$19</definedName>
    <definedName name="oknCsHdrAddress">'Customer Statement'!$C$12</definedName>
    <definedName name="oknCsHdrBalanceCurrent">'Customer Statement'!$H$11</definedName>
    <definedName name="oknCsHdrBalanceForward">'Customer Statement'!$H$10</definedName>
    <definedName name="oknCsHdrCityStateZip">'Customer Statement'!$C$13</definedName>
    <definedName name="oknCsHdrCountry">'Customer Statement'!$C$14</definedName>
    <definedName name="oknCsHdrCredit">'Customer Statement'!$H$12</definedName>
    <definedName name="oknCsHdrCustomerID">'Customer Statement'!$C$10</definedName>
    <definedName name="oknCsHdrCustomerName">'Customer Statement'!$C$11</definedName>
    <definedName name="oknCsHdrInvoiceTotal">'Customer Statement'!$H$14</definedName>
    <definedName name="oknCsHdrPaymentTotal">'Customer Statement'!$H$15</definedName>
    <definedName name="oknCsHdrPhone">'Customer Statement'!$C$15</definedName>
    <definedName name="oknCsStatementAmount">'Customer Statement'!$G$21</definedName>
    <definedName name="oknCsStatementBalance">'Customer Statement'!$H$21</definedName>
    <definedName name="oknCsStatementDate">'Customer Statement'!$B$21</definedName>
    <definedName name="oknCsStatementDesc">'Customer Statement'!$C$21</definedName>
    <definedName name="oknCsStatementDocID">'Customer Statement'!$D$21</definedName>
    <definedName name="oknCsStatementDueDate">'Customer Statement'!$E$21</definedName>
    <definedName name="oknCsStatementStatus">'Customer Statement'!$F$21</definedName>
    <definedName name="oknDatabaseName">Invoice!$A$4</definedName>
    <definedName name="oknDueDate">Invoice!$N$18</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voiceBodyMaxNumber" hidden="1">'Office-Kit.com.System'!$B$19</definedName>
    <definedName name="oknInvoiceBodyMinNumber" hidden="1">'Office-Kit.com.System'!$B$18</definedName>
    <definedName name="oknInvoiceDate">Invoice!$M$5</definedName>
    <definedName name="oknInvoiceID">Invoice!$M$6</definedName>
    <definedName name="oknItemDate_1">Invoice!$F$21</definedName>
    <definedName name="oknItemDate_10">Invoice!$F$30</definedName>
    <definedName name="oknItemDate_11">Invoice!$F$31</definedName>
    <definedName name="oknItemDate_12">Invoice!$F$32</definedName>
    <definedName name="oknItemDate_2">Invoice!$F$22</definedName>
    <definedName name="oknItemDate_3">Invoice!$F$23</definedName>
    <definedName name="oknItemDate_4">Invoice!$F$24</definedName>
    <definedName name="oknItemDate_5">Invoice!$F$25</definedName>
    <definedName name="oknItemDate_6">Invoice!$F$26</definedName>
    <definedName name="oknItemDate_7">Invoice!$F$27</definedName>
    <definedName name="oknItemDate_8">Invoice!$F$28</definedName>
    <definedName name="oknItemDate_9">Invoice!$F$29</definedName>
    <definedName name="oknLineTotal_1">Invoice!$N$21</definedName>
    <definedName name="oknLineTotal_10">Invoice!$N$30</definedName>
    <definedName name="oknLineTotal_11">Invoice!$N$31</definedName>
    <definedName name="oknLineTotal_12">Invoice!$N$32</definedName>
    <definedName name="oknLineTotal_2">Invoice!$N$22</definedName>
    <definedName name="oknLineTotal_3">Invoice!$N$23</definedName>
    <definedName name="oknLineTotal_4">Invoice!$N$24</definedName>
    <definedName name="oknLineTotal_5">Invoice!$N$25</definedName>
    <definedName name="oknLineTotal_6">Invoice!$N$26</definedName>
    <definedName name="oknLineTotal_7">Invoice!$N$27</definedName>
    <definedName name="oknLineTotal_8">Invoice!$N$28</definedName>
    <definedName name="oknLineTotal_9">Invoice!$N$29</definedName>
    <definedName name="oknLineTotalTaxable">Invoice!$D$33</definedName>
    <definedName name="oknNotes">Invoice!$Q$37</definedName>
    <definedName name="oknPaymentAmount">Invoice!$H$41</definedName>
    <definedName name="oknPaymentCheckNumber">Invoice!$K$41</definedName>
    <definedName name="oknPaymentCreatedDate">Invoice!$F$41</definedName>
    <definedName name="oknPaymentNotes">Invoice!$N$41</definedName>
    <definedName name="oknPaymentPaymentTerm">Invoice!$J$41</definedName>
    <definedName name="oknPayments">Invoice!$D$38</definedName>
    <definedName name="oknPaymentTerm">Invoice!$M$18</definedName>
    <definedName name="oknPaymentTotalApplied">Invoice!$I$41</definedName>
    <definedName name="oknPrAmount">'Payment Report'!$G$14</definedName>
    <definedName name="oknPrCheckNumber">'Payment Report'!$E$14</definedName>
    <definedName name="oknPrCreatedDate">'Payment Report'!$C$14</definedName>
    <definedName name="oknPrDateFrom">'Payment Report'!$C$10</definedName>
    <definedName name="oknPrDateTo">'Payment Report'!$C$11</definedName>
    <definedName name="oknPrice_1">Invoice!$M$21</definedName>
    <definedName name="oknPrice_10">Invoice!$M$30</definedName>
    <definedName name="oknPrice_11">Invoice!$M$31</definedName>
    <definedName name="oknPrice_12">Invoice!$M$32</definedName>
    <definedName name="oknPrice_2">Invoice!$M$22</definedName>
    <definedName name="oknPrice_3">Invoice!$M$23</definedName>
    <definedName name="oknPrice_4">Invoice!$M$24</definedName>
    <definedName name="oknPrice_5">Invoice!$M$25</definedName>
    <definedName name="oknPrice_6">Invoice!$M$26</definedName>
    <definedName name="oknPrice_7">Invoice!$M$27</definedName>
    <definedName name="oknPrice_8">Invoice!$M$28</definedName>
    <definedName name="oknPrice_9">Invoice!$M$29</definedName>
    <definedName name="oknPrInvoiceID">'Payment Report'!$D$14</definedName>
    <definedName name="oknPrNotes">'Payment Report'!$F$14</definedName>
    <definedName name="oknProductID_1">Invoice!$A$21</definedName>
    <definedName name="oknProductID_10">Invoice!$A$30</definedName>
    <definedName name="oknProductID_11">Invoice!$A$31</definedName>
    <definedName name="oknProductID_12">Invoice!$A$32</definedName>
    <definedName name="oknProductID_2">Invoice!$A$22</definedName>
    <definedName name="oknProductID_3">Invoice!$A$23</definedName>
    <definedName name="oknProductID_4">Invoice!$A$24</definedName>
    <definedName name="oknProductID_5">Invoice!$A$25</definedName>
    <definedName name="oknProductID_6">Invoice!$A$26</definedName>
    <definedName name="oknProductID_7">Invoice!$A$27</definedName>
    <definedName name="oknProductID_8">Invoice!$A$28</definedName>
    <definedName name="oknProductID_9">Invoice!$A$29</definedName>
    <definedName name="oknProductName_1">Invoice!$H$21</definedName>
    <definedName name="oknProductName_10">Invoice!$H$30</definedName>
    <definedName name="oknProductName_11">Invoice!$H$31</definedName>
    <definedName name="oknProductName_12">Invoice!$H$32</definedName>
    <definedName name="oknProductName_2">Invoice!$H$22</definedName>
    <definedName name="oknProductName_3">Invoice!$H$23</definedName>
    <definedName name="oknProductName_4">Invoice!$H$24</definedName>
    <definedName name="oknProductName_5">Invoice!$H$25</definedName>
    <definedName name="oknProductName_6">Invoice!$H$26</definedName>
    <definedName name="oknProductName_7">Invoice!$H$27</definedName>
    <definedName name="oknProductName_8">Invoice!$H$28</definedName>
    <definedName name="oknProductName_9">Invoice!$H$29</definedName>
    <definedName name="oknPrPaymentTerm">'Payment Report'!$B$14</definedName>
    <definedName name="oknPrTotalApplied">'Payment Report'!$H$14</definedName>
    <definedName name="oknPrWhoID">'Payment Report'!$I$14</definedName>
    <definedName name="oknPrWhoName">'Payment Report'!$J$14</definedName>
    <definedName name="oknQuantity_1">Invoice!$K$21</definedName>
    <definedName name="oknQuantity_10">Invoice!$K$30</definedName>
    <definedName name="oknQuantity_11">Invoice!$K$31</definedName>
    <definedName name="oknQuantity_12">Invoice!$K$32</definedName>
    <definedName name="oknQuantity_2">Invoice!$K$22</definedName>
    <definedName name="oknQuantity_3">Invoice!$K$23</definedName>
    <definedName name="oknQuantity_4">Invoice!$K$24</definedName>
    <definedName name="oknQuantity_5">Invoice!$K$25</definedName>
    <definedName name="oknQuantity_6">Invoice!$K$26</definedName>
    <definedName name="oknQuantity_7">Invoice!$K$27</definedName>
    <definedName name="oknQuantity_8">Invoice!$K$28</definedName>
    <definedName name="oknQuantity_9">Invoice!$K$29</definedName>
    <definedName name="oknRcBalanceDue">'Customer Report'!$K$12</definedName>
    <definedName name="oknRcDateFrom">'Customer Report'!$C$9</definedName>
    <definedName name="oknRcDateTo">'Customer Report'!$C$10</definedName>
    <definedName name="oknRcDueDate">'Customer Report'!$N$12</definedName>
    <definedName name="oknRcInvoiceCost">'Customer Report'!$F$12</definedName>
    <definedName name="oknRcInvoiceDate">'Customer Report'!$C$12</definedName>
    <definedName name="oknRcInvoiceID">'Customer Report'!$E$12</definedName>
    <definedName name="oknRcOrderID">'Customer Report'!$O$12</definedName>
    <definedName name="oknRcPayments">'Customer Report'!$J$12</definedName>
    <definedName name="oknRcPaymentTerm">'Customer Report'!$Q$12</definedName>
    <definedName name="oknRcSalesRepName">'Customer Report'!$P$12</definedName>
    <definedName name="oknRcShippingCost">'Customer Report'!$I$12</definedName>
    <definedName name="oknRcSubtotal">'Customer Report'!$L$12</definedName>
    <definedName name="oknRcTax1">'Customer Report'!$G$12</definedName>
    <definedName name="oknRcTax2">'Customer Report'!$H$12</definedName>
    <definedName name="oknRcTotal">'Customer Report'!$M$12</definedName>
    <definedName name="oknRcWhoID">'Customer Report'!$B$12</definedName>
    <definedName name="oknRcWhoName">'Customer Report'!$D$12</definedName>
    <definedName name="oknRpCost">'Product Report'!$I$12</definedName>
    <definedName name="oknRpDateFrom">'Product Report'!$C$9</definedName>
    <definedName name="oknRpDateTo">'Product Report'!$C$10</definedName>
    <definedName name="oknRpInvoiceDate">'Product Report'!$C$12</definedName>
    <definedName name="oknRpInvoiceID">'Product Report'!$D$12</definedName>
    <definedName name="oknRpLineTotal">'Product Report'!$H$12</definedName>
    <definedName name="oknRpPrice">'Product Report'!$G$12</definedName>
    <definedName name="oknRpProductID">'Product Report'!$B$12</definedName>
    <definedName name="oknRpProductName">'Product Report'!$E$12</definedName>
    <definedName name="oknRpQuantity">'Product Report'!$F$12</definedName>
    <definedName name="oknRrBalanceDue">'Sales Rep. Report'!$M$14</definedName>
    <definedName name="oknRrDateFrom">'Sales Rep. Report'!$C$10</definedName>
    <definedName name="oknRrDateTo">'Sales Rep. Report'!$C$11</definedName>
    <definedName name="oknRrDueDate">'Sales Rep. Report'!$N$14</definedName>
    <definedName name="oknRrInvoiceCost">'Sales Rep. Report'!$F$14</definedName>
    <definedName name="oknRrInvoiceDate">'Sales Rep. Report'!$C$14</definedName>
    <definedName name="oknRrInvoiceID">'Sales Rep. Report'!$E$14</definedName>
    <definedName name="oknRrOrderID">'Sales Rep. Report'!$D$14</definedName>
    <definedName name="oknRrPayments">'Sales Rep. Report'!$K$14</definedName>
    <definedName name="oknRrSalesRepName">'Sales Rep. Report'!$B$14</definedName>
    <definedName name="oknRrShippingCost">'Sales Rep. Report'!$I$14</definedName>
    <definedName name="oknRrSubtotal">'Sales Rep. Report'!$L$14</definedName>
    <definedName name="oknRrTax1">'Sales Rep. Report'!$G$14</definedName>
    <definedName name="oknRrTax2">'Sales Rep. Report'!$H$14</definedName>
    <definedName name="oknRrTotal">'Sales Rep. Report'!$J$14</definedName>
    <definedName name="oknRsBalanceDue">'Sales Report'!$N$13</definedName>
    <definedName name="oknRsDateFrom">'Sales Report'!$C$10</definedName>
    <definedName name="oknRsDateTo">'Sales Report'!$C$11</definedName>
    <definedName name="oknRsDueDate">'Sales Report'!$O$13</definedName>
    <definedName name="oknRsInvoiceCost">'Sales Report'!$D$13</definedName>
    <definedName name="oknRsInvoiceDate">'Sales Report'!$C$13</definedName>
    <definedName name="oknRsInvoiceID">'Sales Report'!$E$13</definedName>
    <definedName name="oknRsOrderID">'Sales Report'!$F$13</definedName>
    <definedName name="oknRsPayments">'Sales Report'!$M$13</definedName>
    <definedName name="oknRsPaymentTerm">'Sales Report'!$P$13</definedName>
    <definedName name="oknRsSalesRepName">'Sales Report'!$G$13</definedName>
    <definedName name="oknRsShippingCost">'Sales Report'!$I$13</definedName>
    <definedName name="oknRsSubTotal">'Sales Report'!$H$13</definedName>
    <definedName name="oknRsTax1">'Sales Report'!$J$13</definedName>
    <definedName name="oknRsTax2">'Sales Report'!$K$13</definedName>
    <definedName name="oknRsTotal">'Sales Report'!$L$13</definedName>
    <definedName name="oknRsWhoName">'Sales Report'!$Q$13</definedName>
    <definedName name="oknRsYearMonth">'Sales Report'!$B$13</definedName>
    <definedName name="oknSavingInvoiceClearWorksheet" hidden="1">'Office-Kit.com.System'!$B$9</definedName>
    <definedName name="oknSavingInvoicePromptForPayment" hidden="1">'Office-Kit.com.System'!$B$8</definedName>
    <definedName name="oknShipAddress">Invoice!$M$11</definedName>
    <definedName name="oknShipCityStateZip">Invoice!$M$12</definedName>
    <definedName name="oknShipContact">Invoice!$M$15</definedName>
    <definedName name="oknShipCountry">Invoice!$M$14</definedName>
    <definedName name="oknShipDate">Invoice!$J$18</definedName>
    <definedName name="oknShipName">Invoice!$M$10</definedName>
    <definedName name="oknShippingCost">Invoice!$N$36</definedName>
    <definedName name="oknShipVia">Invoice!$K$18</definedName>
    <definedName name="oknShipZipPostcode">Invoice!$M$13</definedName>
    <definedName name="oknStatus">Invoice!$A$6</definedName>
    <definedName name="oknSubTotal">Invoice!$N$33</definedName>
    <definedName name="oknTax1">Invoice!$N$34</definedName>
    <definedName name="oknTax1Name">Invoice!$L$34</definedName>
    <definedName name="oknTax1Rate">Invoice!$M$34</definedName>
    <definedName name="oknTax1RateDefault">Invoice!$C$12</definedName>
    <definedName name="oknTax2">Invoice!$N$35</definedName>
    <definedName name="oknTax2IsAppliedToTax1">Invoice!$C$10</definedName>
    <definedName name="oknTax2Name">Invoice!$L$35</definedName>
    <definedName name="oknTax2Rate">Invoice!$M$35</definedName>
    <definedName name="oknTax2RateDefault">Invoice!$C$14</definedName>
    <definedName name="oknTaxable_1">Invoice!$C$21</definedName>
    <definedName name="oknTaxable_10">Invoice!$C$30</definedName>
    <definedName name="oknTaxable_11">Invoice!$C$31</definedName>
    <definedName name="oknTaxable_12">Invoice!$C$32</definedName>
    <definedName name="oknTaxable_2">Invoice!$C$22</definedName>
    <definedName name="oknTaxable_3">Invoice!$C$23</definedName>
    <definedName name="oknTaxable_4">Invoice!$C$24</definedName>
    <definedName name="oknTaxable_5">Invoice!$C$25</definedName>
    <definedName name="oknTaxable_6">Invoice!$C$26</definedName>
    <definedName name="oknTaxable_7">Invoice!$C$27</definedName>
    <definedName name="oknTaxable_8">Invoice!$C$28</definedName>
    <definedName name="oknTaxable_9">Invoice!$C$29</definedName>
    <definedName name="oknTaxTotalIncludingShippingCost">Invoice!$C$11</definedName>
    <definedName name="oknTaxType">Invoice!$C$9</definedName>
    <definedName name="oknTotal">Invoice!$N$37</definedName>
    <definedName name="oknWhoAddress">Invoice!$H$11</definedName>
    <definedName name="oknWhoCityStateZip">Invoice!$H$12</definedName>
    <definedName name="oknWhoCountry">Invoice!$H$14</definedName>
    <definedName name="oknWhoID">Invoice!$H$9</definedName>
    <definedName name="oknWhoName">Invoice!$H$10</definedName>
    <definedName name="oknWhoPhone">Invoice!$H$15</definedName>
    <definedName name="oknWhoZipPostcode">Invoice!$H$13</definedName>
    <definedName name="oknZ2DONTREMOVESoftwareID" hidden="1">'Office-Kit.com.System'!$B$5</definedName>
    <definedName name="oknZZDONTREMOVEAllowIncompleteLine" localSheetId="9" hidden="1">'Office-Kit.com.System'!$B$20</definedName>
    <definedName name="oknZZDONTREMOVEAllowZeroLineTotal" localSheetId="9" hidden="1">'Office-Kit.com.System'!$B$22</definedName>
    <definedName name="oknZZDONTREMOVEDatabasePath" hidden="1">'Office-Kit.com.System'!$B$6</definedName>
    <definedName name="oknZZDONTREMOVEDisallowNegativeStcok" localSheetId="9" hidden="1">'Office-Kit.com.System'!$B$25</definedName>
    <definedName name="oknZZDONTREMOVEHowToCloseWorkbook" hidden="1">'Office-Kit.com.System'!$B$7</definedName>
    <definedName name="oknZZDONTREMOVER" localSheetId="9" hidden="1">'Office-Kit.com.System'!$B$24</definedName>
    <definedName name="oknZZDONTREMOVEU" localSheetId="9" hidden="1">'Office-Kit.com.System'!$B$23</definedName>
    <definedName name="_xlnm.Print_Area" localSheetId="3">'Customer Report'!$B$13:$Q$15</definedName>
    <definedName name="_xlnm.Print_Area" localSheetId="5">'Customer Statement'!$B$22:$H$436</definedName>
    <definedName name="_xlnm.Print_Area" localSheetId="0">Invoice!$F$3:$N$45</definedName>
    <definedName name="_xlnm.Print_Area" localSheetId="7">'Payment Report'!$B$15:$J$18</definedName>
    <definedName name="_xlnm.Print_Area" localSheetId="4">'Product Report'!$B$13:$I$17</definedName>
    <definedName name="_xlnm.Print_Area" localSheetId="6">'Sales Rep. Report'!$B$15:$N$18</definedName>
    <definedName name="_xlnm.Print_Area" localSheetId="2">'Sales Report'!$B$14:$Q$16</definedName>
    <definedName name="_xlnm.Print_Titles" localSheetId="3">'Customer Report'!$3:$12</definedName>
    <definedName name="_xlnm.Print_Titles" localSheetId="5">'Customer Statement'!$3:$21</definedName>
    <definedName name="_xlnm.Print_Titles" localSheetId="0">Invoice!$3:$20</definedName>
    <definedName name="_xlnm.Print_Titles" localSheetId="7">'Payment Report'!$3:$14</definedName>
    <definedName name="_xlnm.Print_Titles" localSheetId="4">'Product Report'!$4:$12</definedName>
    <definedName name="_xlnm.Print_Titles" localSheetId="6">'Sales Rep. Report'!$3:$14</definedName>
    <definedName name="_xlnm.Print_Titles" localSheetId="2">'Sales Report'!$4:$13</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7" i="17" l="1"/>
  <c r="B6" i="17"/>
  <c r="B5" i="17"/>
  <c r="B4" i="17"/>
  <c r="H14" i="16"/>
  <c r="G14" i="16"/>
  <c r="B7" i="16"/>
  <c r="B6" i="16"/>
  <c r="B5" i="16"/>
  <c r="B4" i="16"/>
  <c r="B7" i="15"/>
  <c r="B6" i="15"/>
  <c r="B5" i="15"/>
  <c r="B4" i="15"/>
  <c r="B7" i="14"/>
  <c r="B6" i="14"/>
  <c r="B5" i="14"/>
  <c r="B4" i="14"/>
  <c r="H12" i="13"/>
  <c r="G12" i="13"/>
  <c r="B7" i="13"/>
  <c r="B6" i="13"/>
  <c r="B5" i="13"/>
  <c r="B4" i="13"/>
  <c r="K13" i="12"/>
  <c r="J13" i="12"/>
  <c r="B7" i="12"/>
  <c r="B6" i="12"/>
  <c r="B5" i="12"/>
  <c r="B4" i="12"/>
  <c r="N38" i="1" l="1"/>
  <c r="N21" i="1"/>
  <c r="N22" i="1"/>
  <c r="N23" i="1"/>
  <c r="N24" i="1"/>
  <c r="N25" i="1"/>
  <c r="N26" i="1"/>
  <c r="N27" i="1"/>
  <c r="N28" i="1"/>
  <c r="N29" i="1"/>
  <c r="N30" i="1"/>
  <c r="N31" i="1"/>
  <c r="N32" i="1"/>
  <c r="N33" i="1" l="1"/>
  <c r="D33" i="1" a="1"/>
  <c r="D33" i="1" s="1"/>
  <c r="N34" i="1" l="1"/>
  <c r="N35" i="1"/>
  <c r="N37" i="1" l="1"/>
  <c r="N39" i="1" s="1"/>
</calcChain>
</file>

<file path=xl/sharedStrings.xml><?xml version="1.0" encoding="utf-8"?>
<sst xmlns="http://schemas.openxmlformats.org/spreadsheetml/2006/main" count="205" uniqueCount="139">
  <si>
    <t>DATE:</t>
  </si>
  <si>
    <t>Bill To:</t>
  </si>
  <si>
    <t>TOTAL</t>
  </si>
  <si>
    <t>SoftID</t>
    <phoneticPr fontId="9" type="noConversion"/>
  </si>
  <si>
    <t>DbPath</t>
    <phoneticPr fontId="9" type="noConversion"/>
  </si>
  <si>
    <t>Price</t>
  </si>
  <si>
    <t>Quantity</t>
  </si>
  <si>
    <t>HowToCloseBook</t>
    <phoneticPr fontId="9" type="noConversion"/>
  </si>
  <si>
    <t>Valid Value:</t>
    <phoneticPr fontId="9" type="noConversion"/>
  </si>
  <si>
    <t xml:space="preserve">0=Auto discard changes,  1=AutoSave,   2=DefaultOperation,prompt </t>
    <phoneticPr fontId="9" type="noConversion"/>
  </si>
  <si>
    <t>SavingInvoicePromptForPayment</t>
    <phoneticPr fontId="9"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</si>
  <si>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</si>
  <si>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</si>
  <si>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</si>
  <si>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</si>
  <si>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</si>
  <si>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</si>
  <si>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</si>
  <si>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</si>
  <si>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</si>
  <si>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9" type="noConversion"/>
  </si>
  <si>
    <t>ExtractingInvoiceCopyPageSetup</t>
    <phoneticPr fontId="9" type="noConversion"/>
  </si>
  <si>
    <t>SUBTOTAL</t>
  </si>
  <si>
    <t>PAID</t>
  </si>
  <si>
    <t>TOTAL DUE</t>
  </si>
  <si>
    <t>Current Database</t>
  </si>
  <si>
    <t>Invoice Status</t>
  </si>
  <si>
    <t>Taxable</t>
  </si>
  <si>
    <t>Date</t>
  </si>
  <si>
    <t>From:</t>
  </si>
  <si>
    <t>To:</t>
  </si>
  <si>
    <t>Date:</t>
  </si>
  <si>
    <t>Invoice #</t>
  </si>
  <si>
    <t>Subtotal</t>
  </si>
  <si>
    <t>Shipping</t>
  </si>
  <si>
    <t>Total</t>
  </si>
  <si>
    <t>Paid</t>
  </si>
  <si>
    <t>Balance Due</t>
  </si>
  <si>
    <t>Due Date</t>
  </si>
  <si>
    <t>P.O. #</t>
  </si>
  <si>
    <t>Sales Rep.</t>
  </si>
  <si>
    <t>ID:</t>
  </si>
  <si>
    <t>Name:</t>
  </si>
  <si>
    <t>Address:</t>
  </si>
  <si>
    <t>City,ST ZIP:</t>
  </si>
  <si>
    <t>Phone:</t>
  </si>
  <si>
    <t>PST</t>
  </si>
  <si>
    <t>Country:</t>
  </si>
  <si>
    <t>GST</t>
  </si>
  <si>
    <t>Cost</t>
  </si>
  <si>
    <t>Month</t>
  </si>
  <si>
    <t>Payment Term</t>
  </si>
  <si>
    <t>Customer ID</t>
  </si>
  <si>
    <t>Name</t>
  </si>
  <si>
    <t>Shipping Cost</t>
  </si>
  <si>
    <t>Product ID</t>
  </si>
  <si>
    <t>Description</t>
  </si>
  <si>
    <t>Line Total</t>
  </si>
  <si>
    <t>Unit Cost</t>
  </si>
  <si>
    <t>OkInv 1.0</t>
  </si>
  <si>
    <t>INVOICE #:</t>
  </si>
  <si>
    <t>Allow incomplete line</t>
  </si>
  <si>
    <t>Allow zero line total</t>
  </si>
  <si>
    <t>Type</t>
  </si>
  <si>
    <t>Notes</t>
  </si>
  <si>
    <t>Amount</t>
  </si>
  <si>
    <t>Customer Name</t>
  </si>
  <si>
    <t>Check / Money Order #</t>
  </si>
  <si>
    <t>Statement Period:</t>
  </si>
  <si>
    <t>Terms</t>
  </si>
  <si>
    <t>Unit Price</t>
  </si>
  <si>
    <t>cost</t>
  </si>
  <si>
    <t>TaxSystem</t>
  </si>
  <si>
    <t xml:space="preserve">THANK YOU FOR YOUR BUSINESS! </t>
  </si>
  <si>
    <t>INVOICE</t>
  </si>
  <si>
    <t>DATE</t>
    <phoneticPr fontId="9" type="noConversion"/>
  </si>
  <si>
    <t>NOTES</t>
    <phoneticPr fontId="9" type="noConversion"/>
  </si>
  <si>
    <t>CHECK/MONEY ORDER#</t>
    <phoneticPr fontId="9" type="noConversion"/>
  </si>
  <si>
    <t>TYPE</t>
    <phoneticPr fontId="9" type="noConversion"/>
  </si>
  <si>
    <t>PAYMENT DETAIL</t>
    <phoneticPr fontId="6" type="noConversion"/>
  </si>
  <si>
    <t>$C$3</t>
  </si>
  <si>
    <t>Pending</t>
  </si>
  <si>
    <t>Total Applied</t>
  </si>
  <si>
    <t>APPLIED</t>
  </si>
  <si>
    <t>Disallow negative stock</t>
  </si>
  <si>
    <t>Customer</t>
  </si>
  <si>
    <t>office-kit.com</t>
  </si>
  <si>
    <t>uniformsoft.com</t>
  </si>
  <si>
    <t>billing software, invoicing software, invoice template</t>
  </si>
  <si>
    <t>billing template, invoicing form, free invoice template</t>
  </si>
  <si>
    <t>Need a different invoice layout? Visit our invoice template collection.</t>
  </si>
  <si>
    <t>InvoicingTemplates.com</t>
  </si>
  <si>
    <t>Case Reference</t>
  </si>
  <si>
    <t>Case#</t>
  </si>
  <si>
    <t>BANKING DETAILS</t>
  </si>
  <si>
    <t>c5067</t>
  </si>
  <si>
    <t>c5067.mdb</t>
  </si>
  <si>
    <t>Address</t>
  </si>
  <si>
    <t>City, State ZIP</t>
  </si>
  <si>
    <t>Tel, Fax</t>
  </si>
  <si>
    <t>Email, Web address</t>
  </si>
  <si>
    <t>OTHER</t>
  </si>
  <si>
    <t>Notes - Internal Use Only</t>
  </si>
  <si>
    <t>Item#</t>
  </si>
  <si>
    <t>ATTORNEYS AT LAW</t>
  </si>
  <si>
    <t>SIGNATURE</t>
  </si>
  <si>
    <t>Attorney Invoice Template (South Africa Currency)</t>
  </si>
  <si>
    <t>By InvoicingTemplate.com</t>
  </si>
  <si>
    <t>Template URL</t>
  </si>
  <si>
    <t>© 2017 InvoicingTemplate.com / Uniform Software LTD</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</si>
  <si>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</si>
  <si>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</si>
  <si>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</si>
  <si>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</si>
  <si>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</si>
  <si>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</si>
  <si>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Attorney Invoice Template (South Africa Currency) - c5067</t>
  </si>
  <si>
    <t>Attorney Billing Statement (South Africa Currency) - 238, Provo, Utah, 116868, 112488, 7000389374866652440?+3.89%, 41.7 sq mi, 108.0 km2, 2,803/sq mi, 1,082/km2, 40°14′43″N 111°38′41″W? / ?40.2453°N 111.6448°W? / 40.2453; -111.6448? (Provo)</t>
  </si>
  <si>
    <t>Attorney Invoice Template (South Africa Currency)c5067 - 238, Provo, Utah, 116868, 112488, 7000389374866652440?+3.89%, 41.7 sq mi, 108.0 km2, 2,803/sq mi, 1,082/km2, 40°14′43″N 111°38′41″W? / ?40.2453°N 111.6448°W? / 40.2453; -111.6448? (Provo)</t>
  </si>
  <si>
    <t>3FI6I6I5DI1D</t>
  </si>
  <si>
    <t>Sales Report</t>
  </si>
  <si>
    <t xml:space="preserve">Customer Report
</t>
  </si>
  <si>
    <t>Product Report</t>
  </si>
  <si>
    <t>Customer Statement</t>
  </si>
  <si>
    <t>Balance forward</t>
    <phoneticPr fontId="4" type="noConversion"/>
  </si>
  <si>
    <t>Current balance</t>
    <phoneticPr fontId="4" type="noConversion"/>
  </si>
  <si>
    <t>Account Credit</t>
  </si>
  <si>
    <t>Invoice total</t>
    <phoneticPr fontId="4" type="noConversion"/>
  </si>
  <si>
    <t>Payment total</t>
    <phoneticPr fontId="4" type="noConversion"/>
  </si>
  <si>
    <t>Date</t>
    <phoneticPr fontId="4" type="noConversion"/>
  </si>
  <si>
    <t>Description</t>
    <phoneticPr fontId="4" type="noConversion"/>
  </si>
  <si>
    <t>Document#</t>
    <phoneticPr fontId="4" type="noConversion"/>
  </si>
  <si>
    <t>Due Date</t>
    <phoneticPr fontId="4" type="noConversion"/>
  </si>
  <si>
    <t>Status</t>
    <phoneticPr fontId="4" type="noConversion"/>
  </si>
  <si>
    <t>Amount</t>
    <phoneticPr fontId="4" type="noConversion"/>
  </si>
  <si>
    <t>Balance</t>
    <phoneticPr fontId="4" type="noConversion"/>
  </si>
  <si>
    <t>Sales Rep. Report</t>
  </si>
  <si>
    <t>Payment Report</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</si>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</sst>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4" formatCode="_(&quot;$&quot;* #,##0.00_);_(&quot;$&quot;* \(#,##0.00\);_(&quot;$&quot;* &quot;-&quot;??_);_(@_)"/>
    <numFmt numFmtId="43" formatCode="_(* #,##0.00_);_(* \(#,##0.00\);_(* &quot;-&quot;??_);_(@_)"/>
    <numFmt numFmtId="164" formatCode="_ * #,##0.00_ ;_ * \-#,##0.00_ ;_ * &quot;-&quot;??_ ;_ @_ "/>
    <numFmt numFmtId="165" formatCode="@\ \ "/>
    <numFmt numFmtId="166" formatCode="_(* #,##0.00_);_(* \(#,##0.00\);;_(@_)"/>
    <numFmt numFmtId="167" formatCode="General_)"/>
    <numFmt numFmtId="168" formatCode="[$-409]mmmm\ d\,\ yyyy;@"/>
    <numFmt numFmtId="169" formatCode="_ * #,##0.00_ ;_ * \-#,##0.00_ ;_ * &quot;&quot;??_ ;_ @_ "/>
    <numFmt numFmtId="170" formatCode="_-* #,##0.00_ ;_-* \-#,##0.00\ ;_-* &quot;-&quot;??_ ;_-@_ "/>
    <numFmt numFmtId="171" formatCode="[$-409]d\-mmm\-yy;@"/>
    <numFmt numFmtId="172" formatCode="[$-409]d/mmm/yy;@"/>
    <numFmt numFmtId="173" formatCode="0.000%"/>
    <numFmt numFmtId="174" formatCode="_ [$R-1C09]\ * #,##0.00_ ;_ [$R-1C09]\ * \-#,##0.00_ ;_ [$R-1C09]\ * &quot;-&quot;??_ ;_ @_ "/>
  </numFmts>
  <fonts count="38"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9"/>
      <name val="Arial"/>
      <family val="2"/>
    </font>
    <font>
      <sz val="9"/>
      <name val="宋体"/>
      <charset val="134"/>
    </font>
    <font>
      <u/>
      <sz val="10"/>
      <color indexed="12"/>
      <name val="Arial"/>
      <family val="2"/>
    </font>
    <font>
      <i/>
      <sz val="10"/>
      <name val="Arial"/>
      <family val="2"/>
    </font>
    <font>
      <sz val="10"/>
      <name val="Arial"/>
      <family val="2"/>
    </font>
    <font>
      <b/>
      <sz val="9"/>
      <name val="Arial"/>
      <family val="2"/>
    </font>
    <font>
      <i/>
      <sz val="9"/>
      <name val="Arial"/>
      <family val="2"/>
    </font>
    <font>
      <sz val="10"/>
      <color indexed="42"/>
      <name val="Arial Black"/>
      <family val="2"/>
    </font>
    <font>
      <sz val="10"/>
      <name val="Arial"/>
      <family val="2"/>
    </font>
    <font>
      <sz val="8"/>
      <name val="Arial"/>
      <family val="2"/>
    </font>
    <font>
      <sz val="10"/>
      <name val="Arial"/>
      <family val="2"/>
    </font>
    <font>
      <u/>
      <sz val="8"/>
      <color indexed="12"/>
      <name val="Arial"/>
      <family val="2"/>
    </font>
    <font>
      <b/>
      <sz val="10"/>
      <color theme="0"/>
      <name val="Arial"/>
      <family val="2"/>
    </font>
    <font>
      <sz val="8"/>
      <color theme="0"/>
      <name val="Arial"/>
      <family val="2"/>
    </font>
    <font>
      <sz val="10"/>
      <name val="Trebuchet MS"/>
      <family val="2"/>
    </font>
    <font>
      <sz val="18"/>
      <color theme="4"/>
      <name val="Arial"/>
      <family val="2"/>
    </font>
    <font>
      <sz val="12"/>
      <name val="Arial"/>
      <family val="2"/>
    </font>
    <font>
      <b/>
      <sz val="12"/>
      <name val="Arial"/>
      <family val="2"/>
    </font>
    <font>
      <u/>
      <sz val="10"/>
      <color indexed="12"/>
      <name val="Verdana"/>
      <family val="2"/>
    </font>
    <font>
      <b/>
      <sz val="12"/>
      <color indexed="8"/>
      <name val="Arial"/>
      <family val="2"/>
    </font>
    <font>
      <sz val="22"/>
      <color theme="6" tint="-0.499984740745262"/>
      <name val="Arial Black"/>
      <family val="2"/>
    </font>
    <font>
      <b/>
      <sz val="12"/>
      <color theme="6" tint="-0.499984740745262"/>
      <name val="Arial Black"/>
      <family val="2"/>
    </font>
    <font>
      <sz val="14"/>
      <name val="Arial"/>
      <family val="2"/>
    </font>
    <font>
      <b/>
      <sz val="14"/>
      <name val="Bodoni MT Black"/>
      <family val="1"/>
    </font>
    <font>
      <b/>
      <sz val="14"/>
      <name val="Arial"/>
      <family val="2"/>
    </font>
    <font>
      <sz val="14"/>
      <color indexed="42"/>
      <name val="Arial Black"/>
      <family val="2"/>
    </font>
    <font>
      <b/>
      <sz val="14"/>
      <color theme="4"/>
      <name val="Bodoni MT Black"/>
      <family val="1"/>
    </font>
    <font>
      <sz val="14"/>
      <name val="Bodoni MT Black"/>
      <family val="1"/>
    </font>
    <font>
      <sz val="14"/>
      <color theme="4"/>
      <name val="Bodoni MT Black"/>
      <family val="1"/>
    </font>
    <font>
      <sz val="14"/>
      <color indexed="42"/>
      <name val="Bodoni MT Black"/>
      <family val="1"/>
    </font>
  </fonts>
  <fills count="13">
    <fill>
      <patternFill patternType="none"/>
    </fill>
    <fill>
      <patternFill patternType="gray125"/>
    </fill>
    <fill>
      <patternFill patternType="solid">
        <fgColor indexed="42"/>
        <bgColor indexed="64"/>
      </patternFill>
    </fill>
    <fill>
      <patternFill patternType="solid">
        <fgColor indexed="45"/>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6" tint="-0.249977111117893"/>
        <bgColor indexed="64"/>
      </patternFill>
    </fill>
    <fill>
      <patternFill patternType="solid">
        <fgColor theme="6" tint="-0.499984740745262"/>
        <bgColor indexed="64"/>
      </patternFill>
    </fill>
    <fill>
      <patternFill patternType="solid">
        <fgColor theme="4" tint="-0.249977111117893"/>
        <bgColor indexed="64"/>
      </patternFill>
    </fill>
    <fill>
      <gradientFill type="path">
        <stop position="0">
          <color theme="4" tint="0.80001220740379042"/>
        </stop>
        <stop position="1">
          <color theme="4"/>
        </stop>
      </gradientFill>
    </fill>
    <fill>
      <patternFill patternType="solid">
        <fgColor theme="4"/>
        <bgColor indexed="64"/>
      </patternFill>
    </fill>
    <fill>
      <patternFill patternType="solid">
        <fgColor theme="4" tint="0.59999389629810485"/>
        <bgColor indexed="64"/>
      </patternFill>
    </fill>
    <fill>
      <patternFill patternType="solid">
        <fgColor theme="4" tint="0.39997558519241921"/>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right/>
      <top style="thin">
        <color indexed="64"/>
      </top>
      <bottom style="thin">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
      <left style="thin">
        <color indexed="64"/>
      </left>
      <right style="thin">
        <color indexed="64"/>
      </right>
      <top/>
      <bottom/>
      <diagonal/>
    </border>
  </borders>
  <cellStyleXfs count="8">
    <xf numFmtId="0" fontId="0" fillId="0" borderId="0"/>
    <xf numFmtId="0" fontId="10" fillId="0" borderId="0" applyNumberFormat="0" applyFill="0" applyBorder="0" applyAlignment="0" applyProtection="0">
      <alignment vertical="top"/>
      <protection locked="0"/>
    </xf>
    <xf numFmtId="0" fontId="22" fillId="0" borderId="0"/>
    <xf numFmtId="0" fontId="4" fillId="0" borderId="0"/>
    <xf numFmtId="0" fontId="26" fillId="0" borderId="0" applyNumberFormat="0" applyFill="0" applyBorder="0" applyAlignment="0" applyProtection="0">
      <alignment vertical="top"/>
      <protection locked="0"/>
    </xf>
    <xf numFmtId="0" fontId="3" fillId="0" borderId="0"/>
    <xf numFmtId="0" fontId="2" fillId="0" borderId="0"/>
    <xf numFmtId="0" fontId="1" fillId="0" borderId="0"/>
  </cellStyleXfs>
  <cellXfs count="237">
    <xf numFmtId="0" fontId="0" fillId="0" borderId="0" xfId="0"/>
    <xf numFmtId="0" fontId="6" fillId="0" borderId="0" xfId="0" applyFont="1"/>
    <xf numFmtId="0" fontId="6" fillId="0" borderId="0" xfId="0" applyFont="1" applyAlignment="1">
      <alignment horizontal="center"/>
    </xf>
    <xf numFmtId="0" fontId="6" fillId="0" borderId="0" xfId="0" applyFont="1" applyAlignment="1">
      <alignment horizontal="left"/>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xf numFmtId="0" fontId="0" fillId="0" borderId="0" xfId="0" applyProtection="1">
      <protection locked="0" hidden="1"/>
    </xf>
    <xf numFmtId="0" fontId="8" fillId="0" borderId="0" xfId="0" applyFont="1" applyAlignment="1">
      <alignment horizontal="right"/>
    </xf>
    <xf numFmtId="0" fontId="8" fillId="0" borderId="0" xfId="0" applyFont="1" applyAlignment="1">
      <alignment horizontal="center"/>
    </xf>
    <xf numFmtId="164" fontId="8" fillId="0" borderId="0" xfId="0" applyNumberFormat="1" applyFont="1"/>
    <xf numFmtId="0" fontId="8" fillId="0" borderId="0" xfId="0" applyFont="1" applyAlignment="1">
      <alignment horizontal="left" indent="1"/>
    </xf>
    <xf numFmtId="0" fontId="13" fillId="2" borderId="1" xfId="0" applyFont="1" applyFill="1" applyBorder="1" applyAlignment="1">
      <alignment horizontal="center"/>
    </xf>
    <xf numFmtId="0" fontId="6" fillId="0" borderId="0" xfId="0" applyFont="1" applyAlignment="1">
      <alignment horizontal="right"/>
    </xf>
    <xf numFmtId="4" fontId="13" fillId="2" borderId="1" xfId="0" applyNumberFormat="1" applyFont="1" applyFill="1" applyBorder="1" applyAlignment="1">
      <alignment horizontal="center"/>
    </xf>
    <xf numFmtId="4" fontId="8" fillId="0" borderId="0" xfId="0" applyNumberFormat="1" applyFont="1"/>
    <xf numFmtId="0" fontId="8" fillId="0" borderId="0" xfId="0" applyFont="1" applyAlignment="1">
      <alignment horizontal="left"/>
    </xf>
    <xf numFmtId="14" fontId="14" fillId="0" borderId="0" xfId="0" applyNumberFormat="1" applyFont="1" applyAlignment="1">
      <alignment horizontal="left" indent="1"/>
    </xf>
    <xf numFmtId="0" fontId="13" fillId="0" borderId="0" xfId="0" applyFont="1" applyAlignment="1">
      <alignment horizontal="left"/>
    </xf>
    <xf numFmtId="40" fontId="8" fillId="0" borderId="0" xfId="0" applyNumberFormat="1" applyFont="1"/>
    <xf numFmtId="4" fontId="8" fillId="0" borderId="0" xfId="0" applyNumberFormat="1" applyFont="1" applyAlignment="1">
      <alignment horizontal="left"/>
    </xf>
    <xf numFmtId="14" fontId="8" fillId="0" borderId="0" xfId="0" applyNumberFormat="1" applyFont="1" applyAlignment="1">
      <alignment horizontal="left"/>
    </xf>
    <xf numFmtId="0" fontId="6" fillId="0" borderId="0" xfId="0" applyFont="1" applyAlignment="1">
      <alignment horizontal="right" vertical="center"/>
    </xf>
    <xf numFmtId="0" fontId="6" fillId="0" borderId="0" xfId="0" applyFont="1" applyAlignment="1">
      <alignment horizontal="right" vertical="center" indent="1"/>
    </xf>
    <xf numFmtId="0" fontId="12" fillId="0" borderId="0" xfId="0" applyFont="1" applyProtection="1">
      <protection locked="0" hidden="1"/>
    </xf>
    <xf numFmtId="0" fontId="12" fillId="0" borderId="0" xfId="0" applyFont="1"/>
    <xf numFmtId="0" fontId="12" fillId="0" borderId="0" xfId="0" applyFont="1" applyAlignment="1" applyProtection="1">
      <alignment horizontal="right"/>
      <protection locked="0" hidden="1"/>
    </xf>
    <xf numFmtId="0" fontId="7" fillId="0" borderId="0" xfId="0" applyFont="1"/>
    <xf numFmtId="0" fontId="12" fillId="0" borderId="0" xfId="0" applyFont="1" applyAlignment="1" applyProtection="1">
      <alignment vertical="center"/>
      <protection locked="0" hidden="1"/>
    </xf>
    <xf numFmtId="0" fontId="12" fillId="0" borderId="0" xfId="0" applyFont="1" applyAlignment="1">
      <alignment vertical="center"/>
    </xf>
    <xf numFmtId="0" fontId="7" fillId="0" borderId="0" xfId="0" applyFont="1" applyAlignment="1">
      <alignment vertical="center"/>
    </xf>
    <xf numFmtId="0" fontId="7" fillId="0" borderId="0" xfId="0" applyFont="1" applyAlignment="1" applyProtection="1">
      <alignment vertical="center"/>
      <protection locked="0" hidden="1"/>
    </xf>
    <xf numFmtId="14" fontId="7" fillId="0" borderId="3" xfId="0" applyNumberFormat="1" applyFont="1" applyBorder="1" applyAlignment="1" applyProtection="1">
      <alignment horizontal="center" vertical="center"/>
      <protection locked="0"/>
    </xf>
    <xf numFmtId="0" fontId="7" fillId="0" borderId="0" xfId="0" applyFont="1" applyProtection="1">
      <protection locked="0" hidden="1"/>
    </xf>
    <xf numFmtId="0" fontId="7" fillId="0" borderId="0" xfId="0" applyFont="1" applyAlignment="1" applyProtection="1">
      <alignment vertical="center"/>
      <protection locked="0"/>
    </xf>
    <xf numFmtId="169" fontId="7" fillId="0" borderId="6" xfId="0" applyNumberFormat="1" applyFont="1" applyBorder="1" applyAlignment="1" applyProtection="1">
      <alignment horizontal="right" vertical="center" indent="1"/>
      <protection locked="0"/>
    </xf>
    <xf numFmtId="44" fontId="7" fillId="0" borderId="0" xfId="0" applyNumberFormat="1" applyFont="1" applyAlignment="1">
      <alignment horizontal="left" vertical="center"/>
    </xf>
    <xf numFmtId="166" fontId="7" fillId="0" borderId="0" xfId="0" applyNumberFormat="1" applyFont="1" applyAlignment="1">
      <alignment horizontal="left" vertical="center"/>
    </xf>
    <xf numFmtId="169" fontId="7" fillId="0" borderId="8" xfId="0" applyNumberFormat="1" applyFont="1" applyBorder="1" applyAlignment="1" applyProtection="1">
      <alignment horizontal="right" vertical="center" indent="1"/>
      <protection locked="0"/>
    </xf>
    <xf numFmtId="0" fontId="7" fillId="0" borderId="0" xfId="0" applyFont="1" applyAlignment="1" applyProtection="1">
      <alignment vertical="center"/>
      <protection hidden="1"/>
    </xf>
    <xf numFmtId="0" fontId="7" fillId="0" borderId="0" xfId="0" applyFont="1" applyAlignment="1">
      <alignment horizontal="left" vertical="center"/>
    </xf>
    <xf numFmtId="0" fontId="7" fillId="0" borderId="0" xfId="0" applyFont="1" applyAlignment="1">
      <alignment horizontal="right" vertical="center" indent="1"/>
    </xf>
    <xf numFmtId="0" fontId="7" fillId="0" borderId="0" xfId="0" applyFont="1" applyAlignment="1">
      <alignment vertical="top" wrapText="1"/>
    </xf>
    <xf numFmtId="10" fontId="7" fillId="0" borderId="0" xfId="0" applyNumberFormat="1" applyFont="1" applyAlignment="1">
      <alignment horizontal="right" vertical="center"/>
    </xf>
    <xf numFmtId="0" fontId="6" fillId="0" borderId="0" xfId="0" applyFont="1" applyAlignment="1">
      <alignment horizontal="left" vertical="center"/>
    </xf>
    <xf numFmtId="43" fontId="7" fillId="0" borderId="0" xfId="0" applyNumberFormat="1" applyFont="1" applyAlignment="1">
      <alignment horizontal="left" vertical="center"/>
    </xf>
    <xf numFmtId="0" fontId="15" fillId="0" borderId="0" xfId="0" applyFont="1" applyAlignment="1">
      <alignment horizontal="right"/>
    </xf>
    <xf numFmtId="0" fontId="16" fillId="0" borderId="0" xfId="0" applyFont="1"/>
    <xf numFmtId="168" fontId="7" fillId="0" borderId="0" xfId="0" applyNumberFormat="1" applyFont="1" applyAlignment="1">
      <alignment horizontal="left" shrinkToFit="1"/>
    </xf>
    <xf numFmtId="0" fontId="7" fillId="0" borderId="0" xfId="0" applyFont="1" applyAlignment="1">
      <alignment horizontal="left"/>
    </xf>
    <xf numFmtId="43" fontId="7" fillId="0" borderId="12" xfId="0" applyNumberFormat="1" applyFont="1" applyBorder="1" applyAlignment="1" applyProtection="1">
      <alignment horizontal="right" vertical="center"/>
      <protection locked="0" hidden="1"/>
    </xf>
    <xf numFmtId="0" fontId="6" fillId="0" borderId="0" xfId="0" applyFont="1" applyAlignment="1">
      <alignment vertical="center"/>
    </xf>
    <xf numFmtId="172" fontId="8" fillId="0" borderId="0" xfId="0" applyNumberFormat="1" applyFont="1" applyAlignment="1" applyProtection="1">
      <alignment vertical="center"/>
      <protection locked="0"/>
    </xf>
    <xf numFmtId="0" fontId="8" fillId="0" borderId="0" xfId="0" applyFont="1" applyAlignment="1" applyProtection="1">
      <alignment vertical="center"/>
      <protection locked="0"/>
    </xf>
    <xf numFmtId="14" fontId="8" fillId="0" borderId="0" xfId="0" applyNumberFormat="1" applyFont="1" applyAlignment="1">
      <alignment horizontal="right"/>
    </xf>
    <xf numFmtId="14" fontId="13" fillId="0" borderId="0" xfId="0" applyNumberFormat="1" applyFont="1" applyAlignment="1">
      <alignment horizontal="left"/>
    </xf>
    <xf numFmtId="14" fontId="13" fillId="0" borderId="0" xfId="0" applyNumberFormat="1" applyFont="1" applyAlignment="1">
      <alignment horizontal="right"/>
    </xf>
    <xf numFmtId="164" fontId="8" fillId="0" borderId="13" xfId="0" applyNumberFormat="1" applyFont="1" applyBorder="1" applyProtection="1">
      <protection locked="0"/>
    </xf>
    <xf numFmtId="164" fontId="8" fillId="0" borderId="12" xfId="0" applyNumberFormat="1" applyFont="1" applyBorder="1" applyProtection="1">
      <protection locked="0"/>
    </xf>
    <xf numFmtId="173" fontId="7" fillId="0" borderId="0" xfId="0" applyNumberFormat="1" applyFont="1" applyAlignment="1" applyProtection="1">
      <alignment horizontal="right" vertical="center" indent="1"/>
      <protection locked="0"/>
    </xf>
    <xf numFmtId="0" fontId="8" fillId="0" borderId="0" xfId="0" applyFont="1" applyAlignment="1">
      <alignment horizontal="right" indent="1"/>
    </xf>
    <xf numFmtId="0" fontId="10" fillId="0" borderId="0" xfId="1" applyNumberFormat="1" applyAlignment="1" applyProtection="1"/>
    <xf numFmtId="0" fontId="0" fillId="0" borderId="1" xfId="0" applyBorder="1" applyAlignment="1" applyProtection="1">
      <alignment horizontal="center" vertical="center"/>
      <protection locked="0"/>
    </xf>
    <xf numFmtId="49" fontId="0" fillId="0" borderId="0" xfId="0" applyNumberFormat="1" applyAlignment="1" applyProtection="1">
      <alignment horizontal="left" vertical="center"/>
      <protection locked="0"/>
    </xf>
    <xf numFmtId="174" fontId="7" fillId="0" borderId="6" xfId="0" applyNumberFormat="1" applyFont="1" applyBorder="1" applyAlignment="1" applyProtection="1">
      <alignment horizontal="left" vertical="center"/>
      <protection hidden="1"/>
    </xf>
    <xf numFmtId="174" fontId="7" fillId="0" borderId="8" xfId="0" applyNumberFormat="1" applyFont="1" applyBorder="1" applyAlignment="1" applyProtection="1">
      <alignment horizontal="left" vertical="center"/>
      <protection hidden="1"/>
    </xf>
    <xf numFmtId="174" fontId="7" fillId="0" borderId="12" xfId="0" applyNumberFormat="1" applyFont="1" applyBorder="1" applyAlignment="1" applyProtection="1">
      <alignment horizontal="right" vertical="center"/>
      <protection hidden="1"/>
    </xf>
    <xf numFmtId="174" fontId="7" fillId="0" borderId="12" xfId="0" applyNumberFormat="1" applyFont="1" applyBorder="1" applyAlignment="1" applyProtection="1">
      <alignment horizontal="right" vertical="center"/>
      <protection locked="0" hidden="1"/>
    </xf>
    <xf numFmtId="0" fontId="0" fillId="0" borderId="0" xfId="0" applyAlignment="1">
      <alignment horizontal="right" vertical="center" indent="1"/>
    </xf>
    <xf numFmtId="0" fontId="7" fillId="0" borderId="10" xfId="0" applyFont="1" applyBorder="1"/>
    <xf numFmtId="0" fontId="5" fillId="0" borderId="23" xfId="2" applyFont="1" applyBorder="1"/>
    <xf numFmtId="0" fontId="23" fillId="0" borderId="24" xfId="2" applyFont="1" applyBorder="1" applyAlignment="1">
      <alignment horizontal="left" vertical="center"/>
    </xf>
    <xf numFmtId="0" fontId="22" fillId="0" borderId="23" xfId="2" applyBorder="1"/>
    <xf numFmtId="0" fontId="22" fillId="0" borderId="0" xfId="2"/>
    <xf numFmtId="0" fontId="24" fillId="0" borderId="25" xfId="2" applyFont="1" applyBorder="1" applyAlignment="1">
      <alignment horizontal="left" wrapText="1" indent="1"/>
    </xf>
    <xf numFmtId="0" fontId="24" fillId="0" borderId="23" xfId="2" applyFont="1" applyBorder="1"/>
    <xf numFmtId="0" fontId="24" fillId="0" borderId="23" xfId="2" applyFont="1" applyBorder="1" applyAlignment="1">
      <alignment horizontal="left" wrapText="1"/>
    </xf>
    <xf numFmtId="0" fontId="25" fillId="0" borderId="23" xfId="2" applyFont="1" applyBorder="1" applyAlignment="1">
      <alignment horizontal="left" wrapText="1"/>
    </xf>
    <xf numFmtId="0" fontId="26" fillId="0" borderId="23" xfId="4" applyBorder="1" applyAlignment="1" applyProtection="1">
      <alignment horizontal="left" wrapText="1"/>
    </xf>
    <xf numFmtId="0" fontId="24" fillId="0" borderId="23" xfId="2" applyFont="1" applyBorder="1" applyAlignment="1">
      <alignment horizontal="left"/>
    </xf>
    <xf numFmtId="0" fontId="5" fillId="0" borderId="0" xfId="2" applyFont="1"/>
    <xf numFmtId="0" fontId="10" fillId="0" borderId="0" xfId="1" applyAlignment="1" applyProtection="1"/>
    <xf numFmtId="0" fontId="2" fillId="0" borderId="0" xfId="6"/>
    <xf numFmtId="43" fontId="13" fillId="2" borderId="2" xfId="0" applyNumberFormat="1" applyFont="1" applyFill="1" applyBorder="1" applyAlignment="1" applyProtection="1">
      <alignment horizontal="center" vertical="center"/>
      <protection locked="0"/>
    </xf>
    <xf numFmtId="0" fontId="13" fillId="2" borderId="1" xfId="0" applyFont="1" applyFill="1" applyBorder="1" applyAlignment="1" applyProtection="1">
      <alignment horizontal="centerContinuous" vertical="center"/>
      <protection locked="0"/>
    </xf>
    <xf numFmtId="0" fontId="7" fillId="0" borderId="0" xfId="0" applyFont="1" applyAlignment="1" applyProtection="1">
      <alignment horizontal="right" vertical="center"/>
      <protection locked="0"/>
    </xf>
    <xf numFmtId="0" fontId="0" fillId="0" borderId="0" xfId="0" applyAlignment="1">
      <alignment vertical="center"/>
    </xf>
    <xf numFmtId="0" fontId="5" fillId="5" borderId="0" xfId="0" applyFont="1" applyFill="1"/>
    <xf numFmtId="165" fontId="17" fillId="5" borderId="0" xfId="0" applyNumberFormat="1" applyFont="1" applyFill="1" applyAlignment="1">
      <alignment horizontal="right" vertical="center"/>
    </xf>
    <xf numFmtId="170" fontId="17" fillId="5" borderId="0" xfId="0" applyNumberFormat="1" applyFont="1" applyFill="1" applyAlignment="1">
      <alignment horizontal="right" vertical="center"/>
    </xf>
    <xf numFmtId="0" fontId="18" fillId="5" borderId="0" xfId="0" applyFont="1" applyFill="1" applyAlignment="1">
      <alignment vertical="center"/>
    </xf>
    <xf numFmtId="0" fontId="18" fillId="5" borderId="0" xfId="0" applyFont="1" applyFill="1"/>
    <xf numFmtId="0" fontId="6" fillId="5" borderId="0" xfId="0" applyFont="1" applyFill="1" applyAlignment="1">
      <alignment vertical="center"/>
    </xf>
    <xf numFmtId="0" fontId="6" fillId="5" borderId="0" xfId="0" applyFont="1" applyFill="1" applyAlignment="1">
      <alignment horizontal="right" vertical="center"/>
    </xf>
    <xf numFmtId="0" fontId="7" fillId="5" borderId="0" xfId="0" applyFont="1" applyFill="1" applyAlignment="1">
      <alignment vertical="center"/>
    </xf>
    <xf numFmtId="0" fontId="0" fillId="5" borderId="0" xfId="0" applyFill="1" applyAlignment="1">
      <alignment vertical="center"/>
    </xf>
    <xf numFmtId="0" fontId="7" fillId="5" borderId="0" xfId="0" applyFont="1" applyFill="1"/>
    <xf numFmtId="0" fontId="10" fillId="5" borderId="0" xfId="1" applyFill="1" applyAlignment="1" applyProtection="1"/>
    <xf numFmtId="0" fontId="0" fillId="6" borderId="0" xfId="0" applyFill="1"/>
    <xf numFmtId="0" fontId="5" fillId="6" borderId="0" xfId="0" applyFont="1" applyFill="1"/>
    <xf numFmtId="0" fontId="0" fillId="6" borderId="0" xfId="0" applyFill="1" applyProtection="1">
      <protection locked="0" hidden="1"/>
    </xf>
    <xf numFmtId="0" fontId="10" fillId="6" borderId="0" xfId="1" applyFill="1" applyAlignment="1" applyProtection="1"/>
    <xf numFmtId="0" fontId="7" fillId="6" borderId="0" xfId="0" applyFont="1" applyFill="1" applyAlignment="1" applyProtection="1">
      <alignment vertical="center"/>
      <protection locked="0"/>
    </xf>
    <xf numFmtId="0" fontId="28" fillId="0" borderId="0" xfId="0" applyFont="1" applyAlignment="1">
      <alignment horizontal="right"/>
    </xf>
    <xf numFmtId="0" fontId="29" fillId="0" borderId="0" xfId="0" applyFont="1"/>
    <xf numFmtId="0" fontId="6" fillId="5" borderId="1" xfId="0" applyFont="1" applyFill="1" applyBorder="1" applyAlignment="1">
      <alignment horizontal="center" vertical="center"/>
    </xf>
    <xf numFmtId="0" fontId="6" fillId="5" borderId="3" xfId="0" applyFont="1" applyFill="1" applyBorder="1" applyAlignment="1">
      <alignment horizontal="center" vertical="center"/>
    </xf>
    <xf numFmtId="169" fontId="7" fillId="4" borderId="8" xfId="0" applyNumberFormat="1" applyFont="1" applyFill="1" applyBorder="1" applyAlignment="1" applyProtection="1">
      <alignment horizontal="right" vertical="center" indent="1"/>
      <protection locked="0"/>
    </xf>
    <xf numFmtId="174" fontId="7" fillId="4" borderId="8" xfId="0" applyNumberFormat="1" applyFont="1" applyFill="1" applyBorder="1" applyAlignment="1" applyProtection="1">
      <alignment horizontal="left" vertical="center"/>
      <protection hidden="1"/>
    </xf>
    <xf numFmtId="169" fontId="7" fillId="4" borderId="11" xfId="0" applyNumberFormat="1" applyFont="1" applyFill="1" applyBorder="1" applyAlignment="1" applyProtection="1">
      <alignment horizontal="right" vertical="center" indent="1"/>
      <protection locked="0"/>
    </xf>
    <xf numFmtId="174" fontId="7" fillId="4" borderId="11" xfId="0" applyNumberFormat="1" applyFont="1" applyFill="1" applyBorder="1" applyAlignment="1" applyProtection="1">
      <alignment horizontal="left" vertical="center"/>
      <protection hidden="1"/>
    </xf>
    <xf numFmtId="0" fontId="8" fillId="8" borderId="0" xfId="0" applyFont="1" applyFill="1"/>
    <xf numFmtId="14" fontId="8" fillId="8" borderId="0" xfId="0" applyNumberFormat="1" applyFont="1" applyFill="1"/>
    <xf numFmtId="4" fontId="8" fillId="8" borderId="0" xfId="0" applyNumberFormat="1" applyFont="1" applyFill="1"/>
    <xf numFmtId="0" fontId="8" fillId="8" borderId="0" xfId="0" applyFont="1" applyFill="1" applyAlignment="1">
      <alignment horizontal="center"/>
    </xf>
    <xf numFmtId="0" fontId="8" fillId="10" borderId="0" xfId="0" applyFont="1" applyFill="1"/>
    <xf numFmtId="14" fontId="8" fillId="0" borderId="0" xfId="0" applyNumberFormat="1" applyFont="1"/>
    <xf numFmtId="0" fontId="30" fillId="0" borderId="0" xfId="0" applyFont="1"/>
    <xf numFmtId="0" fontId="31" fillId="0" borderId="0" xfId="0" applyFont="1" applyAlignment="1">
      <alignment horizontal="left" vertical="center"/>
    </xf>
    <xf numFmtId="14" fontId="32" fillId="0" borderId="0" xfId="0" applyNumberFormat="1" applyFont="1"/>
    <xf numFmtId="4" fontId="30" fillId="0" borderId="0" xfId="0" applyNumberFormat="1" applyFont="1"/>
    <xf numFmtId="0" fontId="30" fillId="0" borderId="0" xfId="0" applyFont="1" applyAlignment="1">
      <alignment horizontal="center"/>
    </xf>
    <xf numFmtId="4" fontId="33" fillId="0" borderId="0" xfId="0" applyNumberFormat="1" applyFont="1"/>
    <xf numFmtId="0" fontId="34" fillId="0" borderId="0" xfId="0" applyFont="1" applyAlignment="1">
      <alignment horizontal="left" vertical="center"/>
    </xf>
    <xf numFmtId="4" fontId="8" fillId="0" borderId="0" xfId="0" applyNumberFormat="1" applyFont="1" applyAlignment="1">
      <alignment shrinkToFit="1"/>
    </xf>
    <xf numFmtId="4" fontId="13" fillId="0" borderId="0" xfId="0" applyNumberFormat="1" applyFont="1"/>
    <xf numFmtId="0" fontId="13" fillId="0" borderId="0" xfId="0" applyFont="1"/>
    <xf numFmtId="14" fontId="14" fillId="0" borderId="0" xfId="0" applyNumberFormat="1" applyFont="1"/>
    <xf numFmtId="0" fontId="13" fillId="11" borderId="1" xfId="0" applyFont="1" applyFill="1" applyBorder="1"/>
    <xf numFmtId="14" fontId="13" fillId="11" borderId="1" xfId="0" applyNumberFormat="1" applyFont="1" applyFill="1" applyBorder="1" applyAlignment="1">
      <alignment horizontal="center"/>
    </xf>
    <xf numFmtId="4" fontId="13" fillId="11" borderId="1" xfId="0" applyNumberFormat="1" applyFont="1" applyFill="1" applyBorder="1" applyAlignment="1">
      <alignment horizontal="center"/>
    </xf>
    <xf numFmtId="0" fontId="13" fillId="11" borderId="1" xfId="0" applyFont="1" applyFill="1" applyBorder="1" applyAlignment="1">
      <alignment horizontal="center"/>
    </xf>
    <xf numFmtId="17" fontId="8" fillId="0" borderId="0" xfId="0" applyNumberFormat="1" applyFont="1"/>
    <xf numFmtId="0" fontId="35" fillId="0" borderId="0" xfId="0" applyFont="1" applyAlignment="1">
      <alignment vertical="center"/>
    </xf>
    <xf numFmtId="0" fontId="31" fillId="0" borderId="0" xfId="0" applyFont="1" applyAlignment="1">
      <alignment vertical="center"/>
    </xf>
    <xf numFmtId="14" fontId="31" fillId="0" borderId="0" xfId="0" applyNumberFormat="1" applyFont="1" applyAlignment="1">
      <alignment vertical="center"/>
    </xf>
    <xf numFmtId="0" fontId="35" fillId="0" borderId="0" xfId="0" applyFont="1" applyAlignment="1">
      <alignment horizontal="left" vertical="center"/>
    </xf>
    <xf numFmtId="0" fontId="35" fillId="0" borderId="0" xfId="0" applyFont="1" applyAlignment="1">
      <alignment horizontal="center" vertical="center"/>
    </xf>
    <xf numFmtId="4" fontId="35" fillId="0" borderId="0" xfId="0" applyNumberFormat="1" applyFont="1" applyAlignment="1">
      <alignment vertical="center"/>
    </xf>
    <xf numFmtId="0" fontId="13" fillId="12" borderId="1" xfId="0" applyFont="1" applyFill="1" applyBorder="1" applyAlignment="1">
      <alignment horizontal="center"/>
    </xf>
    <xf numFmtId="14" fontId="13" fillId="12" borderId="1" xfId="0" applyNumberFormat="1" applyFont="1" applyFill="1" applyBorder="1" applyAlignment="1">
      <alignment horizontal="center"/>
    </xf>
    <xf numFmtId="4" fontId="13" fillId="12" borderId="1" xfId="0" applyNumberFormat="1" applyFont="1" applyFill="1" applyBorder="1" applyAlignment="1">
      <alignment horizontal="center"/>
    </xf>
    <xf numFmtId="0" fontId="37" fillId="0" borderId="0" xfId="0" applyFont="1" applyAlignment="1">
      <alignment horizontal="right" vertical="center"/>
    </xf>
    <xf numFmtId="168" fontId="8" fillId="0" borderId="0" xfId="0" applyNumberFormat="1" applyFont="1" applyAlignment="1">
      <alignment horizontal="left" shrinkToFit="1"/>
    </xf>
    <xf numFmtId="164" fontId="13" fillId="11" borderId="1" xfId="0" applyNumberFormat="1" applyFont="1" applyFill="1" applyBorder="1" applyAlignment="1">
      <alignment horizontal="center"/>
    </xf>
    <xf numFmtId="49" fontId="8" fillId="0" borderId="0" xfId="0" applyNumberFormat="1" applyFont="1"/>
    <xf numFmtId="0" fontId="35" fillId="0" borderId="0" xfId="0" applyFont="1"/>
    <xf numFmtId="14" fontId="31" fillId="0" borderId="0" xfId="0" applyNumberFormat="1" applyFont="1"/>
    <xf numFmtId="49" fontId="35" fillId="0" borderId="0" xfId="0" applyNumberFormat="1" applyFont="1" applyAlignment="1">
      <alignment horizontal="left"/>
    </xf>
    <xf numFmtId="4" fontId="35" fillId="0" borderId="0" xfId="0" applyNumberFormat="1" applyFont="1" applyAlignment="1">
      <alignment horizontal="left"/>
    </xf>
    <xf numFmtId="49" fontId="8" fillId="0" borderId="0" xfId="0" applyNumberFormat="1" applyFont="1" applyAlignment="1">
      <alignment horizontal="left"/>
    </xf>
    <xf numFmtId="164" fontId="8" fillId="0" borderId="26" xfId="0" applyNumberFormat="1" applyFont="1" applyBorder="1" applyProtection="1">
      <protection locked="0"/>
    </xf>
    <xf numFmtId="0" fontId="8" fillId="0" borderId="0" xfId="0" applyFont="1" applyAlignment="1">
      <alignment wrapText="1"/>
    </xf>
    <xf numFmtId="14" fontId="13" fillId="11" borderId="9" xfId="0" applyNumberFormat="1" applyFont="1" applyFill="1" applyBorder="1" applyAlignment="1">
      <alignment horizontal="left" indent="1"/>
    </xf>
    <xf numFmtId="164" fontId="13" fillId="11" borderId="11" xfId="0" applyNumberFormat="1" applyFont="1" applyFill="1" applyBorder="1" applyAlignment="1">
      <alignment horizontal="left" indent="1"/>
    </xf>
    <xf numFmtId="49" fontId="13" fillId="11" borderId="1" xfId="0" applyNumberFormat="1" applyFont="1" applyFill="1" applyBorder="1" applyAlignment="1">
      <alignment horizontal="center"/>
    </xf>
    <xf numFmtId="0" fontId="1" fillId="0" borderId="0" xfId="7"/>
    <xf numFmtId="168" fontId="7" fillId="0" borderId="0" xfId="0" applyNumberFormat="1" applyFont="1" applyAlignment="1" applyProtection="1">
      <alignment horizontal="center" vertical="center" shrinkToFit="1"/>
      <protection locked="0"/>
    </xf>
    <xf numFmtId="49" fontId="7" fillId="0" borderId="0" xfId="0" applyNumberFormat="1" applyFont="1" applyAlignment="1" applyProtection="1">
      <alignment horizontal="center" vertical="center"/>
      <protection locked="0"/>
    </xf>
    <xf numFmtId="167" fontId="7" fillId="4" borderId="7" xfId="0" applyNumberFormat="1" applyFont="1" applyFill="1" applyBorder="1" applyAlignment="1" applyProtection="1">
      <alignment horizontal="right" vertical="center" indent="1"/>
      <protection locked="0"/>
    </xf>
    <xf numFmtId="167" fontId="7" fillId="4" borderId="8" xfId="0" applyNumberFormat="1" applyFont="1" applyFill="1" applyBorder="1" applyAlignment="1" applyProtection="1">
      <alignment horizontal="right" vertical="center" indent="1"/>
      <protection locked="0"/>
    </xf>
    <xf numFmtId="49" fontId="0" fillId="4" borderId="7" xfId="0" applyNumberFormat="1" applyFill="1" applyBorder="1" applyAlignment="1" applyProtection="1">
      <alignment horizontal="center" vertical="center"/>
      <protection locked="0"/>
    </xf>
    <xf numFmtId="49" fontId="0" fillId="4" borderId="8" xfId="0" applyNumberFormat="1" applyFill="1" applyBorder="1" applyAlignment="1" applyProtection="1">
      <alignment horizontal="center" vertical="center"/>
      <protection locked="0"/>
    </xf>
    <xf numFmtId="49" fontId="0" fillId="0" borderId="7" xfId="0" applyNumberFormat="1" applyBorder="1" applyAlignment="1" applyProtection="1">
      <alignment horizontal="center" vertical="center"/>
      <protection locked="0"/>
    </xf>
    <xf numFmtId="49" fontId="0" fillId="0" borderId="8" xfId="0" applyNumberFormat="1" applyBorder="1" applyAlignment="1" applyProtection="1">
      <alignment horizontal="center" vertical="center"/>
      <protection locked="0"/>
    </xf>
    <xf numFmtId="0" fontId="6" fillId="5" borderId="2" xfId="0" applyFont="1" applyFill="1" applyBorder="1" applyAlignment="1">
      <alignment horizontal="center" vertical="center"/>
    </xf>
    <xf numFmtId="0" fontId="6" fillId="5" borderId="3" xfId="0" applyFont="1" applyFill="1" applyBorder="1" applyAlignment="1">
      <alignment horizontal="center" vertical="center"/>
    </xf>
    <xf numFmtId="167" fontId="7" fillId="0" borderId="4" xfId="0" applyNumberFormat="1" applyFont="1" applyBorder="1" applyAlignment="1" applyProtection="1">
      <alignment horizontal="right" vertical="center" indent="1"/>
      <protection locked="0"/>
    </xf>
    <xf numFmtId="167" fontId="7" fillId="0" borderId="6" xfId="0" applyNumberFormat="1" applyFont="1" applyBorder="1" applyAlignment="1" applyProtection="1">
      <alignment horizontal="right" vertical="center" indent="1"/>
      <protection locked="0"/>
    </xf>
    <xf numFmtId="0" fontId="6" fillId="5" borderId="22" xfId="0" applyFont="1" applyFill="1" applyBorder="1" applyAlignment="1">
      <alignment horizontal="center" vertical="center"/>
    </xf>
    <xf numFmtId="0" fontId="0" fillId="5" borderId="22" xfId="0" applyFill="1" applyBorder="1" applyAlignment="1">
      <alignment horizontal="center" vertical="center"/>
    </xf>
    <xf numFmtId="0" fontId="0" fillId="5" borderId="3" xfId="0" applyFill="1" applyBorder="1" applyAlignment="1">
      <alignment horizontal="center" vertical="center"/>
    </xf>
    <xf numFmtId="0" fontId="0" fillId="0" borderId="2" xfId="0" applyBorder="1" applyAlignment="1" applyProtection="1">
      <alignment horizontal="center" vertical="center"/>
      <protection locked="0"/>
    </xf>
    <xf numFmtId="0" fontId="7" fillId="0" borderId="22" xfId="0" applyFont="1" applyBorder="1" applyAlignment="1" applyProtection="1">
      <alignment horizontal="center" vertical="center"/>
      <protection locked="0"/>
    </xf>
    <xf numFmtId="0" fontId="0" fillId="0" borderId="22"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7" fillId="0" borderId="3" xfId="0" applyFont="1" applyBorder="1" applyAlignment="1" applyProtection="1">
      <alignment horizontal="center" vertical="center"/>
      <protection locked="0"/>
    </xf>
    <xf numFmtId="0" fontId="11" fillId="3" borderId="0" xfId="0" applyFont="1" applyFill="1" applyAlignment="1">
      <alignment horizontal="center" vertical="center"/>
    </xf>
    <xf numFmtId="0" fontId="12" fillId="3" borderId="0" xfId="0" applyFont="1" applyFill="1" applyAlignment="1">
      <alignment horizontal="center" vertical="center"/>
    </xf>
    <xf numFmtId="167" fontId="7" fillId="0" borderId="7" xfId="0" applyNumberFormat="1" applyFont="1" applyBorder="1" applyAlignment="1" applyProtection="1">
      <alignment horizontal="right" vertical="center" indent="1"/>
      <protection locked="0"/>
    </xf>
    <xf numFmtId="167" fontId="7" fillId="0" borderId="8" xfId="0" applyNumberFormat="1" applyFont="1" applyBorder="1" applyAlignment="1" applyProtection="1">
      <alignment horizontal="right" vertical="center" indent="1"/>
      <protection locked="0"/>
    </xf>
    <xf numFmtId="0" fontId="0" fillId="0" borderId="7" xfId="0" applyBorder="1" applyAlignment="1" applyProtection="1">
      <alignment horizontal="left" vertical="center"/>
      <protection locked="0"/>
    </xf>
    <xf numFmtId="0" fontId="7" fillId="0" borderId="0" xfId="0" applyFont="1" applyAlignment="1" applyProtection="1">
      <alignment horizontal="left" vertical="center"/>
      <protection locked="0"/>
    </xf>
    <xf numFmtId="0" fontId="7" fillId="0" borderId="8" xfId="0" applyFont="1" applyBorder="1" applyAlignment="1" applyProtection="1">
      <alignment horizontal="left" vertical="center"/>
      <protection locked="0"/>
    </xf>
    <xf numFmtId="0" fontId="0" fillId="4" borderId="7" xfId="0" applyFill="1" applyBorder="1" applyAlignment="1" applyProtection="1">
      <alignment horizontal="left" vertical="center"/>
      <protection locked="0"/>
    </xf>
    <xf numFmtId="0" fontId="7" fillId="4" borderId="0" xfId="0" applyFont="1" applyFill="1" applyAlignment="1" applyProtection="1">
      <alignment horizontal="left" vertical="center"/>
      <protection locked="0"/>
    </xf>
    <xf numFmtId="0" fontId="7" fillId="4" borderId="8" xfId="0" applyFont="1" applyFill="1" applyBorder="1" applyAlignment="1" applyProtection="1">
      <alignment horizontal="left" vertical="center"/>
      <protection locked="0"/>
    </xf>
    <xf numFmtId="0" fontId="13" fillId="2" borderId="2" xfId="0" applyFont="1" applyFill="1" applyBorder="1" applyAlignment="1" applyProtection="1">
      <alignment horizontal="center" vertical="center"/>
      <protection locked="0"/>
    </xf>
    <xf numFmtId="0" fontId="13" fillId="2" borderId="22" xfId="0" applyFont="1" applyFill="1" applyBorder="1" applyAlignment="1" applyProtection="1">
      <alignment horizontal="center" vertical="center"/>
      <protection locked="0"/>
    </xf>
    <xf numFmtId="0" fontId="13" fillId="2" borderId="3" xfId="0" applyFont="1" applyFill="1" applyBorder="1" applyAlignment="1" applyProtection="1">
      <alignment horizontal="center" vertical="center"/>
      <protection locked="0"/>
    </xf>
    <xf numFmtId="0" fontId="0" fillId="0" borderId="14" xfId="0" applyBorder="1" applyAlignment="1" applyProtection="1">
      <alignment horizontal="left" vertical="top" wrapText="1"/>
      <protection locked="0"/>
    </xf>
    <xf numFmtId="0" fontId="7" fillId="0" borderId="15" xfId="0" applyFont="1" applyBorder="1" applyAlignment="1" applyProtection="1">
      <alignment horizontal="left" vertical="top" wrapText="1"/>
      <protection locked="0"/>
    </xf>
    <xf numFmtId="0" fontId="7" fillId="0" borderId="16" xfId="0" applyFont="1" applyBorder="1" applyAlignment="1" applyProtection="1">
      <alignment horizontal="left" vertical="top" wrapText="1"/>
      <protection locked="0"/>
    </xf>
    <xf numFmtId="0" fontId="7" fillId="0" borderId="17" xfId="0" applyFont="1" applyBorder="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7" fillId="0" borderId="18" xfId="0" applyFont="1" applyBorder="1" applyAlignment="1" applyProtection="1">
      <alignment horizontal="left" vertical="top" wrapText="1"/>
      <protection locked="0"/>
    </xf>
    <xf numFmtId="0" fontId="7" fillId="0" borderId="19" xfId="0" applyFont="1" applyBorder="1" applyAlignment="1" applyProtection="1">
      <alignment horizontal="left" vertical="top" wrapText="1"/>
      <protection locked="0"/>
    </xf>
    <xf numFmtId="0" fontId="7" fillId="0" borderId="20" xfId="0" applyFont="1" applyBorder="1" applyAlignment="1" applyProtection="1">
      <alignment horizontal="left" vertical="top" wrapText="1"/>
      <protection locked="0"/>
    </xf>
    <xf numFmtId="0" fontId="7" fillId="0" borderId="21" xfId="0" applyFont="1" applyBorder="1" applyAlignment="1" applyProtection="1">
      <alignment horizontal="left" vertical="top" wrapText="1"/>
      <protection locked="0"/>
    </xf>
    <xf numFmtId="171" fontId="13" fillId="2" borderId="2" xfId="0" applyNumberFormat="1" applyFont="1" applyFill="1" applyBorder="1" applyAlignment="1" applyProtection="1">
      <alignment horizontal="center" vertical="center"/>
      <protection locked="0"/>
    </xf>
    <xf numFmtId="171" fontId="13" fillId="2" borderId="3" xfId="0" applyNumberFormat="1" applyFont="1" applyFill="1" applyBorder="1" applyAlignment="1" applyProtection="1">
      <alignment horizontal="center" vertical="center"/>
      <protection locked="0"/>
    </xf>
    <xf numFmtId="0" fontId="20" fillId="7" borderId="0" xfId="0" applyFont="1" applyFill="1" applyAlignment="1">
      <alignment horizontal="center" vertical="center" wrapText="1"/>
    </xf>
    <xf numFmtId="167" fontId="7" fillId="4" borderId="9" xfId="0" applyNumberFormat="1" applyFont="1" applyFill="1" applyBorder="1" applyAlignment="1" applyProtection="1">
      <alignment horizontal="right" vertical="center" indent="1"/>
      <protection locked="0"/>
    </xf>
    <xf numFmtId="167" fontId="7" fillId="4" borderId="11" xfId="0" applyNumberFormat="1" applyFont="1" applyFill="1" applyBorder="1" applyAlignment="1" applyProtection="1">
      <alignment horizontal="right" vertical="center" indent="1"/>
      <protection locked="0"/>
    </xf>
    <xf numFmtId="0" fontId="0" fillId="4" borderId="9" xfId="0" applyFill="1" applyBorder="1" applyAlignment="1" applyProtection="1">
      <alignment horizontal="left" vertical="center"/>
      <protection locked="0"/>
    </xf>
    <xf numFmtId="0" fontId="7" fillId="4" borderId="10" xfId="0" applyFont="1" applyFill="1" applyBorder="1" applyAlignment="1" applyProtection="1">
      <alignment horizontal="left" vertical="center"/>
      <protection locked="0"/>
    </xf>
    <xf numFmtId="0" fontId="7" fillId="4" borderId="11" xfId="0" applyFont="1" applyFill="1" applyBorder="1" applyAlignment="1" applyProtection="1">
      <alignment horizontal="left" vertical="center"/>
      <protection locked="0"/>
    </xf>
    <xf numFmtId="165" fontId="10" fillId="5" borderId="0" xfId="1" applyNumberFormat="1" applyFill="1" applyAlignment="1" applyProtection="1">
      <alignment horizontal="center" vertical="center"/>
      <protection locked="0"/>
    </xf>
    <xf numFmtId="49" fontId="7" fillId="4" borderId="9" xfId="0" applyNumberFormat="1" applyFont="1" applyFill="1" applyBorder="1" applyAlignment="1" applyProtection="1">
      <alignment horizontal="center" vertical="center"/>
      <protection locked="0"/>
    </xf>
    <xf numFmtId="49" fontId="7" fillId="4" borderId="11" xfId="0" applyNumberFormat="1" applyFont="1" applyFill="1" applyBorder="1" applyAlignment="1" applyProtection="1">
      <alignment horizontal="center" vertical="center"/>
      <protection locked="0"/>
    </xf>
    <xf numFmtId="0" fontId="6" fillId="5" borderId="0" xfId="0" applyFont="1" applyFill="1" applyAlignment="1">
      <alignment horizontal="center"/>
    </xf>
    <xf numFmtId="0" fontId="7" fillId="6" borderId="0" xfId="0" applyFont="1" applyFill="1" applyAlignment="1" applyProtection="1">
      <alignment horizontal="center"/>
      <protection locked="0"/>
    </xf>
    <xf numFmtId="0" fontId="12" fillId="0" borderId="0" xfId="0" applyFont="1" applyAlignment="1" applyProtection="1">
      <alignment horizontal="left" vertical="center"/>
      <protection locked="0"/>
    </xf>
    <xf numFmtId="0" fontId="0" fillId="0" borderId="0" xfId="0" applyAlignment="1" applyProtection="1">
      <alignment horizontal="left" vertical="center"/>
      <protection locked="0"/>
    </xf>
    <xf numFmtId="0" fontId="0" fillId="0" borderId="0" xfId="0" applyAlignment="1" applyProtection="1">
      <alignment horizontal="left" vertical="top" wrapText="1"/>
      <protection locked="0"/>
    </xf>
    <xf numFmtId="0" fontId="12" fillId="0" borderId="0" xfId="0" applyFont="1" applyAlignment="1" applyProtection="1">
      <alignment horizontal="left" vertical="top" wrapText="1"/>
      <protection locked="0"/>
    </xf>
    <xf numFmtId="0" fontId="0" fillId="5" borderId="0" xfId="0" applyFill="1" applyAlignment="1">
      <alignment horizontal="center"/>
    </xf>
    <xf numFmtId="165" fontId="10" fillId="5" borderId="0" xfId="1" applyNumberFormat="1" applyFill="1" applyAlignment="1" applyProtection="1">
      <alignment horizontal="left" vertical="center"/>
      <protection locked="0"/>
    </xf>
    <xf numFmtId="165" fontId="17" fillId="5" borderId="0" xfId="0" applyNumberFormat="1" applyFont="1" applyFill="1" applyAlignment="1" applyProtection="1">
      <alignment horizontal="left" vertical="center"/>
      <protection locked="0"/>
    </xf>
    <xf numFmtId="0" fontId="20" fillId="5" borderId="0" xfId="0" applyFont="1" applyFill="1" applyAlignment="1">
      <alignment horizontal="center" vertical="center" wrapText="1"/>
    </xf>
    <xf numFmtId="165" fontId="21" fillId="5" borderId="0" xfId="0" applyNumberFormat="1" applyFont="1" applyFill="1" applyAlignment="1" applyProtection="1">
      <alignment horizontal="center" vertical="center"/>
      <protection locked="0"/>
    </xf>
    <xf numFmtId="0" fontId="0" fillId="0" borderId="4" xfId="0" applyBorder="1" applyAlignment="1" applyProtection="1">
      <alignment horizontal="left" vertical="center"/>
      <protection locked="0"/>
    </xf>
    <xf numFmtId="0" fontId="7" fillId="0" borderId="5" xfId="0" applyFont="1" applyBorder="1" applyAlignment="1" applyProtection="1">
      <alignment horizontal="left" vertical="center"/>
      <protection locked="0"/>
    </xf>
    <xf numFmtId="0" fontId="7" fillId="0" borderId="6" xfId="0" applyFont="1" applyBorder="1" applyAlignment="1" applyProtection="1">
      <alignment horizontal="left" vertical="center"/>
      <protection locked="0"/>
    </xf>
    <xf numFmtId="49" fontId="0" fillId="0" borderId="4" xfId="0" applyNumberFormat="1" applyBorder="1" applyAlignment="1" applyProtection="1">
      <alignment horizontal="center" vertical="center"/>
      <protection locked="0"/>
    </xf>
    <xf numFmtId="49" fontId="0" fillId="0" borderId="6" xfId="0" applyNumberFormat="1" applyBorder="1" applyAlignment="1" applyProtection="1">
      <alignment horizontal="center" vertical="center"/>
      <protection locked="0"/>
    </xf>
    <xf numFmtId="165" fontId="19" fillId="5" borderId="0" xfId="1" applyNumberFormat="1" applyFont="1" applyFill="1" applyAlignment="1" applyProtection="1">
      <alignment horizontal="center" vertical="center"/>
      <protection locked="0"/>
    </xf>
    <xf numFmtId="0" fontId="8" fillId="9" borderId="0" xfId="0" applyFont="1" applyFill="1" applyAlignment="1">
      <alignment horizontal="center"/>
    </xf>
    <xf numFmtId="0" fontId="34" fillId="0" borderId="0" xfId="0" applyFont="1" applyAlignment="1">
      <alignment horizontal="right" vertical="center"/>
    </xf>
    <xf numFmtId="4" fontId="36" fillId="0" borderId="0" xfId="0" applyNumberFormat="1" applyFont="1" applyAlignment="1">
      <alignment horizontal="right" vertical="center"/>
    </xf>
    <xf numFmtId="164" fontId="36" fillId="0" borderId="0" xfId="0" applyNumberFormat="1" applyFont="1" applyAlignment="1">
      <alignment horizontal="right" vertical="center"/>
    </xf>
    <xf numFmtId="14" fontId="13" fillId="11" borderId="4" xfId="0" applyNumberFormat="1" applyFont="1" applyFill="1" applyBorder="1" applyAlignment="1">
      <alignment horizontal="left" indent="1"/>
    </xf>
    <xf numFmtId="14" fontId="13" fillId="11" borderId="6" xfId="0" applyNumberFormat="1" applyFont="1" applyFill="1" applyBorder="1" applyAlignment="1">
      <alignment horizontal="left" indent="1"/>
    </xf>
    <xf numFmtId="14" fontId="13" fillId="11" borderId="7" xfId="0" applyNumberFormat="1" applyFont="1" applyFill="1" applyBorder="1" applyAlignment="1">
      <alignment horizontal="left" indent="1"/>
    </xf>
    <xf numFmtId="14" fontId="13" fillId="11" borderId="8" xfId="0" applyNumberFormat="1" applyFont="1" applyFill="1" applyBorder="1" applyAlignment="1">
      <alignment horizontal="left" indent="1"/>
    </xf>
    <xf numFmtId="14" fontId="13" fillId="11" borderId="9" xfId="0" applyNumberFormat="1" applyFont="1" applyFill="1" applyBorder="1" applyAlignment="1">
      <alignment horizontal="left" indent="1"/>
    </xf>
    <xf numFmtId="14" fontId="13" fillId="11" borderId="11" xfId="0" applyNumberFormat="1" applyFont="1" applyFill="1" applyBorder="1" applyAlignment="1">
      <alignment horizontal="left" indent="1"/>
    </xf>
  </cellXfs>
  <cellStyles count="8">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4DDBA430-B0FD-4A92-8F0D-EAA9C248AAB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drawings/_rels/drawing1.xml.rels><?xml version="1.0" encoding="UTF-8" standalone="yes"?>
<Relationships xmlns="http://schemas.openxmlformats.org/package/2006/relationships"><Relationship Id="rId3" Type="http://schemas.openxmlformats.org/officeDocument/2006/relationships/hyperlink" Target="https://uniformsoftware.com/template/attorneysouthafrica.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4" Type="http://schemas.openxmlformats.org/officeDocument/2006/relationships/image" Target="../media/image2.png"/></Relationships>
</file>

<file path=xl/drawings/_rels/drawing8.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absolute">
    <xdr:from>
      <xdr:col>5</xdr:col>
      <xdr:colOff>28575</xdr:colOff>
      <xdr:row>7</xdr:row>
      <xdr:rowOff>133350</xdr:rowOff>
    </xdr:from>
    <xdr:to>
      <xdr:col>14</xdr:col>
      <xdr:colOff>28575</xdr:colOff>
      <xdr:row>7</xdr:row>
      <xdr:rowOff>142875</xdr:rowOff>
    </xdr:to>
    <xdr:sp macro="" textlink="">
      <xdr:nvSpPr>
        <xdr:cNvPr id="1142" name="oknWidget_1">
          <a:extLst>
            <a:ext uri="{FF2B5EF4-FFF2-40B4-BE49-F238E27FC236}">
              <a16:creationId xmlns:a16="http://schemas.microsoft.com/office/drawing/2014/main" id="{00000000-0008-0000-0000-000076040000}"/>
            </a:ext>
          </a:extLst>
        </xdr:cNvPr>
        <xdr:cNvSpPr>
          <a:spLocks noChangeShapeType="1"/>
        </xdr:cNvSpPr>
      </xdr:nvSpPr>
      <xdr:spPr bwMode="auto">
        <a:xfrm>
          <a:off x="1581150" y="2343150"/>
          <a:ext cx="6324600" cy="9525"/>
        </a:xfrm>
        <a:prstGeom prst="line">
          <a:avLst/>
        </a:prstGeom>
        <a:noFill/>
        <a:ln w="76200" cmpd="tri">
          <a:solidFill>
            <a:schemeClr val="accent3">
              <a:lumMod val="75000"/>
            </a:schemeClr>
          </a:solidFill>
          <a:round/>
          <a:headEnd/>
          <a:tailEnd/>
        </a:ln>
      </xdr:spPr>
    </xdr:sp>
    <xdr:clientData/>
  </xdr:twoCellAnchor>
  <xdr:oneCellAnchor>
    <xdr:from>
      <xdr:col>5</xdr:col>
      <xdr:colOff>66675</xdr:colOff>
      <xdr:row>0</xdr:row>
      <xdr:rowOff>95250</xdr:rowOff>
    </xdr:from>
    <xdr:ext cx="962025" cy="224998"/>
    <xdr:sp macro="_xll.ExecImeCommand" textlink="">
      <xdr:nvSpPr>
        <xdr:cNvPr id="2" name="oknCmdClear">
          <a:extLst>
            <a:ext uri="{FF2B5EF4-FFF2-40B4-BE49-F238E27FC236}">
              <a16:creationId xmlns:a16="http://schemas.microsoft.com/office/drawing/2014/main" id="{00000000-0008-0000-0000-000002000000}"/>
            </a:ext>
          </a:extLst>
        </xdr:cNvPr>
        <xdr:cNvSpPr txBox="1"/>
      </xdr:nvSpPr>
      <xdr:spPr>
        <a:xfrm>
          <a:off x="1333500"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5</xdr:col>
      <xdr:colOff>66675</xdr:colOff>
      <xdr:row>0</xdr:row>
      <xdr:rowOff>400050</xdr:rowOff>
    </xdr:from>
    <xdr:ext cx="962025" cy="224998"/>
    <xdr:sp macro="_xll.ExecImeCommand" textlink="">
      <xdr:nvSpPr>
        <xdr:cNvPr id="3" name="oknCmdSave">
          <a:extLst>
            <a:ext uri="{FF2B5EF4-FFF2-40B4-BE49-F238E27FC236}">
              <a16:creationId xmlns:a16="http://schemas.microsoft.com/office/drawing/2014/main" id="{00000000-0008-0000-0000-000003000000}"/>
            </a:ext>
          </a:extLst>
        </xdr:cNvPr>
        <xdr:cNvSpPr txBox="1"/>
      </xdr:nvSpPr>
      <xdr:spPr>
        <a:xfrm>
          <a:off x="1333500"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7</xdr:col>
      <xdr:colOff>323850</xdr:colOff>
      <xdr:row>0</xdr:row>
      <xdr:rowOff>95250</xdr:rowOff>
    </xdr:from>
    <xdr:ext cx="962025" cy="224998"/>
    <xdr:sp macro="_xll.ExecImeCommand" textlink="">
      <xdr:nvSpPr>
        <xdr:cNvPr id="4" name="oknCmdExtract">
          <a:extLst>
            <a:ext uri="{FF2B5EF4-FFF2-40B4-BE49-F238E27FC236}">
              <a16:creationId xmlns:a16="http://schemas.microsoft.com/office/drawing/2014/main" id="{00000000-0008-0000-0000-000004000000}"/>
            </a:ext>
          </a:extLst>
        </xdr:cNvPr>
        <xdr:cNvSpPr txBox="1"/>
      </xdr:nvSpPr>
      <xdr:spPr>
        <a:xfrm>
          <a:off x="2352675"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Extract / Email</a:t>
          </a:r>
        </a:p>
      </xdr:txBody>
    </xdr:sp>
    <xdr:clientData fPrintsWithSheet="0"/>
  </xdr:oneCellAnchor>
  <xdr:oneCellAnchor>
    <xdr:from>
      <xdr:col>7</xdr:col>
      <xdr:colOff>323850</xdr:colOff>
      <xdr:row>0</xdr:row>
      <xdr:rowOff>400050</xdr:rowOff>
    </xdr:from>
    <xdr:ext cx="962025" cy="224998"/>
    <xdr:sp macro="_xll.ExecImeCommand" textlink="">
      <xdr:nvSpPr>
        <xdr:cNvPr id="5" name="oknCmdPrint">
          <a:extLst>
            <a:ext uri="{FF2B5EF4-FFF2-40B4-BE49-F238E27FC236}">
              <a16:creationId xmlns:a16="http://schemas.microsoft.com/office/drawing/2014/main" id="{00000000-0008-0000-0000-000005000000}"/>
            </a:ext>
          </a:extLst>
        </xdr:cNvPr>
        <xdr:cNvSpPr txBox="1"/>
      </xdr:nvSpPr>
      <xdr:spPr>
        <a:xfrm>
          <a:off x="235267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8</xdr:col>
      <xdr:colOff>371475</xdr:colOff>
      <xdr:row>0</xdr:row>
      <xdr:rowOff>95250</xdr:rowOff>
    </xdr:from>
    <xdr:ext cx="962025" cy="224998"/>
    <xdr:sp macro="_xll.ExecImeCommand" textlink="">
      <xdr:nvSpPr>
        <xdr:cNvPr id="6" name="oknCmdPayment">
          <a:extLst>
            <a:ext uri="{FF2B5EF4-FFF2-40B4-BE49-F238E27FC236}">
              <a16:creationId xmlns:a16="http://schemas.microsoft.com/office/drawing/2014/main" id="{00000000-0008-0000-0000-000006000000}"/>
            </a:ext>
          </a:extLst>
        </xdr:cNvPr>
        <xdr:cNvSpPr txBox="1"/>
      </xdr:nvSpPr>
      <xdr:spPr>
        <a:xfrm>
          <a:off x="3362325"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8</xdr:col>
      <xdr:colOff>371475</xdr:colOff>
      <xdr:row>0</xdr:row>
      <xdr:rowOff>400050</xdr:rowOff>
    </xdr:from>
    <xdr:ext cx="962025" cy="224998"/>
    <xdr:sp macro="_xll.ExecImeCommand" textlink="">
      <xdr:nvSpPr>
        <xdr:cNvPr id="7" name="oknCmdDetail">
          <a:extLst>
            <a:ext uri="{FF2B5EF4-FFF2-40B4-BE49-F238E27FC236}">
              <a16:creationId xmlns:a16="http://schemas.microsoft.com/office/drawing/2014/main" id="{00000000-0008-0000-0000-000007000000}"/>
            </a:ext>
          </a:extLst>
        </xdr:cNvPr>
        <xdr:cNvSpPr txBox="1"/>
      </xdr:nvSpPr>
      <xdr:spPr>
        <a:xfrm>
          <a:off x="336232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9</xdr:col>
      <xdr:colOff>771525</xdr:colOff>
      <xdr:row>0</xdr:row>
      <xdr:rowOff>95250</xdr:rowOff>
    </xdr:from>
    <xdr:ext cx="962025" cy="224998"/>
    <xdr:sp macro="_xll.ExecImeCommand" textlink="">
      <xdr:nvSpPr>
        <xdr:cNvPr id="8" name="oknCmdCustomer">
          <a:extLst>
            <a:ext uri="{FF2B5EF4-FFF2-40B4-BE49-F238E27FC236}">
              <a16:creationId xmlns:a16="http://schemas.microsoft.com/office/drawing/2014/main" id="{00000000-0008-0000-0000-000008000000}"/>
            </a:ext>
          </a:extLst>
        </xdr:cNvPr>
        <xdr:cNvSpPr txBox="1"/>
      </xdr:nvSpPr>
      <xdr:spPr>
        <a:xfrm>
          <a:off x="4724400"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9</xdr:col>
      <xdr:colOff>771525</xdr:colOff>
      <xdr:row>0</xdr:row>
      <xdr:rowOff>400050</xdr:rowOff>
    </xdr:from>
    <xdr:ext cx="962025" cy="224998"/>
    <xdr:sp macro="_xll.ExecImeCommand" textlink="">
      <xdr:nvSpPr>
        <xdr:cNvPr id="9" name="oknCmdProduct">
          <a:extLst>
            <a:ext uri="{FF2B5EF4-FFF2-40B4-BE49-F238E27FC236}">
              <a16:creationId xmlns:a16="http://schemas.microsoft.com/office/drawing/2014/main" id="{00000000-0008-0000-0000-000009000000}"/>
            </a:ext>
          </a:extLst>
        </xdr:cNvPr>
        <xdr:cNvSpPr txBox="1"/>
      </xdr:nvSpPr>
      <xdr:spPr>
        <a:xfrm>
          <a:off x="4724400"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12</xdr:col>
      <xdr:colOff>200025</xdr:colOff>
      <xdr:row>0</xdr:row>
      <xdr:rowOff>95250</xdr:rowOff>
    </xdr:from>
    <xdr:ext cx="962025" cy="224998"/>
    <xdr:sp macro="_xll.ExecImeCommand" textlink="">
      <xdr:nvSpPr>
        <xdr:cNvPr id="10" name="oknCmdInvoice">
          <a:extLst>
            <a:ext uri="{FF2B5EF4-FFF2-40B4-BE49-F238E27FC236}">
              <a16:creationId xmlns:a16="http://schemas.microsoft.com/office/drawing/2014/main" id="{00000000-0008-0000-0000-00000A000000}"/>
            </a:ext>
          </a:extLst>
        </xdr:cNvPr>
        <xdr:cNvSpPr txBox="1"/>
      </xdr:nvSpPr>
      <xdr:spPr>
        <a:xfrm>
          <a:off x="5734050"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12</xdr:col>
      <xdr:colOff>200025</xdr:colOff>
      <xdr:row>0</xdr:row>
      <xdr:rowOff>400050</xdr:rowOff>
    </xdr:from>
    <xdr:ext cx="962025" cy="224998"/>
    <xdr:sp macro="_xll.ExecImeCommand" textlink="">
      <xdr:nvSpPr>
        <xdr:cNvPr id="11" name="oknCmdReport">
          <a:extLst>
            <a:ext uri="{FF2B5EF4-FFF2-40B4-BE49-F238E27FC236}">
              <a16:creationId xmlns:a16="http://schemas.microsoft.com/office/drawing/2014/main" id="{00000000-0008-0000-0000-00000B000000}"/>
            </a:ext>
          </a:extLst>
        </xdr:cNvPr>
        <xdr:cNvSpPr txBox="1"/>
      </xdr:nvSpPr>
      <xdr:spPr>
        <a:xfrm>
          <a:off x="5734050"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13</xdr:col>
      <xdr:colOff>276225</xdr:colOff>
      <xdr:row>0</xdr:row>
      <xdr:rowOff>95250</xdr:rowOff>
    </xdr:from>
    <xdr:ext cx="962025" cy="224998"/>
    <xdr:sp macro="_xll.ExecImeCommand" textlink="">
      <xdr:nvSpPr>
        <xdr:cNvPr id="12" name="oknCmdSettings">
          <a:extLst>
            <a:ext uri="{FF2B5EF4-FFF2-40B4-BE49-F238E27FC236}">
              <a16:creationId xmlns:a16="http://schemas.microsoft.com/office/drawing/2014/main" id="{00000000-0008-0000-0000-00000C000000}"/>
            </a:ext>
          </a:extLst>
        </xdr:cNvPr>
        <xdr:cNvSpPr txBox="1"/>
      </xdr:nvSpPr>
      <xdr:spPr>
        <a:xfrm>
          <a:off x="6734175"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13</xdr:col>
      <xdr:colOff>276225</xdr:colOff>
      <xdr:row>0</xdr:row>
      <xdr:rowOff>400050</xdr:rowOff>
    </xdr:from>
    <xdr:ext cx="962025" cy="224998"/>
    <xdr:sp macro="_xll.ExecImeCommand" textlink="">
      <xdr:nvSpPr>
        <xdr:cNvPr id="13" name="oknCmdHelp">
          <a:extLst>
            <a:ext uri="{FF2B5EF4-FFF2-40B4-BE49-F238E27FC236}">
              <a16:creationId xmlns:a16="http://schemas.microsoft.com/office/drawing/2014/main" id="{00000000-0008-0000-0000-00000D000000}"/>
            </a:ext>
          </a:extLst>
        </xdr:cNvPr>
        <xdr:cNvSpPr txBox="1"/>
      </xdr:nvSpPr>
      <xdr:spPr>
        <a:xfrm>
          <a:off x="673417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4</xdr:col>
      <xdr:colOff>19050</xdr:colOff>
      <xdr:row>15</xdr:row>
      <xdr:rowOff>9525</xdr:rowOff>
    </xdr:from>
    <xdr:ext cx="1533525" cy="224998"/>
    <xdr:sp macro="_xll.ExecImeCommand" textlink="">
      <xdr:nvSpPr>
        <xdr:cNvPr id="14" name="oknCmdSaveAsNewCustomer">
          <a:extLst>
            <a:ext uri="{FF2B5EF4-FFF2-40B4-BE49-F238E27FC236}">
              <a16:creationId xmlns:a16="http://schemas.microsoft.com/office/drawing/2014/main" id="{00000000-0008-0000-0000-00000E000000}"/>
            </a:ext>
          </a:extLst>
        </xdr:cNvPr>
        <xdr:cNvSpPr txBox="1"/>
      </xdr:nvSpPr>
      <xdr:spPr>
        <a:xfrm>
          <a:off x="1247775" y="3371850"/>
          <a:ext cx="15335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As New Customer</a:t>
          </a:r>
        </a:p>
      </xdr:txBody>
    </xdr:sp>
    <xdr:clientData fPrintsWithSheet="0"/>
  </xdr:oneCellAnchor>
  <xdr:oneCellAnchor>
    <xdr:from>
      <xdr:col>8</xdr:col>
      <xdr:colOff>9525</xdr:colOff>
      <xdr:row>15</xdr:row>
      <xdr:rowOff>9525</xdr:rowOff>
    </xdr:from>
    <xdr:ext cx="1371600" cy="224998"/>
    <xdr:sp macro="_xll.ExecImeCommand" textlink="">
      <xdr:nvSpPr>
        <xdr:cNvPr id="15" name="oknCmdCustomerEdit">
          <a:extLst>
            <a:ext uri="{FF2B5EF4-FFF2-40B4-BE49-F238E27FC236}">
              <a16:creationId xmlns:a16="http://schemas.microsoft.com/office/drawing/2014/main" id="{00000000-0008-0000-0000-00000F000000}"/>
            </a:ext>
          </a:extLst>
        </xdr:cNvPr>
        <xdr:cNvSpPr txBox="1"/>
      </xdr:nvSpPr>
      <xdr:spPr>
        <a:xfrm>
          <a:off x="3000375" y="3371850"/>
          <a:ext cx="137160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Customer Info.</a:t>
          </a:r>
        </a:p>
      </xdr:txBody>
    </xdr:sp>
    <xdr:clientData fPrintsWithSheet="0"/>
  </xdr:oneCellAnchor>
  <xdr:oneCellAnchor>
    <xdr:from>
      <xdr:col>8</xdr:col>
      <xdr:colOff>28575</xdr:colOff>
      <xdr:row>7</xdr:row>
      <xdr:rowOff>180975</xdr:rowOff>
    </xdr:from>
    <xdr:ext cx="295275" cy="247650"/>
    <xdr:sp macro="_xll.ExecImeCommand" textlink="">
      <xdr:nvSpPr>
        <xdr:cNvPr id="16" name="oknCboWhoID">
          <a:extLst>
            <a:ext uri="{FF2B5EF4-FFF2-40B4-BE49-F238E27FC236}">
              <a16:creationId xmlns:a16="http://schemas.microsoft.com/office/drawing/2014/main" id="{00000000-0008-0000-0000-000010000000}"/>
            </a:ext>
          </a:extLst>
        </xdr:cNvPr>
        <xdr:cNvSpPr txBox="1"/>
      </xdr:nvSpPr>
      <xdr:spPr>
        <a:xfrm>
          <a:off x="3019425" y="2228850"/>
          <a:ext cx="295275" cy="2476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0</xdr:col>
      <xdr:colOff>47625</xdr:colOff>
      <xdr:row>0</xdr:row>
      <xdr:rowOff>400050</xdr:rowOff>
    </xdr:from>
    <xdr:ext cx="1200150" cy="224998"/>
    <xdr:sp macro="_xll.ExecImeCommand" textlink="">
      <xdr:nvSpPr>
        <xdr:cNvPr id="17" name="oknCmdAbout">
          <a:extLst>
            <a:ext uri="{FF2B5EF4-FFF2-40B4-BE49-F238E27FC236}">
              <a16:creationId xmlns:a16="http://schemas.microsoft.com/office/drawing/2014/main" id="{00000000-0008-0000-0000-000011000000}"/>
            </a:ext>
          </a:extLst>
        </xdr:cNvPr>
        <xdr:cNvSpPr txBox="1"/>
      </xdr:nvSpPr>
      <xdr:spPr>
        <a:xfrm>
          <a:off x="47625" y="400050"/>
          <a:ext cx="120015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a:t>
          </a:r>
        </a:p>
      </xdr:txBody>
    </xdr:sp>
    <xdr:clientData fPrintsWithSheet="0"/>
  </xdr:oneCellAnchor>
  <xdr:oneCellAnchor>
    <xdr:from>
      <xdr:col>11</xdr:col>
      <xdr:colOff>457200</xdr:colOff>
      <xdr:row>16</xdr:row>
      <xdr:rowOff>57150</xdr:rowOff>
    </xdr:from>
    <xdr:ext cx="171450" cy="171450"/>
    <xdr:sp macro="_xll.ExecImeCommand" textlink="">
      <xdr:nvSpPr>
        <xdr:cNvPr id="18" name="oknCboShipVia">
          <a:extLst>
            <a:ext uri="{FF2B5EF4-FFF2-40B4-BE49-F238E27FC236}">
              <a16:creationId xmlns:a16="http://schemas.microsoft.com/office/drawing/2014/main" id="{00000000-0008-0000-0000-000012000000}"/>
            </a:ext>
          </a:extLst>
        </xdr:cNvPr>
        <xdr:cNvSpPr txBox="1"/>
      </xdr:nvSpPr>
      <xdr:spPr>
        <a:xfrm>
          <a:off x="5419725" y="36671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12</xdr:col>
      <xdr:colOff>771525</xdr:colOff>
      <xdr:row>16</xdr:row>
      <xdr:rowOff>57150</xdr:rowOff>
    </xdr:from>
    <xdr:ext cx="171450" cy="171450"/>
    <xdr:sp macro="_xll.ExecImeCommand" textlink="">
      <xdr:nvSpPr>
        <xdr:cNvPr id="19" name="oknCboPaymentTerm">
          <a:extLst>
            <a:ext uri="{FF2B5EF4-FFF2-40B4-BE49-F238E27FC236}">
              <a16:creationId xmlns:a16="http://schemas.microsoft.com/office/drawing/2014/main" id="{00000000-0008-0000-0000-000013000000}"/>
            </a:ext>
          </a:extLst>
        </xdr:cNvPr>
        <xdr:cNvSpPr txBox="1"/>
      </xdr:nvSpPr>
      <xdr:spPr>
        <a:xfrm>
          <a:off x="6305550" y="36671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mc:AlternateContent xmlns:mc="http://schemas.openxmlformats.org/markup-compatibility/2006">
    <mc:Choice xmlns:a14="http://schemas.microsoft.com/office/drawing/2010/main" Requires="a14">
      <xdr:twoCellAnchor>
        <xdr:from>
          <xdr:col>1</xdr:col>
          <xdr:colOff>352425</xdr:colOff>
          <xdr:row>20</xdr:row>
          <xdr:rowOff>19050</xdr:rowOff>
        </xdr:from>
        <xdr:to>
          <xdr:col>1</xdr:col>
          <xdr:colOff>647700</xdr:colOff>
          <xdr:row>31</xdr:row>
          <xdr:rowOff>219075</xdr:rowOff>
        </xdr:to>
        <xdr:grpSp>
          <xdr:nvGrpSpPr>
            <xdr:cNvPr id="20" name="oknWidget_taxablegroup">
              <a:extLst>
                <a:ext uri="{FF2B5EF4-FFF2-40B4-BE49-F238E27FC236}">
                  <a16:creationId xmlns:a16="http://schemas.microsoft.com/office/drawing/2014/main" id="{00000000-0008-0000-0000-000014000000}"/>
                </a:ext>
              </a:extLst>
            </xdr:cNvPr>
            <xdr:cNvGrpSpPr/>
          </xdr:nvGrpSpPr>
          <xdr:grpSpPr>
            <a:xfrm>
              <a:off x="1114425" y="4972050"/>
              <a:ext cx="295275" cy="2714625"/>
              <a:chOff x="1114425" y="4543425"/>
              <a:chExt cx="295275" cy="2924175"/>
            </a:xfrm>
          </xdr:grpSpPr>
          <xdr:sp macro="" textlink="">
            <xdr:nvSpPr>
              <xdr:cNvPr id="1146" name="oknWidget_taxable1" hidden="1">
                <a:extLst>
                  <a:ext uri="{63B3BB69-23CF-44E3-9099-C40C66FF867C}">
                    <a14:compatExt spid="_x0000_s1146"/>
                  </a:ext>
                  <a:ext uri="{FF2B5EF4-FFF2-40B4-BE49-F238E27FC236}">
                    <a16:creationId xmlns:a16="http://schemas.microsoft.com/office/drawing/2014/main" id="{00000000-0008-0000-0000-00007A040000}"/>
                  </a:ext>
                </a:extLst>
              </xdr:cNvPr>
              <xdr:cNvSpPr/>
            </xdr:nvSpPr>
            <xdr:spPr bwMode="auto">
              <a:xfrm>
                <a:off x="1114425" y="4543425"/>
                <a:ext cx="295275" cy="2095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47" name="oknWidget_taxable2"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1114425" y="4790209"/>
                <a:ext cx="295275" cy="2095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48" name="oknWidget_taxable3"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1114425" y="5036993"/>
                <a:ext cx="295275" cy="2095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49" name="oknWidget_taxable4"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1114425" y="5283777"/>
                <a:ext cx="295275" cy="2095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50" name="oknWidget_taxable5" hidden="1">
                <a:extLst>
                  <a:ext uri="{63B3BB69-23CF-44E3-9099-C40C66FF867C}">
                    <a14:compatExt spid="_x0000_s1150"/>
                  </a:ext>
                  <a:ext uri="{FF2B5EF4-FFF2-40B4-BE49-F238E27FC236}">
                    <a16:creationId xmlns:a16="http://schemas.microsoft.com/office/drawing/2014/main" id="{00000000-0008-0000-0000-00007E040000}"/>
                  </a:ext>
                </a:extLst>
              </xdr:cNvPr>
              <xdr:cNvSpPr/>
            </xdr:nvSpPr>
            <xdr:spPr bwMode="auto">
              <a:xfrm>
                <a:off x="1114425" y="5530561"/>
                <a:ext cx="295275" cy="2095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51" name="oknWidget_taxable6"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1114425" y="5777345"/>
                <a:ext cx="295275" cy="2095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52" name="oknWidget_taxable7"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1114425" y="6024129"/>
                <a:ext cx="295275" cy="2095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53" name="oknWidget_taxable8" hidden="1">
                <a:extLst>
                  <a:ext uri="{63B3BB69-23CF-44E3-9099-C40C66FF867C}">
                    <a14:compatExt spid="_x0000_s1153"/>
                  </a:ext>
                  <a:ext uri="{FF2B5EF4-FFF2-40B4-BE49-F238E27FC236}">
                    <a16:creationId xmlns:a16="http://schemas.microsoft.com/office/drawing/2014/main" id="{00000000-0008-0000-0000-000081040000}"/>
                  </a:ext>
                </a:extLst>
              </xdr:cNvPr>
              <xdr:cNvSpPr/>
            </xdr:nvSpPr>
            <xdr:spPr bwMode="auto">
              <a:xfrm>
                <a:off x="1114425" y="6270913"/>
                <a:ext cx="295275" cy="2095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54" name="oknWidget_taxable9" hidden="1">
                <a:extLst>
                  <a:ext uri="{63B3BB69-23CF-44E3-9099-C40C66FF867C}">
                    <a14:compatExt spid="_x0000_s1154"/>
                  </a:ext>
                  <a:ext uri="{FF2B5EF4-FFF2-40B4-BE49-F238E27FC236}">
                    <a16:creationId xmlns:a16="http://schemas.microsoft.com/office/drawing/2014/main" id="{00000000-0008-0000-0000-000082040000}"/>
                  </a:ext>
                </a:extLst>
              </xdr:cNvPr>
              <xdr:cNvSpPr/>
            </xdr:nvSpPr>
            <xdr:spPr bwMode="auto">
              <a:xfrm>
                <a:off x="1114425" y="6517697"/>
                <a:ext cx="295275" cy="2095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55" name="oknWidget_taxable10" hidden="1">
                <a:extLst>
                  <a:ext uri="{63B3BB69-23CF-44E3-9099-C40C66FF867C}">
                    <a14:compatExt spid="_x0000_s1155"/>
                  </a:ext>
                  <a:ext uri="{FF2B5EF4-FFF2-40B4-BE49-F238E27FC236}">
                    <a16:creationId xmlns:a16="http://schemas.microsoft.com/office/drawing/2014/main" id="{00000000-0008-0000-0000-000083040000}"/>
                  </a:ext>
                </a:extLst>
              </xdr:cNvPr>
              <xdr:cNvSpPr/>
            </xdr:nvSpPr>
            <xdr:spPr bwMode="auto">
              <a:xfrm>
                <a:off x="1114425" y="6764481"/>
                <a:ext cx="295275" cy="2095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56" name="oknWidget_taxable11"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1114425" y="7011266"/>
                <a:ext cx="295275" cy="2095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57" name="oknWidget_taxable12"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1114425" y="7258050"/>
                <a:ext cx="295275" cy="2095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grpSp>
        <xdr:clientData/>
      </xdr:twoCellAnchor>
    </mc:Choice>
    <mc:Fallback/>
  </mc:AlternateContent>
  <xdr:twoCellAnchor editAs="oneCell">
    <xdr:from>
      <xdr:col>16</xdr:col>
      <xdr:colOff>0</xdr:colOff>
      <xdr:row>2</xdr:row>
      <xdr:rowOff>0</xdr:rowOff>
    </xdr:from>
    <xdr:to>
      <xdr:col>24</xdr:col>
      <xdr:colOff>562686</xdr:colOff>
      <xdr:row>13</xdr:row>
      <xdr:rowOff>19413</xdr:rowOff>
    </xdr:to>
    <xdr:pic>
      <xdr:nvPicPr>
        <xdr:cNvPr id="41" name="oknQuickStart">
          <a:hlinkClick xmlns:r="http://schemas.openxmlformats.org/officeDocument/2006/relationships" r:id="rId1"/>
          <a:extLst>
            <a:ext uri="{FF2B5EF4-FFF2-40B4-BE49-F238E27FC236}">
              <a16:creationId xmlns:a16="http://schemas.microsoft.com/office/drawing/2014/main" id="{00000000-0008-0000-0000-000029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001000" y="771525"/>
          <a:ext cx="5096586" cy="2600688"/>
        </a:xfrm>
        <a:prstGeom prst="rect">
          <a:avLst/>
        </a:prstGeom>
      </xdr:spPr>
    </xdr:pic>
    <xdr:clientData/>
  </xdr:twoCellAnchor>
  <xdr:oneCellAnchor>
    <xdr:from>
      <xdr:col>6</xdr:col>
      <xdr:colOff>19050</xdr:colOff>
      <xdr:row>8</xdr:row>
      <xdr:rowOff>28575</xdr:rowOff>
    </xdr:from>
    <xdr:ext cx="142875"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2162175" y="2466975"/>
          <a:ext cx="1428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ID</a:t>
          </a:r>
        </a:p>
      </xdr:txBody>
    </xdr:sp>
    <xdr:clientData fPrintsWithSheet="0"/>
  </xdr:oneCellAnchor>
  <xdr:oneCellAnchor>
    <xdr:from>
      <xdr:col>5</xdr:col>
      <xdr:colOff>66675</xdr:colOff>
      <xdr:row>9</xdr:row>
      <xdr:rowOff>19050</xdr:rowOff>
    </xdr:from>
    <xdr:ext cx="676275"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1619250" y="268605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Name</a:t>
          </a:r>
        </a:p>
      </xdr:txBody>
    </xdr:sp>
    <xdr:clientData fPrintsWithSheet="0"/>
  </xdr:oneCellAnchor>
  <xdr:oneCellAnchor>
    <xdr:from>
      <xdr:col>5</xdr:col>
      <xdr:colOff>66675</xdr:colOff>
      <xdr:row>10</xdr:row>
      <xdr:rowOff>9525</xdr:rowOff>
    </xdr:from>
    <xdr:ext cx="676275"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1619250" y="290512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5</xdr:col>
      <xdr:colOff>66675</xdr:colOff>
      <xdr:row>11</xdr:row>
      <xdr:rowOff>9525</xdr:rowOff>
    </xdr:from>
    <xdr:ext cx="676275"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1619250" y="313372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5</xdr:col>
      <xdr:colOff>66675</xdr:colOff>
      <xdr:row>13</xdr:row>
      <xdr:rowOff>9525</xdr:rowOff>
    </xdr:from>
    <xdr:ext cx="676275"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1619250" y="336232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Country</a:t>
          </a:r>
        </a:p>
      </xdr:txBody>
    </xdr:sp>
    <xdr:clientData fPrintsWithSheet="0"/>
  </xdr:oneCellAnchor>
  <xdr:oneCellAnchor>
    <xdr:from>
      <xdr:col>5</xdr:col>
      <xdr:colOff>66675</xdr:colOff>
      <xdr:row>14</xdr:row>
      <xdr:rowOff>9525</xdr:rowOff>
    </xdr:from>
    <xdr:ext cx="676275"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1619250" y="359092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Phone</a:t>
          </a:r>
        </a:p>
      </xdr:txBody>
    </xdr:sp>
    <xdr:clientData fPrintsWithSheet="0"/>
  </xdr:oneCellAnchor>
  <xdr:twoCellAnchor editAs="oneCell">
    <xdr:from>
      <xdr:col>5</xdr:col>
      <xdr:colOff>22225</xdr:colOff>
      <xdr:row>2</xdr:row>
      <xdr:rowOff>15875</xdr:rowOff>
    </xdr:from>
    <xdr:to>
      <xdr:col>6</xdr:col>
      <xdr:colOff>142875</xdr:colOff>
      <xdr:row>6</xdr:row>
      <xdr:rowOff>25400</xdr:rowOff>
    </xdr:to>
    <xdr:pic>
      <xdr:nvPicPr>
        <xdr:cNvPr id="29" name="oknWidget_logo">
          <a:hlinkClick xmlns:r="http://schemas.openxmlformats.org/officeDocument/2006/relationships" r:id="rId3"/>
          <a:extLst>
            <a:ext uri="{FF2B5EF4-FFF2-40B4-BE49-F238E27FC236}">
              <a16:creationId xmlns:a16="http://schemas.microsoft.com/office/drawing/2014/main" id="{00000000-0008-0000-0000-00001D000000}"/>
            </a:ext>
          </a:extLst>
        </xdr:cNvPr>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574800" y="787400"/>
          <a:ext cx="711200" cy="1219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7</xdr:row>
      <xdr:rowOff>114410</xdr:rowOff>
    </xdr:from>
    <xdr:to>
      <xdr:col>13</xdr:col>
      <xdr:colOff>838200</xdr:colOff>
      <xdr:row>7</xdr:row>
      <xdr:rowOff>123824</xdr:rowOff>
    </xdr:to>
    <xdr:sp macro="" textlink="">
      <xdr:nvSpPr>
        <xdr:cNvPr id="2" name="oknWidget_2">
          <a:extLst>
            <a:ext uri="{FF2B5EF4-FFF2-40B4-BE49-F238E27FC236}">
              <a16:creationId xmlns:a16="http://schemas.microsoft.com/office/drawing/2014/main" id="{00000000-0008-0000-0200-000002000000}"/>
            </a:ext>
          </a:extLst>
        </xdr:cNvPr>
        <xdr:cNvSpPr>
          <a:spLocks noChangeShapeType="1"/>
        </xdr:cNvSpPr>
      </xdr:nvSpPr>
      <xdr:spPr bwMode="auto">
        <a:xfrm flipV="1">
          <a:off x="114300" y="2076560"/>
          <a:ext cx="6457950" cy="9414"/>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566737</xdr:colOff>
      <xdr:row>1</xdr:row>
      <xdr:rowOff>262721</xdr:rowOff>
    </xdr:from>
    <xdr:ext cx="885825" cy="224998"/>
    <xdr:sp macro="_xll.ExecImeCommand" textlink="">
      <xdr:nvSpPr>
        <xdr:cNvPr id="3" name="oknCmdReportExtract">
          <a:extLst>
            <a:ext uri="{FF2B5EF4-FFF2-40B4-BE49-F238E27FC236}">
              <a16:creationId xmlns:a16="http://schemas.microsoft.com/office/drawing/2014/main" id="{00000000-0008-0000-0200-000003000000}"/>
            </a:ext>
          </a:extLst>
        </xdr:cNvPr>
        <xdr:cNvSpPr txBox="1"/>
      </xdr:nvSpPr>
      <xdr:spPr>
        <a:xfrm>
          <a:off x="2909887"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678656</xdr:colOff>
      <xdr:row>1</xdr:row>
      <xdr:rowOff>262721</xdr:rowOff>
    </xdr:from>
    <xdr:ext cx="885825" cy="224998"/>
    <xdr:sp macro="_xll.ExecImeCommand" textlink="">
      <xdr:nvSpPr>
        <xdr:cNvPr id="4" name="oknCmdReportColumns">
          <a:extLst>
            <a:ext uri="{FF2B5EF4-FFF2-40B4-BE49-F238E27FC236}">
              <a16:creationId xmlns:a16="http://schemas.microsoft.com/office/drawing/2014/main" id="{00000000-0008-0000-0200-000004000000}"/>
            </a:ext>
          </a:extLst>
        </xdr:cNvPr>
        <xdr:cNvSpPr txBox="1"/>
      </xdr:nvSpPr>
      <xdr:spPr>
        <a:xfrm>
          <a:off x="1526381"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262721</xdr:rowOff>
    </xdr:from>
    <xdr:ext cx="885825" cy="224998"/>
    <xdr:sp macro="_xll.ExecImeCommand" textlink="">
      <xdr:nvSpPr>
        <xdr:cNvPr id="5" name="oknCmdReportCreate">
          <a:extLst>
            <a:ext uri="{FF2B5EF4-FFF2-40B4-BE49-F238E27FC236}">
              <a16:creationId xmlns:a16="http://schemas.microsoft.com/office/drawing/2014/main" id="{00000000-0008-0000-0200-000005000000}"/>
            </a:ext>
          </a:extLst>
        </xdr:cNvPr>
        <xdr:cNvSpPr txBox="1"/>
      </xdr:nvSpPr>
      <xdr:spPr>
        <a:xfrm>
          <a:off x="142875"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11</xdr:col>
      <xdr:colOff>569118</xdr:colOff>
      <xdr:row>1</xdr:row>
      <xdr:rowOff>262721</xdr:rowOff>
    </xdr:from>
    <xdr:ext cx="885825" cy="224998"/>
    <xdr:sp macro="_xll.ExecImeCommand" textlink="">
      <xdr:nvSpPr>
        <xdr:cNvPr id="6" name="oknCmdReportPrint">
          <a:extLst>
            <a:ext uri="{FF2B5EF4-FFF2-40B4-BE49-F238E27FC236}">
              <a16:creationId xmlns:a16="http://schemas.microsoft.com/office/drawing/2014/main" id="{00000000-0008-0000-0200-000006000000}"/>
            </a:ext>
          </a:extLst>
        </xdr:cNvPr>
        <xdr:cNvSpPr txBox="1"/>
      </xdr:nvSpPr>
      <xdr:spPr>
        <a:xfrm>
          <a:off x="4293393"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12</xdr:col>
      <xdr:colOff>885825</xdr:colOff>
      <xdr:row>1</xdr:row>
      <xdr:rowOff>262721</xdr:rowOff>
    </xdr:from>
    <xdr:ext cx="885825" cy="224998"/>
    <xdr:sp macro="_xll.ExecImeCommand" textlink="">
      <xdr:nvSpPr>
        <xdr:cNvPr id="7" name="oknCmdReportClear">
          <a:extLst>
            <a:ext uri="{FF2B5EF4-FFF2-40B4-BE49-F238E27FC236}">
              <a16:creationId xmlns:a16="http://schemas.microsoft.com/office/drawing/2014/main" id="{00000000-0008-0000-0200-000007000000}"/>
            </a:ext>
          </a:extLst>
        </xdr:cNvPr>
        <xdr:cNvSpPr txBox="1"/>
      </xdr:nvSpPr>
      <xdr:spPr>
        <a:xfrm>
          <a:off x="5676900"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19050</xdr:colOff>
      <xdr:row>7</xdr:row>
      <xdr:rowOff>85725</xdr:rowOff>
    </xdr:from>
    <xdr:to>
      <xdr:col>12</xdr:col>
      <xdr:colOff>742950</xdr:colOff>
      <xdr:row>7</xdr:row>
      <xdr:rowOff>85725</xdr:rowOff>
    </xdr:to>
    <xdr:sp macro="" textlink="">
      <xdr:nvSpPr>
        <xdr:cNvPr id="2" name="oknWidget_2">
          <a:extLst>
            <a:ext uri="{FF2B5EF4-FFF2-40B4-BE49-F238E27FC236}">
              <a16:creationId xmlns:a16="http://schemas.microsoft.com/office/drawing/2014/main" id="{00000000-0008-0000-0300-000002000000}"/>
            </a:ext>
          </a:extLst>
        </xdr:cNvPr>
        <xdr:cNvSpPr>
          <a:spLocks noChangeShapeType="1"/>
        </xdr:cNvSpPr>
      </xdr:nvSpPr>
      <xdr:spPr bwMode="auto">
        <a:xfrm flipV="1">
          <a:off x="66675" y="1781175"/>
          <a:ext cx="6362700" cy="0"/>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3</xdr:col>
      <xdr:colOff>1147763</xdr:colOff>
      <xdr:row>1</xdr:row>
      <xdr:rowOff>272246</xdr:rowOff>
    </xdr:from>
    <xdr:ext cx="885825" cy="224998"/>
    <xdr:sp macro="_xll.ExecImeCommand" textlink="">
      <xdr:nvSpPr>
        <xdr:cNvPr id="3" name="oknCmdReportExtract">
          <a:extLst>
            <a:ext uri="{FF2B5EF4-FFF2-40B4-BE49-F238E27FC236}">
              <a16:creationId xmlns:a16="http://schemas.microsoft.com/office/drawing/2014/main" id="{00000000-0008-0000-0300-000003000000}"/>
            </a:ext>
          </a:extLst>
        </xdr:cNvPr>
        <xdr:cNvSpPr txBox="1"/>
      </xdr:nvSpPr>
      <xdr:spPr>
        <a:xfrm>
          <a:off x="2843213"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540544</xdr:colOff>
      <xdr:row>1</xdr:row>
      <xdr:rowOff>272246</xdr:rowOff>
    </xdr:from>
    <xdr:ext cx="885825" cy="224998"/>
    <xdr:sp macro="_xll.ExecImeCommand" textlink="">
      <xdr:nvSpPr>
        <xdr:cNvPr id="4" name="oknCmdReportColumns">
          <a:extLst>
            <a:ext uri="{FF2B5EF4-FFF2-40B4-BE49-F238E27FC236}">
              <a16:creationId xmlns:a16="http://schemas.microsoft.com/office/drawing/2014/main" id="{00000000-0008-0000-0300-000004000000}"/>
            </a:ext>
          </a:extLst>
        </xdr:cNvPr>
        <xdr:cNvSpPr txBox="1"/>
      </xdr:nvSpPr>
      <xdr:spPr>
        <a:xfrm>
          <a:off x="1473994"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272246</xdr:rowOff>
    </xdr:from>
    <xdr:ext cx="885825" cy="224998"/>
    <xdr:sp macro="_xll.ExecImeCommand" textlink="">
      <xdr:nvSpPr>
        <xdr:cNvPr id="5" name="oknCmdReportCreate">
          <a:extLst>
            <a:ext uri="{FF2B5EF4-FFF2-40B4-BE49-F238E27FC236}">
              <a16:creationId xmlns:a16="http://schemas.microsoft.com/office/drawing/2014/main" id="{00000000-0008-0000-0300-000005000000}"/>
            </a:ext>
          </a:extLst>
        </xdr:cNvPr>
        <xdr:cNvSpPr txBox="1"/>
      </xdr:nvSpPr>
      <xdr:spPr>
        <a:xfrm>
          <a:off x="104775"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9</xdr:col>
      <xdr:colOff>116682</xdr:colOff>
      <xdr:row>1</xdr:row>
      <xdr:rowOff>272246</xdr:rowOff>
    </xdr:from>
    <xdr:ext cx="885825" cy="224998"/>
    <xdr:sp macro="_xll.ExecImeCommand" textlink="">
      <xdr:nvSpPr>
        <xdr:cNvPr id="6" name="oknCmdReportPrint">
          <a:extLst>
            <a:ext uri="{FF2B5EF4-FFF2-40B4-BE49-F238E27FC236}">
              <a16:creationId xmlns:a16="http://schemas.microsoft.com/office/drawing/2014/main" id="{00000000-0008-0000-0300-000006000000}"/>
            </a:ext>
          </a:extLst>
        </xdr:cNvPr>
        <xdr:cNvSpPr txBox="1"/>
      </xdr:nvSpPr>
      <xdr:spPr>
        <a:xfrm>
          <a:off x="4212432"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10</xdr:col>
      <xdr:colOff>733425</xdr:colOff>
      <xdr:row>1</xdr:row>
      <xdr:rowOff>272246</xdr:rowOff>
    </xdr:from>
    <xdr:ext cx="885825" cy="224998"/>
    <xdr:sp macro="_xll.ExecImeCommand" textlink="">
      <xdr:nvSpPr>
        <xdr:cNvPr id="7" name="oknCmdReportClear">
          <a:extLst>
            <a:ext uri="{FF2B5EF4-FFF2-40B4-BE49-F238E27FC236}">
              <a16:creationId xmlns:a16="http://schemas.microsoft.com/office/drawing/2014/main" id="{00000000-0008-0000-0300-000007000000}"/>
            </a:ext>
          </a:extLst>
        </xdr:cNvPr>
        <xdr:cNvSpPr txBox="1"/>
      </xdr:nvSpPr>
      <xdr:spPr>
        <a:xfrm>
          <a:off x="5581650"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7</xdr:row>
      <xdr:rowOff>76200</xdr:rowOff>
    </xdr:from>
    <xdr:to>
      <xdr:col>9</xdr:col>
      <xdr:colOff>0</xdr:colOff>
      <xdr:row>7</xdr:row>
      <xdr:rowOff>76200</xdr:rowOff>
    </xdr:to>
    <xdr:sp macro="" textlink="">
      <xdr:nvSpPr>
        <xdr:cNvPr id="2" name="oknWidget_2">
          <a:extLst>
            <a:ext uri="{FF2B5EF4-FFF2-40B4-BE49-F238E27FC236}">
              <a16:creationId xmlns:a16="http://schemas.microsoft.com/office/drawing/2014/main" id="{00000000-0008-0000-0400-000002000000}"/>
            </a:ext>
          </a:extLst>
        </xdr:cNvPr>
        <xdr:cNvSpPr>
          <a:spLocks noChangeShapeType="1"/>
        </xdr:cNvSpPr>
      </xdr:nvSpPr>
      <xdr:spPr bwMode="auto">
        <a:xfrm flipV="1">
          <a:off x="85725" y="1781175"/>
          <a:ext cx="6324600" cy="0"/>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238125</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400-000003000000}"/>
            </a:ext>
          </a:extLst>
        </xdr:cNvPr>
        <xdr:cNvSpPr txBox="1"/>
      </xdr:nvSpPr>
      <xdr:spPr>
        <a:xfrm>
          <a:off x="28098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495300</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400-000004000000}"/>
            </a:ext>
          </a:extLst>
        </xdr:cNvPr>
        <xdr:cNvSpPr txBox="1"/>
      </xdr:nvSpPr>
      <xdr:spPr>
        <a:xfrm>
          <a:off x="14668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400-000005000000}"/>
            </a:ext>
          </a:extLst>
        </xdr:cNvPr>
        <xdr:cNvSpPr txBox="1"/>
      </xdr:nvSpPr>
      <xdr:spPr>
        <a:xfrm>
          <a:off x="1238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5</xdr:col>
      <xdr:colOff>390525</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400-000006000000}"/>
            </a:ext>
          </a:extLst>
        </xdr:cNvPr>
        <xdr:cNvSpPr txBox="1"/>
      </xdr:nvSpPr>
      <xdr:spPr>
        <a:xfrm>
          <a:off x="415290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7</xdr:col>
      <xdr:colOff>495300</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400-000007000000}"/>
            </a:ext>
          </a:extLst>
        </xdr:cNvPr>
        <xdr:cNvSpPr txBox="1"/>
      </xdr:nvSpPr>
      <xdr:spPr>
        <a:xfrm>
          <a:off x="54959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9524</xdr:colOff>
      <xdr:row>7</xdr:row>
      <xdr:rowOff>172801</xdr:rowOff>
    </xdr:from>
    <xdr:to>
      <xdr:col>7</xdr:col>
      <xdr:colOff>997891</xdr:colOff>
      <xdr:row>7</xdr:row>
      <xdr:rowOff>200024</xdr:rowOff>
    </xdr:to>
    <xdr:sp macro="" textlink="">
      <xdr:nvSpPr>
        <xdr:cNvPr id="2" name="oknWidget_2">
          <a:extLst>
            <a:ext uri="{FF2B5EF4-FFF2-40B4-BE49-F238E27FC236}">
              <a16:creationId xmlns:a16="http://schemas.microsoft.com/office/drawing/2014/main" id="{00000000-0008-0000-0500-000002000000}"/>
            </a:ext>
          </a:extLst>
        </xdr:cNvPr>
        <xdr:cNvSpPr>
          <a:spLocks noChangeShapeType="1"/>
        </xdr:cNvSpPr>
      </xdr:nvSpPr>
      <xdr:spPr bwMode="auto">
        <a:xfrm>
          <a:off x="76199" y="1868251"/>
          <a:ext cx="6608117" cy="27223"/>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2</xdr:col>
      <xdr:colOff>2176462</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500-000003000000}"/>
            </a:ext>
          </a:extLst>
        </xdr:cNvPr>
        <xdr:cNvSpPr txBox="1"/>
      </xdr:nvSpPr>
      <xdr:spPr>
        <a:xfrm>
          <a:off x="2947987"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764381</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500-000004000000}"/>
            </a:ext>
          </a:extLst>
        </xdr:cNvPr>
        <xdr:cNvSpPr txBox="1"/>
      </xdr:nvSpPr>
      <xdr:spPr>
        <a:xfrm>
          <a:off x="1535906"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500-000005000000}"/>
            </a:ext>
          </a:extLst>
        </xdr:cNvPr>
        <xdr:cNvSpPr txBox="1"/>
      </xdr:nvSpPr>
      <xdr:spPr>
        <a:xfrm>
          <a:off x="1238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4</xdr:col>
      <xdr:colOff>711993</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500-000006000000}"/>
            </a:ext>
          </a:extLst>
        </xdr:cNvPr>
        <xdr:cNvSpPr txBox="1"/>
      </xdr:nvSpPr>
      <xdr:spPr>
        <a:xfrm>
          <a:off x="4360068"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7</xdr:col>
      <xdr:colOff>85725</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500-000007000000}"/>
            </a:ext>
          </a:extLst>
        </xdr:cNvPr>
        <xdr:cNvSpPr txBox="1"/>
      </xdr:nvSpPr>
      <xdr:spPr>
        <a:xfrm>
          <a:off x="57721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28575</xdr:colOff>
      <xdr:row>7</xdr:row>
      <xdr:rowOff>85725</xdr:rowOff>
    </xdr:from>
    <xdr:to>
      <xdr:col>12</xdr:col>
      <xdr:colOff>838200</xdr:colOff>
      <xdr:row>7</xdr:row>
      <xdr:rowOff>95176</xdr:rowOff>
    </xdr:to>
    <xdr:sp macro="" textlink="">
      <xdr:nvSpPr>
        <xdr:cNvPr id="2" name="oknWidget_2">
          <a:extLst>
            <a:ext uri="{FF2B5EF4-FFF2-40B4-BE49-F238E27FC236}">
              <a16:creationId xmlns:a16="http://schemas.microsoft.com/office/drawing/2014/main" id="{00000000-0008-0000-0600-000002000000}"/>
            </a:ext>
          </a:extLst>
        </xdr:cNvPr>
        <xdr:cNvSpPr>
          <a:spLocks noChangeShapeType="1"/>
        </xdr:cNvSpPr>
      </xdr:nvSpPr>
      <xdr:spPr bwMode="auto">
        <a:xfrm>
          <a:off x="76200" y="1781175"/>
          <a:ext cx="6048375" cy="9451"/>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457200</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600-000003000000}"/>
            </a:ext>
          </a:extLst>
        </xdr:cNvPr>
        <xdr:cNvSpPr txBox="1"/>
      </xdr:nvSpPr>
      <xdr:spPr>
        <a:xfrm>
          <a:off x="26479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538163</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600-000004000000}"/>
            </a:ext>
          </a:extLst>
        </xdr:cNvPr>
        <xdr:cNvSpPr txBox="1"/>
      </xdr:nvSpPr>
      <xdr:spPr>
        <a:xfrm>
          <a:off x="1376363"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600-000005000000}"/>
            </a:ext>
          </a:extLst>
        </xdr:cNvPr>
        <xdr:cNvSpPr txBox="1"/>
      </xdr:nvSpPr>
      <xdr:spPr>
        <a:xfrm>
          <a:off x="1047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9</xdr:col>
      <xdr:colOff>233362</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600-000006000000}"/>
            </a:ext>
          </a:extLst>
        </xdr:cNvPr>
        <xdr:cNvSpPr txBox="1"/>
      </xdr:nvSpPr>
      <xdr:spPr>
        <a:xfrm>
          <a:off x="3919537"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10</xdr:col>
      <xdr:colOff>742950</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600-000007000000}"/>
            </a:ext>
          </a:extLst>
        </xdr:cNvPr>
        <xdr:cNvSpPr txBox="1"/>
      </xdr:nvSpPr>
      <xdr:spPr>
        <a:xfrm>
          <a:off x="51911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absolute">
    <xdr:from>
      <xdr:col>1</xdr:col>
      <xdr:colOff>19050</xdr:colOff>
      <xdr:row>7</xdr:row>
      <xdr:rowOff>104775</xdr:rowOff>
    </xdr:from>
    <xdr:to>
      <xdr:col>10</xdr:col>
      <xdr:colOff>9525</xdr:colOff>
      <xdr:row>7</xdr:row>
      <xdr:rowOff>114300</xdr:rowOff>
    </xdr:to>
    <xdr:sp macro="" textlink="">
      <xdr:nvSpPr>
        <xdr:cNvPr id="2" name="oknWidget_PaymentReport2">
          <a:extLst>
            <a:ext uri="{FF2B5EF4-FFF2-40B4-BE49-F238E27FC236}">
              <a16:creationId xmlns:a16="http://schemas.microsoft.com/office/drawing/2014/main" id="{00000000-0008-0000-0700-000002000000}"/>
            </a:ext>
          </a:extLst>
        </xdr:cNvPr>
        <xdr:cNvSpPr>
          <a:spLocks noChangeShapeType="1"/>
        </xdr:cNvSpPr>
      </xdr:nvSpPr>
      <xdr:spPr bwMode="auto">
        <a:xfrm>
          <a:off x="66675" y="1800225"/>
          <a:ext cx="6096000" cy="9525"/>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371475</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700-000003000000}"/>
            </a:ext>
          </a:extLst>
        </xdr:cNvPr>
        <xdr:cNvSpPr txBox="1"/>
      </xdr:nvSpPr>
      <xdr:spPr>
        <a:xfrm>
          <a:off x="266700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633413</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700-000004000000}"/>
            </a:ext>
          </a:extLst>
        </xdr:cNvPr>
        <xdr:cNvSpPr txBox="1"/>
      </xdr:nvSpPr>
      <xdr:spPr>
        <a:xfrm>
          <a:off x="1385888"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700-000005000000}"/>
            </a:ext>
          </a:extLst>
        </xdr:cNvPr>
        <xdr:cNvSpPr txBox="1"/>
      </xdr:nvSpPr>
      <xdr:spPr>
        <a:xfrm>
          <a:off x="1047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6</xdr:col>
      <xdr:colOff>347663</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700-000006000000}"/>
            </a:ext>
          </a:extLst>
        </xdr:cNvPr>
        <xdr:cNvSpPr txBox="1"/>
      </xdr:nvSpPr>
      <xdr:spPr>
        <a:xfrm>
          <a:off x="3948113"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9</xdr:col>
      <xdr:colOff>66675</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700-000007000000}"/>
            </a:ext>
          </a:extLst>
        </xdr:cNvPr>
        <xdr:cNvSpPr txBox="1"/>
      </xdr:nvSpPr>
      <xdr:spPr>
        <a:xfrm>
          <a:off x="52292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8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8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8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8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8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8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8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8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8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8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8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13" Type="http://schemas.openxmlformats.org/officeDocument/2006/relationships/ctrlProp" Target="../ctrlProps/ctrlProp3.xml"/><Relationship Id="rId18" Type="http://schemas.openxmlformats.org/officeDocument/2006/relationships/ctrlProp" Target="../ctrlProps/ctrlProp8.xml"/><Relationship Id="rId3" Type="http://schemas.openxmlformats.org/officeDocument/2006/relationships/hyperlink" Target="http://www.invoicingtemplate.com/attorneysouthafrica.html" TargetMode="External"/><Relationship Id="rId21" Type="http://schemas.openxmlformats.org/officeDocument/2006/relationships/ctrlProp" Target="../ctrlProps/ctrlProp11.xml"/><Relationship Id="rId7" Type="http://schemas.openxmlformats.org/officeDocument/2006/relationships/hyperlink" Target="http://www.invoicingtemplate.com/attorneysouthafrica.html" TargetMode="External"/><Relationship Id="rId12" Type="http://schemas.openxmlformats.org/officeDocument/2006/relationships/ctrlProp" Target="../ctrlProps/ctrlProp2.xml"/><Relationship Id="rId17" Type="http://schemas.openxmlformats.org/officeDocument/2006/relationships/ctrlProp" Target="../ctrlProps/ctrlProp7.xml"/><Relationship Id="rId2" Type="http://schemas.openxmlformats.org/officeDocument/2006/relationships/hyperlink" Target="http://www.invoicingtemplate.com/attorneysouthafrica.html" TargetMode="External"/><Relationship Id="rId16" Type="http://schemas.openxmlformats.org/officeDocument/2006/relationships/ctrlProp" Target="../ctrlProps/ctrlProp6.xml"/><Relationship Id="rId20" Type="http://schemas.openxmlformats.org/officeDocument/2006/relationships/ctrlProp" Target="../ctrlProps/ctrlProp10.xml"/><Relationship Id="rId1" Type="http://schemas.openxmlformats.org/officeDocument/2006/relationships/hyperlink" Target="http://www.invoicingtemplate.com/" TargetMode="External"/><Relationship Id="rId6" Type="http://schemas.openxmlformats.org/officeDocument/2006/relationships/hyperlink" Target="http://www.invoicingtemplate.com/attorneysouthafrica.html" TargetMode="External"/><Relationship Id="rId11" Type="http://schemas.openxmlformats.org/officeDocument/2006/relationships/ctrlProp" Target="../ctrlProps/ctrlProp1.xml"/><Relationship Id="rId5" Type="http://schemas.openxmlformats.org/officeDocument/2006/relationships/hyperlink" Target="http://www.invoicingtemplate.com/attorneysouthafrica.html" TargetMode="External"/><Relationship Id="rId15" Type="http://schemas.openxmlformats.org/officeDocument/2006/relationships/ctrlProp" Target="../ctrlProps/ctrlProp5.xml"/><Relationship Id="rId10" Type="http://schemas.openxmlformats.org/officeDocument/2006/relationships/vmlDrawing" Target="../drawings/vmlDrawing1.vml"/><Relationship Id="rId19" Type="http://schemas.openxmlformats.org/officeDocument/2006/relationships/ctrlProp" Target="../ctrlProps/ctrlProp9.xml"/><Relationship Id="rId4" Type="http://schemas.openxmlformats.org/officeDocument/2006/relationships/hyperlink" Target="http://www.invoicingtemplate.com/attorneysouthafrica.html" TargetMode="External"/><Relationship Id="rId9" Type="http://schemas.openxmlformats.org/officeDocument/2006/relationships/drawing" Target="../drawings/drawing1.xml"/><Relationship Id="rId14" Type="http://schemas.openxmlformats.org/officeDocument/2006/relationships/ctrlProp" Target="../ctrlProps/ctrlProp4.xml"/><Relationship Id="rId22" Type="http://schemas.openxmlformats.org/officeDocument/2006/relationships/ctrlProp" Target="../ctrlProps/ctrlProp12.xml"/></Relationships>
</file>

<file path=xl/worksheets/_rels/sheet2.xml.rels><?xml version="1.0" encoding="UTF-8" standalone="yes"?>
<Relationships xmlns="http://schemas.openxmlformats.org/package/2006/relationships"><Relationship Id="rId2" Type="http://schemas.openxmlformats.org/officeDocument/2006/relationships/hyperlink" Target="http://www.invoicingtemplate.com/attorneysouthafrica.html" TargetMode="External"/><Relationship Id="rId1" Type="http://schemas.openxmlformats.org/officeDocument/2006/relationships/hyperlink" Target="http://www.invoicingtemplate.com/about.html"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www.uniformsoft.com/" TargetMode="External"/><Relationship Id="rId1" Type="http://schemas.openxmlformats.org/officeDocument/2006/relationships/hyperlink" Target="http://www.office-kit.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KM986"/>
  <sheetViews>
    <sheetView showGridLines="0" showRowColHeaders="0" showZeros="0" tabSelected="1" showOutlineSymbols="0" workbookViewId="0">
      <pane xSplit="2" ySplit="1" topLeftCell="E2" activePane="bottomRight" state="frozen"/>
      <selection pane="topRight" activeCell="D1" sqref="D1"/>
      <selection pane="bottomLeft" activeCell="A2" sqref="A2"/>
      <selection pane="bottomRight" activeCell="H12" sqref="H12:J12"/>
    </sheetView>
  </sheetViews>
  <sheetFormatPr defaultRowHeight="12.75" x14ac:dyDescent="0.2"/>
  <cols>
    <col min="1" max="1" width="11.42578125" style="96" customWidth="1"/>
    <col min="2" max="2" width="11.28515625" style="96" customWidth="1"/>
    <col min="3" max="3" width="10.28515625" style="7" hidden="1" customWidth="1"/>
    <col min="4" max="4" width="16" style="7" hidden="1" customWidth="1"/>
    <col min="5" max="5" width="0.5703125" customWidth="1"/>
    <col min="6" max="6" width="8.85546875" customWidth="1"/>
    <col min="7" max="7" width="2.5703125" customWidth="1"/>
    <col min="8" max="9" width="14.42578125" customWidth="1"/>
    <col min="10" max="10" width="12.28515625" customWidth="1"/>
    <col min="11" max="11" width="2.85546875" customWidth="1"/>
    <col min="12" max="12" width="8.5703125" customWidth="1"/>
    <col min="13" max="13" width="13.85546875" customWidth="1"/>
    <col min="14" max="14" width="17" customWidth="1"/>
    <col min="15" max="15" width="0.85546875" customWidth="1"/>
    <col min="16" max="16" width="1" customWidth="1"/>
    <col min="17" max="17" width="5" customWidth="1"/>
    <col min="18" max="18" width="10" customWidth="1"/>
    <col min="19" max="19" width="7.28515625" customWidth="1"/>
  </cols>
  <sheetData>
    <row r="1" spans="1:975" s="98" customFormat="1" ht="57" customHeight="1" x14ac:dyDescent="0.2">
      <c r="A1" s="98" t="s">
        <v>106</v>
      </c>
      <c r="B1" s="99"/>
      <c r="C1" s="100"/>
      <c r="D1" s="100"/>
      <c r="AHR1" s="101" t="s">
        <v>118</v>
      </c>
      <c r="AKL1" s="101" t="s">
        <v>118</v>
      </c>
      <c r="AKM1" s="101" t="s">
        <v>118</v>
      </c>
    </row>
    <row r="2" spans="1:975" ht="3.75" customHeight="1" x14ac:dyDescent="0.2">
      <c r="A2" s="87"/>
      <c r="B2" s="87"/>
    </row>
    <row r="3" spans="1:975" s="47" customFormat="1" ht="41.25" customHeight="1" x14ac:dyDescent="0.65">
      <c r="A3" s="210" t="s">
        <v>25</v>
      </c>
      <c r="B3" s="210"/>
      <c r="C3" s="24"/>
      <c r="D3" s="24"/>
      <c r="E3" s="25"/>
      <c r="F3" s="25"/>
      <c r="G3" s="25"/>
      <c r="H3" s="104" t="s">
        <v>104</v>
      </c>
      <c r="I3" s="1"/>
      <c r="J3" s="27"/>
      <c r="K3" s="27"/>
      <c r="L3" s="27"/>
      <c r="M3" s="27"/>
      <c r="N3" s="103" t="s">
        <v>74</v>
      </c>
      <c r="O3" s="46"/>
      <c r="Q3"/>
      <c r="R3"/>
      <c r="S3"/>
      <c r="T3"/>
      <c r="U3"/>
    </row>
    <row r="4" spans="1:975" s="25" customFormat="1" ht="18" customHeight="1" x14ac:dyDescent="0.2">
      <c r="A4" s="211" t="s">
        <v>95</v>
      </c>
      <c r="B4" s="211"/>
      <c r="C4" s="24"/>
      <c r="D4" s="24"/>
      <c r="H4" t="s">
        <v>97</v>
      </c>
      <c r="Q4"/>
      <c r="R4"/>
      <c r="S4"/>
      <c r="T4"/>
      <c r="U4"/>
    </row>
    <row r="5" spans="1:975" s="27" customFormat="1" ht="18" customHeight="1" x14ac:dyDescent="0.2">
      <c r="A5" s="210" t="s">
        <v>26</v>
      </c>
      <c r="B5" s="210"/>
      <c r="C5" s="24"/>
      <c r="D5" s="24"/>
      <c r="E5" s="25"/>
      <c r="F5" s="25"/>
      <c r="G5" s="25"/>
      <c r="H5" t="s">
        <v>98</v>
      </c>
      <c r="I5" s="25"/>
      <c r="J5" s="25"/>
      <c r="K5" s="25"/>
      <c r="L5" s="22" t="s">
        <v>0</v>
      </c>
      <c r="M5" s="157">
        <v>43956</v>
      </c>
      <c r="N5" s="157"/>
      <c r="O5" s="48"/>
      <c r="Q5"/>
      <c r="R5"/>
      <c r="S5"/>
      <c r="T5"/>
      <c r="U5"/>
    </row>
    <row r="6" spans="1:975" s="27" customFormat="1" ht="18" customHeight="1" x14ac:dyDescent="0.2">
      <c r="A6" s="211" t="s">
        <v>81</v>
      </c>
      <c r="B6" s="211"/>
      <c r="C6" s="24"/>
      <c r="D6" s="24"/>
      <c r="E6" s="25"/>
      <c r="F6" s="25"/>
      <c r="G6" s="25"/>
      <c r="H6" t="s">
        <v>99</v>
      </c>
      <c r="I6" s="25"/>
      <c r="J6" s="25"/>
      <c r="K6" s="25"/>
      <c r="L6" s="22" t="s">
        <v>60</v>
      </c>
      <c r="M6" s="158" t="s">
        <v>138</v>
      </c>
      <c r="N6" s="158"/>
      <c r="O6" s="49"/>
      <c r="Q6"/>
      <c r="R6"/>
      <c r="S6"/>
      <c r="T6"/>
      <c r="U6"/>
    </row>
    <row r="7" spans="1:975" s="27" customFormat="1" ht="18" customHeight="1" x14ac:dyDescent="0.2">
      <c r="A7" s="216"/>
      <c r="B7" s="216"/>
      <c r="C7" s="33"/>
      <c r="D7" s="33"/>
      <c r="H7" t="s">
        <v>100</v>
      </c>
      <c r="M7" s="3"/>
      <c r="N7" s="49"/>
      <c r="O7" s="49"/>
      <c r="Q7"/>
      <c r="R7"/>
      <c r="S7"/>
      <c r="T7"/>
      <c r="U7"/>
    </row>
    <row r="8" spans="1:975" s="25" customFormat="1" ht="18" customHeight="1" x14ac:dyDescent="0.2">
      <c r="A8" s="219"/>
      <c r="B8" s="219"/>
      <c r="C8" s="24" t="s">
        <v>72</v>
      </c>
      <c r="D8" s="24"/>
      <c r="Q8"/>
      <c r="R8"/>
      <c r="S8"/>
      <c r="T8"/>
      <c r="U8"/>
    </row>
    <row r="9" spans="1:975" s="25" customFormat="1" ht="18" customHeight="1" x14ac:dyDescent="0.2">
      <c r="A9" s="219"/>
      <c r="B9" s="219"/>
      <c r="C9" s="24">
        <v>0</v>
      </c>
      <c r="D9" s="26"/>
      <c r="F9" s="13" t="s">
        <v>1</v>
      </c>
      <c r="G9" s="27"/>
      <c r="H9" s="63" t="s">
        <v>138</v>
      </c>
      <c r="I9" s="27"/>
      <c r="J9" s="27"/>
      <c r="K9" s="27"/>
      <c r="L9" s="27"/>
      <c r="M9" s="1"/>
      <c r="N9" s="27"/>
      <c r="O9" s="27"/>
      <c r="P9" s="27"/>
      <c r="Q9"/>
      <c r="R9"/>
      <c r="S9"/>
      <c r="T9"/>
      <c r="U9"/>
    </row>
    <row r="10" spans="1:975" s="25" customFormat="1" ht="18" customHeight="1" x14ac:dyDescent="0.2">
      <c r="A10" s="219"/>
      <c r="B10" s="219"/>
      <c r="C10" s="24">
        <v>0</v>
      </c>
      <c r="D10" s="26"/>
      <c r="G10" s="1"/>
      <c r="H10" s="213"/>
      <c r="I10" s="182"/>
      <c r="J10" s="182"/>
      <c r="K10" s="27"/>
      <c r="L10" s="27"/>
      <c r="M10" s="182"/>
      <c r="N10" s="182"/>
      <c r="O10" s="27"/>
      <c r="P10" s="27"/>
      <c r="Q10"/>
      <c r="R10"/>
      <c r="S10"/>
      <c r="T10"/>
      <c r="U10"/>
    </row>
    <row r="11" spans="1:975" s="25" customFormat="1" ht="18" customHeight="1" x14ac:dyDescent="0.2">
      <c r="A11" s="219"/>
      <c r="B11" s="219"/>
      <c r="C11" s="24">
        <v>0</v>
      </c>
      <c r="D11" s="26"/>
      <c r="H11" s="214"/>
      <c r="I11" s="215"/>
      <c r="J11" s="215"/>
      <c r="M11" s="215"/>
      <c r="N11" s="215"/>
      <c r="Q11"/>
      <c r="R11"/>
      <c r="S11"/>
      <c r="T11"/>
      <c r="U11"/>
    </row>
    <row r="12" spans="1:975" s="25" customFormat="1" ht="18" customHeight="1" x14ac:dyDescent="0.2">
      <c r="A12" s="219"/>
      <c r="B12" s="219"/>
      <c r="C12" s="24">
        <v>0.08</v>
      </c>
      <c r="D12" s="26"/>
      <c r="H12" s="213"/>
      <c r="I12" s="212"/>
      <c r="J12" s="212"/>
      <c r="M12" s="212"/>
      <c r="N12" s="212"/>
      <c r="Q12"/>
      <c r="R12"/>
      <c r="S12"/>
      <c r="T12"/>
      <c r="U12"/>
    </row>
    <row r="13" spans="1:975" s="25" customFormat="1" ht="18" hidden="1" customHeight="1" x14ac:dyDescent="0.2">
      <c r="A13" s="88"/>
      <c r="B13" s="89"/>
      <c r="C13" s="24"/>
      <c r="D13" s="26"/>
      <c r="H13" s="212"/>
      <c r="I13" s="212"/>
      <c r="J13" s="212"/>
      <c r="M13" s="212"/>
      <c r="N13" s="212"/>
      <c r="Q13"/>
      <c r="R13"/>
      <c r="S13"/>
      <c r="T13"/>
      <c r="U13"/>
    </row>
    <row r="14" spans="1:975" s="25" customFormat="1" ht="18" customHeight="1" x14ac:dyDescent="0.2">
      <c r="A14" s="207"/>
      <c r="B14" s="220"/>
      <c r="C14" s="24">
        <v>0.06</v>
      </c>
      <c r="D14" s="26"/>
      <c r="H14" s="213"/>
      <c r="I14" s="212"/>
      <c r="J14" s="212"/>
      <c r="M14" s="212"/>
      <c r="N14" s="212"/>
      <c r="Q14"/>
      <c r="R14"/>
      <c r="S14"/>
      <c r="T14"/>
      <c r="U14"/>
    </row>
    <row r="15" spans="1:975" s="25" customFormat="1" ht="18" customHeight="1" x14ac:dyDescent="0.2">
      <c r="A15" s="217"/>
      <c r="B15" s="218"/>
      <c r="C15" s="24"/>
      <c r="D15" s="24"/>
      <c r="H15" s="213"/>
      <c r="I15" s="212"/>
      <c r="J15" s="212"/>
      <c r="M15" s="212"/>
      <c r="N15" s="212"/>
      <c r="Q15"/>
      <c r="R15"/>
      <c r="S15"/>
      <c r="T15"/>
      <c r="U15"/>
    </row>
    <row r="16" spans="1:975" s="25" customFormat="1" ht="18" customHeight="1" x14ac:dyDescent="0.2">
      <c r="A16" s="207"/>
      <c r="B16" s="226"/>
      <c r="C16" s="24"/>
      <c r="D16" s="24"/>
      <c r="Q16"/>
      <c r="R16"/>
      <c r="S16"/>
      <c r="T16"/>
      <c r="U16"/>
    </row>
    <row r="17" spans="1:21" s="30" customFormat="1" ht="18" customHeight="1" x14ac:dyDescent="0.2">
      <c r="A17" s="90"/>
      <c r="B17" s="90"/>
      <c r="C17" s="28"/>
      <c r="D17" s="28"/>
      <c r="E17" s="29"/>
      <c r="F17" s="165" t="s">
        <v>93</v>
      </c>
      <c r="G17" s="166"/>
      <c r="H17" s="165" t="s">
        <v>92</v>
      </c>
      <c r="I17" s="169"/>
      <c r="J17" s="170"/>
      <c r="K17" s="170"/>
      <c r="L17" s="171"/>
      <c r="M17" s="105" t="s">
        <v>69</v>
      </c>
      <c r="N17" s="105" t="s">
        <v>38</v>
      </c>
      <c r="O17" s="4"/>
      <c r="Q17"/>
      <c r="R17"/>
      <c r="S17"/>
      <c r="T17"/>
      <c r="U17"/>
    </row>
    <row r="18" spans="1:21" s="30" customFormat="1" ht="18" customHeight="1" x14ac:dyDescent="0.2">
      <c r="A18" s="90"/>
      <c r="B18" s="90"/>
      <c r="C18" s="31"/>
      <c r="D18" s="31"/>
      <c r="F18" s="172"/>
      <c r="G18" s="176"/>
      <c r="H18" s="172"/>
      <c r="I18" s="173"/>
      <c r="J18" s="174"/>
      <c r="K18" s="174"/>
      <c r="L18" s="175"/>
      <c r="M18" s="62"/>
      <c r="N18" s="32"/>
      <c r="O18" s="5"/>
      <c r="Q18"/>
      <c r="R18"/>
      <c r="S18"/>
      <c r="T18"/>
      <c r="U18"/>
    </row>
    <row r="19" spans="1:21" s="27" customFormat="1" ht="18" customHeight="1" x14ac:dyDescent="0.2">
      <c r="A19" s="91"/>
      <c r="B19" s="91"/>
      <c r="C19" s="33"/>
      <c r="D19" s="33"/>
      <c r="Q19"/>
      <c r="R19"/>
      <c r="S19"/>
      <c r="T19"/>
      <c r="U19"/>
    </row>
    <row r="20" spans="1:21" s="30" customFormat="1" ht="18" customHeight="1" x14ac:dyDescent="0.2">
      <c r="A20" s="92" t="s">
        <v>103</v>
      </c>
      <c r="B20" s="93" t="s">
        <v>27</v>
      </c>
      <c r="C20" s="28" t="s">
        <v>27</v>
      </c>
      <c r="D20" s="28" t="s">
        <v>71</v>
      </c>
      <c r="E20" s="29"/>
      <c r="F20" s="165" t="s">
        <v>28</v>
      </c>
      <c r="G20" s="166"/>
      <c r="H20" s="165" t="s">
        <v>56</v>
      </c>
      <c r="I20" s="169"/>
      <c r="J20" s="166"/>
      <c r="K20" s="165" t="s">
        <v>6</v>
      </c>
      <c r="L20" s="166"/>
      <c r="M20" s="106" t="s">
        <v>70</v>
      </c>
      <c r="N20" s="106" t="s">
        <v>57</v>
      </c>
      <c r="O20" s="4"/>
      <c r="Q20"/>
      <c r="R20"/>
      <c r="S20"/>
      <c r="T20"/>
      <c r="U20"/>
    </row>
    <row r="21" spans="1:21" s="30" customFormat="1" ht="18" customHeight="1" x14ac:dyDescent="0.2">
      <c r="A21" s="102"/>
      <c r="B21" s="94"/>
      <c r="C21" s="34"/>
      <c r="D21" s="34"/>
      <c r="F21" s="224" t="s">
        <v>138</v>
      </c>
      <c r="G21" s="225"/>
      <c r="H21" s="221"/>
      <c r="I21" s="222"/>
      <c r="J21" s="223"/>
      <c r="K21" s="167"/>
      <c r="L21" s="168"/>
      <c r="M21" s="35"/>
      <c r="N21" s="64">
        <f>ROUND(oknQuantity_1*oknPrice_1,2)</f>
        <v>0</v>
      </c>
      <c r="O21" s="36"/>
      <c r="Q21"/>
      <c r="R21"/>
      <c r="S21"/>
      <c r="T21"/>
      <c r="U21"/>
    </row>
    <row r="22" spans="1:21" s="30" customFormat="1" ht="18" customHeight="1" x14ac:dyDescent="0.2">
      <c r="A22" s="102"/>
      <c r="B22" s="94"/>
      <c r="C22" s="34"/>
      <c r="D22" s="34"/>
      <c r="F22" s="161" t="s">
        <v>138</v>
      </c>
      <c r="G22" s="162"/>
      <c r="H22" s="184"/>
      <c r="I22" s="185"/>
      <c r="J22" s="186"/>
      <c r="K22" s="159"/>
      <c r="L22" s="160"/>
      <c r="M22" s="107"/>
      <c r="N22" s="108">
        <f>ROUND(oknQuantity_2*oknPrice_2,2)</f>
        <v>0</v>
      </c>
      <c r="O22" s="37"/>
      <c r="Q22"/>
      <c r="R22"/>
      <c r="S22"/>
      <c r="T22"/>
      <c r="U22"/>
    </row>
    <row r="23" spans="1:21" s="30" customFormat="1" ht="18" customHeight="1" x14ac:dyDescent="0.2">
      <c r="A23" s="102"/>
      <c r="B23" s="94"/>
      <c r="C23" s="34"/>
      <c r="D23" s="34"/>
      <c r="F23" s="163" t="s">
        <v>138</v>
      </c>
      <c r="G23" s="164"/>
      <c r="H23" s="181"/>
      <c r="I23" s="182"/>
      <c r="J23" s="183"/>
      <c r="K23" s="179"/>
      <c r="L23" s="180"/>
      <c r="M23" s="38"/>
      <c r="N23" s="65">
        <f>ROUND(oknQuantity_3*oknPrice_3,2)</f>
        <v>0</v>
      </c>
      <c r="O23" s="37"/>
      <c r="Q23"/>
      <c r="R23"/>
      <c r="S23"/>
      <c r="T23"/>
      <c r="U23"/>
    </row>
    <row r="24" spans="1:21" s="30" customFormat="1" ht="18" customHeight="1" x14ac:dyDescent="0.2">
      <c r="A24" s="102"/>
      <c r="B24" s="94"/>
      <c r="C24" s="34"/>
      <c r="D24" s="34"/>
      <c r="F24" s="161" t="s">
        <v>138</v>
      </c>
      <c r="G24" s="162"/>
      <c r="H24" s="184"/>
      <c r="I24" s="185"/>
      <c r="J24" s="186"/>
      <c r="K24" s="159"/>
      <c r="L24" s="160"/>
      <c r="M24" s="107"/>
      <c r="N24" s="108">
        <f>ROUND(oknQuantity_4*oknPrice_4,2)</f>
        <v>0</v>
      </c>
      <c r="O24" s="37"/>
      <c r="Q24"/>
      <c r="R24"/>
      <c r="S24"/>
      <c r="T24"/>
      <c r="U24"/>
    </row>
    <row r="25" spans="1:21" s="30" customFormat="1" ht="18" customHeight="1" x14ac:dyDescent="0.2">
      <c r="A25" s="102"/>
      <c r="B25" s="94"/>
      <c r="C25" s="34"/>
      <c r="D25" s="34"/>
      <c r="F25" s="163" t="s">
        <v>138</v>
      </c>
      <c r="G25" s="164"/>
      <c r="H25" s="181"/>
      <c r="I25" s="182"/>
      <c r="J25" s="183"/>
      <c r="K25" s="179"/>
      <c r="L25" s="180"/>
      <c r="M25" s="38"/>
      <c r="N25" s="65">
        <f>ROUND(oknQuantity_5*oknPrice_5,2)</f>
        <v>0</v>
      </c>
      <c r="O25" s="37"/>
      <c r="Q25" s="201" t="s">
        <v>90</v>
      </c>
      <c r="R25" s="201"/>
      <c r="S25" s="201"/>
    </row>
    <row r="26" spans="1:21" s="30" customFormat="1" ht="18" customHeight="1" x14ac:dyDescent="0.2">
      <c r="A26" s="102"/>
      <c r="B26" s="94"/>
      <c r="C26" s="34"/>
      <c r="D26" s="34"/>
      <c r="F26" s="161" t="s">
        <v>138</v>
      </c>
      <c r="G26" s="162"/>
      <c r="H26" s="184"/>
      <c r="I26" s="185"/>
      <c r="J26" s="186"/>
      <c r="K26" s="159"/>
      <c r="L26" s="160"/>
      <c r="M26" s="107"/>
      <c r="N26" s="108">
        <f>ROUND(oknQuantity_6*oknPrice_6,2)</f>
        <v>0</v>
      </c>
      <c r="O26" s="37"/>
      <c r="Q26" s="201"/>
      <c r="R26" s="201"/>
      <c r="S26" s="201"/>
    </row>
    <row r="27" spans="1:21" s="30" customFormat="1" ht="18" customHeight="1" x14ac:dyDescent="0.2">
      <c r="A27" s="102"/>
      <c r="B27" s="94"/>
      <c r="C27" s="34"/>
      <c r="D27" s="34"/>
      <c r="F27" s="163" t="s">
        <v>138</v>
      </c>
      <c r="G27" s="164"/>
      <c r="H27" s="181"/>
      <c r="I27" s="182"/>
      <c r="J27" s="183"/>
      <c r="K27" s="179"/>
      <c r="L27" s="180"/>
      <c r="M27" s="38"/>
      <c r="N27" s="65">
        <f>ROUND(oknQuantity_7*oknPrice_7,2)</f>
        <v>0</v>
      </c>
      <c r="O27" s="37"/>
      <c r="Q27" s="201"/>
      <c r="R27" s="201"/>
      <c r="S27" s="201"/>
    </row>
    <row r="28" spans="1:21" s="30" customFormat="1" ht="18" customHeight="1" x14ac:dyDescent="0.2">
      <c r="A28" s="102"/>
      <c r="B28" s="94"/>
      <c r="C28" s="34"/>
      <c r="D28" s="34"/>
      <c r="F28" s="161" t="s">
        <v>138</v>
      </c>
      <c r="G28" s="162"/>
      <c r="H28" s="184"/>
      <c r="I28" s="185"/>
      <c r="J28" s="186"/>
      <c r="K28" s="159"/>
      <c r="L28" s="160"/>
      <c r="M28" s="107"/>
      <c r="N28" s="108">
        <f>ROUND(oknQuantity_8*oknPrice_8,2)</f>
        <v>0</v>
      </c>
      <c r="O28" s="37"/>
      <c r="Q28" s="201"/>
      <c r="R28" s="201"/>
      <c r="S28" s="201"/>
    </row>
    <row r="29" spans="1:21" s="30" customFormat="1" ht="18" customHeight="1" x14ac:dyDescent="0.2">
      <c r="A29" s="102"/>
      <c r="B29" s="94"/>
      <c r="C29" s="34"/>
      <c r="D29" s="34"/>
      <c r="F29" s="163" t="s">
        <v>138</v>
      </c>
      <c r="G29" s="164"/>
      <c r="H29" s="181"/>
      <c r="I29" s="182"/>
      <c r="J29" s="183"/>
      <c r="K29" s="179"/>
      <c r="L29" s="180"/>
      <c r="M29" s="38"/>
      <c r="N29" s="65">
        <f>ROUND(oknQuantity_9*oknPrice_9,2)</f>
        <v>0</v>
      </c>
      <c r="O29" s="37"/>
      <c r="Q29" s="201"/>
      <c r="R29" s="201"/>
      <c r="S29" s="201"/>
    </row>
    <row r="30" spans="1:21" s="30" customFormat="1" ht="18" customHeight="1" x14ac:dyDescent="0.2">
      <c r="A30" s="102"/>
      <c r="B30" s="94"/>
      <c r="C30" s="34"/>
      <c r="D30" s="34"/>
      <c r="F30" s="161" t="s">
        <v>138</v>
      </c>
      <c r="G30" s="162"/>
      <c r="H30" s="184"/>
      <c r="I30" s="185"/>
      <c r="J30" s="186"/>
      <c r="K30" s="159"/>
      <c r="L30" s="160"/>
      <c r="M30" s="107"/>
      <c r="N30" s="108">
        <f>ROUND(oknQuantity_10*oknPrice_10,2)</f>
        <v>0</v>
      </c>
      <c r="O30" s="37"/>
      <c r="Q30" s="207" t="s">
        <v>91</v>
      </c>
      <c r="R30" s="207"/>
      <c r="S30" s="207"/>
    </row>
    <row r="31" spans="1:21" s="30" customFormat="1" ht="18" customHeight="1" x14ac:dyDescent="0.2">
      <c r="A31" s="102"/>
      <c r="B31" s="94"/>
      <c r="C31" s="34"/>
      <c r="D31" s="34"/>
      <c r="F31" s="163" t="s">
        <v>138</v>
      </c>
      <c r="G31" s="164"/>
      <c r="H31" s="181"/>
      <c r="I31" s="182"/>
      <c r="J31" s="183"/>
      <c r="K31" s="179"/>
      <c r="L31" s="180"/>
      <c r="M31" s="38"/>
      <c r="N31" s="65">
        <f>ROUND(oknQuantity_11*oknPrice_11,2)</f>
        <v>0</v>
      </c>
      <c r="O31" s="37"/>
      <c r="Q31" s="207"/>
      <c r="R31" s="207"/>
      <c r="S31" s="207"/>
    </row>
    <row r="32" spans="1:21" s="30" customFormat="1" ht="18" customHeight="1" x14ac:dyDescent="0.2">
      <c r="A32" s="102"/>
      <c r="B32" s="94"/>
      <c r="C32" s="34"/>
      <c r="D32" s="34"/>
      <c r="F32" s="208" t="s">
        <v>138</v>
      </c>
      <c r="G32" s="209"/>
      <c r="H32" s="204"/>
      <c r="I32" s="205"/>
      <c r="J32" s="206"/>
      <c r="K32" s="202"/>
      <c r="L32" s="203"/>
      <c r="M32" s="109"/>
      <c r="N32" s="110">
        <f>ROUND(oknQuantity_12*oknPrice_12,2)</f>
        <v>0</v>
      </c>
      <c r="O32" s="37"/>
      <c r="Q32" s="207"/>
      <c r="R32" s="207"/>
      <c r="S32" s="207"/>
    </row>
    <row r="33" spans="1:22" s="30" customFormat="1" ht="18.75" customHeight="1" x14ac:dyDescent="0.2">
      <c r="A33" s="94"/>
      <c r="B33" s="94"/>
      <c r="C33" s="31"/>
      <c r="D33" s="39">
        <f t="array" ref="D33">SUM(oknTaxable_1:oknTaxable_12*oknLineTotal_1:oknLineTotal_12)</f>
        <v>0</v>
      </c>
      <c r="F33" s="40"/>
      <c r="G33" s="40"/>
      <c r="H33" s="40"/>
      <c r="I33" s="40"/>
      <c r="J33" s="40"/>
      <c r="K33" s="40"/>
      <c r="M33" s="41" t="s">
        <v>22</v>
      </c>
      <c r="N33" s="66">
        <f>SUM(oknLineTotal_1:oknLineTotal_12)</f>
        <v>0</v>
      </c>
      <c r="O33" s="36"/>
      <c r="Q33" s="207"/>
      <c r="R33" s="207"/>
      <c r="S33" s="207"/>
    </row>
    <row r="34" spans="1:22" s="30" customFormat="1" ht="18.75" hidden="1" customHeight="1" x14ac:dyDescent="0.2">
      <c r="A34" s="94"/>
      <c r="B34" s="94"/>
      <c r="C34" s="31"/>
      <c r="D34" s="31"/>
      <c r="G34" s="42"/>
      <c r="H34" s="40"/>
      <c r="I34" s="40"/>
      <c r="J34" s="40"/>
      <c r="K34" s="40"/>
      <c r="L34" s="85" t="s">
        <v>46</v>
      </c>
      <c r="M34" s="59">
        <v>0.08</v>
      </c>
      <c r="N34" s="66">
        <f>ROUND(IF(oknTaxType=0,0, oknTax1Rate*(oknLineTotalTaxable+IF(oknTaxTotalIncludingShippingCost=0,0,oknShippingCost))),2)</f>
        <v>0</v>
      </c>
      <c r="O34" s="36"/>
    </row>
    <row r="35" spans="1:22" s="30" customFormat="1" ht="18.75" hidden="1" customHeight="1" x14ac:dyDescent="0.2">
      <c r="A35" s="94"/>
      <c r="B35" s="94"/>
      <c r="C35" s="31"/>
      <c r="D35" s="31"/>
      <c r="G35" s="42"/>
      <c r="H35" s="42"/>
      <c r="I35" s="42"/>
      <c r="J35" s="42"/>
      <c r="K35" s="40"/>
      <c r="L35" s="85" t="s">
        <v>48</v>
      </c>
      <c r="M35" s="59">
        <v>0.06</v>
      </c>
      <c r="N35" s="66">
        <f>ROUND(IF(oknTaxType&lt;&gt;2,0,oknTax2Rate*(oknLineTotalTaxable+IF(oknTaxTotalIncludingShippingCost=0,0,oknShippingCost)+IF(oknTax2IsAppliedToTax1=0,0,oknTax1))),2)</f>
        <v>0</v>
      </c>
      <c r="O35" s="43"/>
    </row>
    <row r="36" spans="1:22" s="30" customFormat="1" ht="18.75" customHeight="1" x14ac:dyDescent="0.2">
      <c r="A36" s="95"/>
      <c r="B36" s="94"/>
      <c r="C36" s="31"/>
      <c r="D36" s="31"/>
      <c r="F36" s="44" t="s">
        <v>94</v>
      </c>
      <c r="G36" s="42"/>
      <c r="H36" s="42"/>
      <c r="I36" s="42"/>
      <c r="J36" s="42"/>
      <c r="K36" s="40"/>
      <c r="M36" s="68" t="s">
        <v>101</v>
      </c>
      <c r="N36" s="67"/>
      <c r="O36" s="45"/>
      <c r="Q36" s="86" t="s">
        <v>102</v>
      </c>
    </row>
    <row r="37" spans="1:22" s="30" customFormat="1" ht="18.75" customHeight="1" x14ac:dyDescent="0.2">
      <c r="A37" s="94"/>
      <c r="B37" s="94"/>
      <c r="C37" s="31"/>
      <c r="D37" s="31"/>
      <c r="M37" s="23" t="s">
        <v>2</v>
      </c>
      <c r="N37" s="66">
        <f>ROUND(oknSubTotal + oknShippingCost + IF(oknTaxType=0,0,IF(oknTaxType=1,oknTax1,oknTax1+oknTax2)),2)</f>
        <v>0</v>
      </c>
      <c r="O37" s="36"/>
      <c r="Q37" s="190"/>
      <c r="R37" s="191"/>
      <c r="S37" s="191"/>
      <c r="T37" s="191"/>
      <c r="U37" s="191"/>
      <c r="V37" s="192"/>
    </row>
    <row r="38" spans="1:22" s="27" customFormat="1" ht="18.75" customHeight="1" x14ac:dyDescent="0.2">
      <c r="A38" s="96"/>
      <c r="B38" s="96"/>
      <c r="C38" s="33"/>
      <c r="D38" s="50"/>
      <c r="F38" s="1" t="s">
        <v>105</v>
      </c>
      <c r="M38" s="23" t="s">
        <v>23</v>
      </c>
      <c r="N38" s="66">
        <f>oknPayments</f>
        <v>0</v>
      </c>
      <c r="Q38" s="193"/>
      <c r="R38" s="194"/>
      <c r="S38" s="194"/>
      <c r="T38" s="194"/>
      <c r="U38" s="194"/>
      <c r="V38" s="195"/>
    </row>
    <row r="39" spans="1:22" s="27" customFormat="1" ht="18.75" customHeight="1" x14ac:dyDescent="0.2">
      <c r="A39" s="96"/>
      <c r="B39" s="96"/>
      <c r="C39" s="33"/>
      <c r="D39" s="33"/>
      <c r="F39" s="69"/>
      <c r="G39" s="69"/>
      <c r="H39" s="69"/>
      <c r="I39" s="69"/>
      <c r="M39" s="23" t="s">
        <v>24</v>
      </c>
      <c r="N39" s="66">
        <f>ROUND(oknTotal-oknPayments,2)</f>
        <v>0</v>
      </c>
      <c r="Q39" s="196"/>
      <c r="R39" s="197"/>
      <c r="S39" s="197"/>
      <c r="T39" s="197"/>
      <c r="U39" s="197"/>
      <c r="V39" s="198"/>
    </row>
    <row r="40" spans="1:22" s="27" customFormat="1" ht="18.75" hidden="1" customHeight="1" x14ac:dyDescent="0.2">
      <c r="A40" s="96"/>
      <c r="B40" s="96"/>
      <c r="C40" s="33"/>
      <c r="D40" s="33"/>
      <c r="F40" s="51" t="s">
        <v>79</v>
      </c>
    </row>
    <row r="41" spans="1:22" s="27" customFormat="1" ht="18.75" hidden="1" customHeight="1" x14ac:dyDescent="0.2">
      <c r="A41" s="96"/>
      <c r="B41" s="96"/>
      <c r="C41" s="33"/>
      <c r="D41" s="33"/>
      <c r="F41" s="199" t="s">
        <v>75</v>
      </c>
      <c r="G41" s="200"/>
      <c r="H41" s="83" t="s">
        <v>2</v>
      </c>
      <c r="I41" s="83" t="s">
        <v>83</v>
      </c>
      <c r="J41" s="83" t="s">
        <v>78</v>
      </c>
      <c r="K41" s="187" t="s">
        <v>77</v>
      </c>
      <c r="L41" s="188"/>
      <c r="M41" s="189"/>
      <c r="N41" s="84" t="s">
        <v>76</v>
      </c>
    </row>
    <row r="42" spans="1:22" s="27" customFormat="1" ht="18.75" hidden="1" customHeight="1" x14ac:dyDescent="0.2">
      <c r="A42" s="96"/>
      <c r="B42" s="96"/>
      <c r="C42" s="33"/>
      <c r="D42" s="33"/>
      <c r="F42" s="52"/>
      <c r="G42" s="52"/>
      <c r="H42" s="53"/>
      <c r="I42" s="53"/>
      <c r="J42" s="53"/>
      <c r="K42" s="53"/>
      <c r="L42" s="53"/>
      <c r="M42" s="53"/>
      <c r="N42" s="53"/>
    </row>
    <row r="43" spans="1:22" s="27" customFormat="1" ht="18.75" hidden="1" customHeight="1" x14ac:dyDescent="0.2">
      <c r="A43" s="96"/>
      <c r="B43" s="96"/>
      <c r="C43" s="33"/>
      <c r="D43" s="33"/>
      <c r="F43" s="52"/>
      <c r="G43" s="52"/>
      <c r="H43" s="53"/>
      <c r="I43" s="53"/>
      <c r="J43" s="53"/>
      <c r="K43" s="53"/>
      <c r="L43" s="53"/>
      <c r="M43" s="53"/>
      <c r="N43" s="53"/>
    </row>
    <row r="44" spans="1:22" s="27" customFormat="1" ht="18.75" customHeight="1" x14ac:dyDescent="0.2">
      <c r="A44" s="96"/>
      <c r="B44" s="96"/>
      <c r="C44" s="33"/>
      <c r="D44" s="33"/>
      <c r="F44" s="52"/>
      <c r="G44" s="52"/>
      <c r="H44" s="53"/>
      <c r="I44" s="53"/>
      <c r="J44" s="53"/>
      <c r="K44" s="53"/>
      <c r="L44" s="53"/>
      <c r="M44" s="53"/>
      <c r="N44" s="53"/>
    </row>
    <row r="45" spans="1:22" ht="22.5" customHeight="1" x14ac:dyDescent="0.2">
      <c r="F45" s="177" t="s">
        <v>73</v>
      </c>
      <c r="G45" s="178"/>
      <c r="H45" s="178"/>
      <c r="I45" s="178"/>
      <c r="J45" s="178"/>
      <c r="K45" s="178"/>
      <c r="L45" s="178"/>
      <c r="M45" s="178"/>
      <c r="N45" s="178"/>
    </row>
    <row r="47" spans="1:22" x14ac:dyDescent="0.2">
      <c r="F47" s="2"/>
      <c r="G47" s="2"/>
      <c r="H47" s="2"/>
      <c r="I47" s="2"/>
      <c r="J47" s="2"/>
      <c r="K47" s="2"/>
    </row>
    <row r="904" spans="1:1" hidden="1" x14ac:dyDescent="0.2">
      <c r="A904" s="97" t="s">
        <v>117</v>
      </c>
    </row>
    <row r="948" spans="1:1" hidden="1" x14ac:dyDescent="0.2">
      <c r="A948" s="97" t="s">
        <v>117</v>
      </c>
    </row>
    <row r="986" spans="1:1" hidden="1" x14ac:dyDescent="0.2">
      <c r="A986" s="97" t="s">
        <v>117</v>
      </c>
    </row>
  </sheetData>
  <sheetProtection sheet="1" objects="1" scenarios="1" selectLockedCells="1"/>
  <dataConsolidate/>
  <mergeCells count="72">
    <mergeCell ref="F20:G20"/>
    <mergeCell ref="H20:J20"/>
    <mergeCell ref="H21:J21"/>
    <mergeCell ref="F21:G21"/>
    <mergeCell ref="A16:B16"/>
    <mergeCell ref="M10:N10"/>
    <mergeCell ref="M11:N11"/>
    <mergeCell ref="M12:N12"/>
    <mergeCell ref="M14:N14"/>
    <mergeCell ref="A15:B15"/>
    <mergeCell ref="M13:N13"/>
    <mergeCell ref="A8:B12"/>
    <mergeCell ref="A14:B14"/>
    <mergeCell ref="H15:J15"/>
    <mergeCell ref="H14:J14"/>
    <mergeCell ref="M15:N15"/>
    <mergeCell ref="A3:B3"/>
    <mergeCell ref="A4:B4"/>
    <mergeCell ref="A5:B5"/>
    <mergeCell ref="A6:B6"/>
    <mergeCell ref="H13:J13"/>
    <mergeCell ref="H10:J10"/>
    <mergeCell ref="H11:J11"/>
    <mergeCell ref="H12:J12"/>
    <mergeCell ref="A7:B7"/>
    <mergeCell ref="Q37:V39"/>
    <mergeCell ref="F41:G41"/>
    <mergeCell ref="H27:J27"/>
    <mergeCell ref="H25:J25"/>
    <mergeCell ref="K31:L31"/>
    <mergeCell ref="Q25:S29"/>
    <mergeCell ref="K32:L32"/>
    <mergeCell ref="H32:J32"/>
    <mergeCell ref="H30:J30"/>
    <mergeCell ref="K26:L26"/>
    <mergeCell ref="H31:J31"/>
    <mergeCell ref="K29:L29"/>
    <mergeCell ref="K27:L27"/>
    <mergeCell ref="Q30:S33"/>
    <mergeCell ref="F32:G32"/>
    <mergeCell ref="F45:N45"/>
    <mergeCell ref="K22:L22"/>
    <mergeCell ref="K23:L23"/>
    <mergeCell ref="H29:J29"/>
    <mergeCell ref="K24:L24"/>
    <mergeCell ref="K25:L25"/>
    <mergeCell ref="H23:J23"/>
    <mergeCell ref="H26:J26"/>
    <mergeCell ref="H28:J28"/>
    <mergeCell ref="K28:L28"/>
    <mergeCell ref="K41:M41"/>
    <mergeCell ref="H24:J24"/>
    <mergeCell ref="H22:J22"/>
    <mergeCell ref="F22:G22"/>
    <mergeCell ref="F23:G23"/>
    <mergeCell ref="F24:G24"/>
    <mergeCell ref="M5:N5"/>
    <mergeCell ref="M6:N6"/>
    <mergeCell ref="K30:L30"/>
    <mergeCell ref="F30:G30"/>
    <mergeCell ref="F31:G31"/>
    <mergeCell ref="F25:G25"/>
    <mergeCell ref="F26:G26"/>
    <mergeCell ref="F27:G27"/>
    <mergeCell ref="F28:G28"/>
    <mergeCell ref="F29:G29"/>
    <mergeCell ref="K20:L20"/>
    <mergeCell ref="K21:L21"/>
    <mergeCell ref="H17:L17"/>
    <mergeCell ref="H18:L18"/>
    <mergeCell ref="F18:G18"/>
    <mergeCell ref="F17:G17"/>
  </mergeCells>
  <phoneticPr fontId="6" type="noConversion"/>
  <dataValidations count="9">
    <dataValidation type="decimal" operator="lessThanOrEqual" allowBlank="1" showInputMessage="1" showErrorMessage="1" errorTitle="Invalid Input" error="Please enter a valid numeric_x000a_value." sqref="D38 K21:M32 M34:M35 N36" xr:uid="{00000000-0002-0000-0000-000000000000}">
      <formula1>999999999.99</formula1>
    </dataValidation>
    <dataValidation type="textLength" allowBlank="1" showInputMessage="1" showErrorMessage="1" sqref="G34 Q37:V39 G35:J36" xr:uid="{00000000-0002-0000-0000-000001000000}">
      <formula1>1</formula1>
      <formula2>255</formula2>
    </dataValidation>
    <dataValidation type="date" allowBlank="1" showErrorMessage="1" errorTitle="Invalid Input" error="Please enter a valid date." sqref="M5" xr:uid="{00000000-0002-0000-0000-000002000000}">
      <formula1>36526</formula1>
      <formula2>402132</formula2>
    </dataValidation>
    <dataValidation type="textLength" allowBlank="1" showInputMessage="1" showErrorMessage="1" errorTitle="Invalid Input" error="Max characters allowed: 60" sqref="M12:N13 M10:N10 H10:J10 H12:J13" xr:uid="{00000000-0002-0000-0000-000003000000}">
      <formula1>0</formula1>
      <formula2>60</formula2>
    </dataValidation>
    <dataValidation type="textLength" operator="lessThanOrEqual" allowBlank="1" showInputMessage="1" showErrorMessage="1" errorTitle="Invalid Input" error="Max characters allowed: 100" sqref="H21:J32" xr:uid="{00000000-0002-0000-0000-000004000000}">
      <formula1>100</formula1>
    </dataValidation>
    <dataValidation type="textLength" allowBlank="1" showInputMessage="1" showErrorMessage="1" sqref="M6 H9 F21:F32 H14:J15 M14:N15 F18:G18 N18" xr:uid="{00000000-0002-0000-0000-000005000000}">
      <formula1>1</formula1>
      <formula2>30</formula2>
    </dataValidation>
    <dataValidation type="textLength" allowBlank="1" showInputMessage="1" showErrorMessage="1" sqref="H18:I18 M18" xr:uid="{00000000-0002-0000-0000-000006000000}">
      <formula1>1</formula1>
      <formula2>50</formula2>
    </dataValidation>
    <dataValidation type="textLength" allowBlank="1" showInputMessage="1" showErrorMessage="1" errorTitle="Invalid Input" error="Max characters allowed: 60" sqref="M11:N11" xr:uid="{00000000-0002-0000-0000-000007000000}">
      <formula1>0</formula1>
      <formula2>160</formula2>
    </dataValidation>
    <dataValidation type="textLength" allowBlank="1" showInputMessage="1" showErrorMessage="1" errorTitle="Invalid Input" error="Max characters allowed: 60" sqref="H11:J11" xr:uid="{00000000-0002-0000-0000-000008000000}">
      <formula1>0</formula1>
      <formula2>255</formula2>
    </dataValidation>
  </dataValidations>
  <hyperlinks>
    <hyperlink ref="Q30" r:id="rId1" display="http://www.InvoicingTemplates.com" xr:uid="{00000000-0004-0000-0000-000005000000}"/>
    <hyperlink ref="A904" r:id="rId2" tooltip="Attorney Billing Statement (South Africa Currency)" display="http://www.invoicingtemplate.com/attorneysouthafrica.html" xr:uid="{00000000-0004-0000-0000-000006000000}"/>
    <hyperlink ref="AKL1" r:id="rId3" tooltip="Attorney Invoice Template (South Africa Currency)" display="http://www.invoicingtemplate.com/attorneysouthafrica.html" xr:uid="{00000000-0004-0000-0000-000007000000}"/>
    <hyperlink ref="A986" r:id="rId4" tooltip="Attorney Billing Statement (South Africa Currency)" display="http://www.invoicingtemplate.com/attorneysouthafrica.html" xr:uid="{00000000-0004-0000-0000-000008000000}"/>
    <hyperlink ref="AHR1" r:id="rId5" tooltip="Attorney Invoice Template (South Africa Currency)" display="http://www.invoicingtemplate.com/attorneysouthafrica.html" xr:uid="{00000000-0004-0000-0000-000009000000}"/>
    <hyperlink ref="A948" r:id="rId6" tooltip="Attorney Billing Statement (South Africa Currency)" display="http://www.invoicingtemplate.com/attorneysouthafrica.html" xr:uid="{00000000-0004-0000-0000-00000A000000}"/>
    <hyperlink ref="AKM1" r:id="rId7" tooltip="Attorney Invoice Template (South Africa Currency)" display="http://www.invoicingtemplate.com/attorneysouthafrica.html" xr:uid="{00000000-0004-0000-0000-00000B000000}"/>
  </hyperlinks>
  <printOptions horizontalCentered="1" verticalCentered="1"/>
  <pageMargins left="0.31496062992125989" right="0.31496062992125989" top="0.31496062992125989" bottom="0.31496062992125989" header="0.31496062992125989" footer="0.31496062992125989"/>
  <pageSetup paperSize="9" orientation="portrait" horizontalDpi="4294967293" verticalDpi="4294967293" r:id="rId8"/>
  <headerFooter alignWithMargins="0"/>
  <drawing r:id="rId9"/>
  <legacyDrawing r:id="rId10"/>
  <mc:AlternateContent xmlns:mc="http://schemas.openxmlformats.org/markup-compatibility/2006">
    <mc:Choice Requires="x14">
      <controls>
        <mc:AlternateContent xmlns:mc="http://schemas.openxmlformats.org/markup-compatibility/2006">
          <mc:Choice Requires="x14">
            <control shapeId="1146" r:id="rId11" name="oknWidget_taxable1">
              <controlPr defaultSize="0" autoFill="0" autoLine="0" autoPict="0" altText="">
                <anchor moveWithCells="1">
                  <from>
                    <xdr:col>1</xdr:col>
                    <xdr:colOff>352425</xdr:colOff>
                    <xdr:row>20</xdr:row>
                    <xdr:rowOff>19050</xdr:rowOff>
                  </from>
                  <to>
                    <xdr:col>1</xdr:col>
                    <xdr:colOff>647700</xdr:colOff>
                    <xdr:row>20</xdr:row>
                    <xdr:rowOff>209550</xdr:rowOff>
                  </to>
                </anchor>
              </controlPr>
            </control>
          </mc:Choice>
        </mc:AlternateContent>
        <mc:AlternateContent xmlns:mc="http://schemas.openxmlformats.org/markup-compatibility/2006">
          <mc:Choice Requires="x14">
            <control shapeId="1147" r:id="rId12" name="oknWidget_taxable2">
              <controlPr defaultSize="0" autoFill="0" autoLine="0" autoPict="0" altText="">
                <anchor moveWithCells="1">
                  <from>
                    <xdr:col>1</xdr:col>
                    <xdr:colOff>352425</xdr:colOff>
                    <xdr:row>21</xdr:row>
                    <xdr:rowOff>19050</xdr:rowOff>
                  </from>
                  <to>
                    <xdr:col>1</xdr:col>
                    <xdr:colOff>647700</xdr:colOff>
                    <xdr:row>21</xdr:row>
                    <xdr:rowOff>209550</xdr:rowOff>
                  </to>
                </anchor>
              </controlPr>
            </control>
          </mc:Choice>
        </mc:AlternateContent>
        <mc:AlternateContent xmlns:mc="http://schemas.openxmlformats.org/markup-compatibility/2006">
          <mc:Choice Requires="x14">
            <control shapeId="1148" r:id="rId13" name="oknWidget_taxable3">
              <controlPr defaultSize="0" autoFill="0" autoLine="0" autoPict="0" altText="">
                <anchor moveWithCells="1">
                  <from>
                    <xdr:col>1</xdr:col>
                    <xdr:colOff>352425</xdr:colOff>
                    <xdr:row>22</xdr:row>
                    <xdr:rowOff>19050</xdr:rowOff>
                  </from>
                  <to>
                    <xdr:col>1</xdr:col>
                    <xdr:colOff>647700</xdr:colOff>
                    <xdr:row>22</xdr:row>
                    <xdr:rowOff>219075</xdr:rowOff>
                  </to>
                </anchor>
              </controlPr>
            </control>
          </mc:Choice>
        </mc:AlternateContent>
        <mc:AlternateContent xmlns:mc="http://schemas.openxmlformats.org/markup-compatibility/2006">
          <mc:Choice Requires="x14">
            <control shapeId="1149" r:id="rId14" name="oknWidget_taxable4">
              <controlPr defaultSize="0" autoFill="0" autoLine="0" autoPict="0" altText="">
                <anchor moveWithCells="1">
                  <from>
                    <xdr:col>1</xdr:col>
                    <xdr:colOff>352425</xdr:colOff>
                    <xdr:row>23</xdr:row>
                    <xdr:rowOff>19050</xdr:rowOff>
                  </from>
                  <to>
                    <xdr:col>1</xdr:col>
                    <xdr:colOff>647700</xdr:colOff>
                    <xdr:row>23</xdr:row>
                    <xdr:rowOff>219075</xdr:rowOff>
                  </to>
                </anchor>
              </controlPr>
            </control>
          </mc:Choice>
        </mc:AlternateContent>
        <mc:AlternateContent xmlns:mc="http://schemas.openxmlformats.org/markup-compatibility/2006">
          <mc:Choice Requires="x14">
            <control shapeId="1150" r:id="rId15" name="oknWidget_taxable5">
              <controlPr defaultSize="0" autoFill="0" autoLine="0" autoPict="0" altText="">
                <anchor moveWithCells="1">
                  <from>
                    <xdr:col>1</xdr:col>
                    <xdr:colOff>352425</xdr:colOff>
                    <xdr:row>24</xdr:row>
                    <xdr:rowOff>19050</xdr:rowOff>
                  </from>
                  <to>
                    <xdr:col>1</xdr:col>
                    <xdr:colOff>647700</xdr:colOff>
                    <xdr:row>24</xdr:row>
                    <xdr:rowOff>219075</xdr:rowOff>
                  </to>
                </anchor>
              </controlPr>
            </control>
          </mc:Choice>
        </mc:AlternateContent>
        <mc:AlternateContent xmlns:mc="http://schemas.openxmlformats.org/markup-compatibility/2006">
          <mc:Choice Requires="x14">
            <control shapeId="1151" r:id="rId16" name="oknWidget_taxable6">
              <controlPr defaultSize="0" autoFill="0" autoLine="0" autoPict="0" altText="">
                <anchor moveWithCells="1">
                  <from>
                    <xdr:col>1</xdr:col>
                    <xdr:colOff>352425</xdr:colOff>
                    <xdr:row>25</xdr:row>
                    <xdr:rowOff>19050</xdr:rowOff>
                  </from>
                  <to>
                    <xdr:col>1</xdr:col>
                    <xdr:colOff>647700</xdr:colOff>
                    <xdr:row>25</xdr:row>
                    <xdr:rowOff>219075</xdr:rowOff>
                  </to>
                </anchor>
              </controlPr>
            </control>
          </mc:Choice>
        </mc:AlternateContent>
        <mc:AlternateContent xmlns:mc="http://schemas.openxmlformats.org/markup-compatibility/2006">
          <mc:Choice Requires="x14">
            <control shapeId="1152" r:id="rId17" name="oknWidget_taxable7">
              <controlPr defaultSize="0" autoFill="0" autoLine="0" autoPict="0" altText="">
                <anchor moveWithCells="1">
                  <from>
                    <xdr:col>1</xdr:col>
                    <xdr:colOff>352425</xdr:colOff>
                    <xdr:row>26</xdr:row>
                    <xdr:rowOff>19050</xdr:rowOff>
                  </from>
                  <to>
                    <xdr:col>1</xdr:col>
                    <xdr:colOff>647700</xdr:colOff>
                    <xdr:row>26</xdr:row>
                    <xdr:rowOff>219075</xdr:rowOff>
                  </to>
                </anchor>
              </controlPr>
            </control>
          </mc:Choice>
        </mc:AlternateContent>
        <mc:AlternateContent xmlns:mc="http://schemas.openxmlformats.org/markup-compatibility/2006">
          <mc:Choice Requires="x14">
            <control shapeId="1153" r:id="rId18" name="oknWidget_taxable8">
              <controlPr defaultSize="0" autoFill="0" autoLine="0" autoPict="0" altText="">
                <anchor moveWithCells="1">
                  <from>
                    <xdr:col>1</xdr:col>
                    <xdr:colOff>352425</xdr:colOff>
                    <xdr:row>27</xdr:row>
                    <xdr:rowOff>19050</xdr:rowOff>
                  </from>
                  <to>
                    <xdr:col>1</xdr:col>
                    <xdr:colOff>647700</xdr:colOff>
                    <xdr:row>27</xdr:row>
                    <xdr:rowOff>219075</xdr:rowOff>
                  </to>
                </anchor>
              </controlPr>
            </control>
          </mc:Choice>
        </mc:AlternateContent>
        <mc:AlternateContent xmlns:mc="http://schemas.openxmlformats.org/markup-compatibility/2006">
          <mc:Choice Requires="x14">
            <control shapeId="1154" r:id="rId19" name="oknWidget_taxable9">
              <controlPr defaultSize="0" autoFill="0" autoLine="0" autoPict="0" altText="">
                <anchor moveWithCells="1">
                  <from>
                    <xdr:col>1</xdr:col>
                    <xdr:colOff>352425</xdr:colOff>
                    <xdr:row>28</xdr:row>
                    <xdr:rowOff>19050</xdr:rowOff>
                  </from>
                  <to>
                    <xdr:col>1</xdr:col>
                    <xdr:colOff>647700</xdr:colOff>
                    <xdr:row>28</xdr:row>
                    <xdr:rowOff>219075</xdr:rowOff>
                  </to>
                </anchor>
              </controlPr>
            </control>
          </mc:Choice>
        </mc:AlternateContent>
        <mc:AlternateContent xmlns:mc="http://schemas.openxmlformats.org/markup-compatibility/2006">
          <mc:Choice Requires="x14">
            <control shapeId="1155" r:id="rId20" name="oknWidget_taxable10">
              <controlPr defaultSize="0" autoFill="0" autoLine="0" autoPict="0" altText="">
                <anchor moveWithCells="1">
                  <from>
                    <xdr:col>1</xdr:col>
                    <xdr:colOff>352425</xdr:colOff>
                    <xdr:row>29</xdr:row>
                    <xdr:rowOff>19050</xdr:rowOff>
                  </from>
                  <to>
                    <xdr:col>1</xdr:col>
                    <xdr:colOff>647700</xdr:colOff>
                    <xdr:row>29</xdr:row>
                    <xdr:rowOff>219075</xdr:rowOff>
                  </to>
                </anchor>
              </controlPr>
            </control>
          </mc:Choice>
        </mc:AlternateContent>
        <mc:AlternateContent xmlns:mc="http://schemas.openxmlformats.org/markup-compatibility/2006">
          <mc:Choice Requires="x14">
            <control shapeId="1156" r:id="rId21" name="oknWidget_taxable11">
              <controlPr defaultSize="0" autoFill="0" autoLine="0" autoPict="0" altText="">
                <anchor moveWithCells="1">
                  <from>
                    <xdr:col>1</xdr:col>
                    <xdr:colOff>352425</xdr:colOff>
                    <xdr:row>30</xdr:row>
                    <xdr:rowOff>28575</xdr:rowOff>
                  </from>
                  <to>
                    <xdr:col>1</xdr:col>
                    <xdr:colOff>647700</xdr:colOff>
                    <xdr:row>30</xdr:row>
                    <xdr:rowOff>219075</xdr:rowOff>
                  </to>
                </anchor>
              </controlPr>
            </control>
          </mc:Choice>
        </mc:AlternateContent>
        <mc:AlternateContent xmlns:mc="http://schemas.openxmlformats.org/markup-compatibility/2006">
          <mc:Choice Requires="x14">
            <control shapeId="1157" r:id="rId22" name="oknWidget_taxable12">
              <controlPr defaultSize="0" autoFill="0" autoLine="0" autoPict="0" altText="">
                <anchor moveWithCells="1">
                  <from>
                    <xdr:col>1</xdr:col>
                    <xdr:colOff>352425</xdr:colOff>
                    <xdr:row>31</xdr:row>
                    <xdr:rowOff>28575</xdr:rowOff>
                  </from>
                  <to>
                    <xdr:col>1</xdr:col>
                    <xdr:colOff>647700</xdr:colOff>
                    <xdr:row>31</xdr:row>
                    <xdr:rowOff>219075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29"/>
  <sheetViews>
    <sheetView showGridLines="0" workbookViewId="0">
      <selection activeCell="B6" sqref="B6"/>
    </sheetView>
  </sheetViews>
  <sheetFormatPr defaultRowHeight="15" x14ac:dyDescent="0.3"/>
  <cols>
    <col min="1" max="1" width="3" style="80" customWidth="1"/>
    <col min="2" max="2" width="76" style="80" customWidth="1"/>
    <col min="3" max="256" width="9.140625" style="73"/>
    <col min="257" max="257" width="3" style="73" customWidth="1"/>
    <col min="258" max="258" width="76" style="73" customWidth="1"/>
    <col min="259" max="512" width="9.140625" style="73"/>
    <col min="513" max="513" width="3" style="73" customWidth="1"/>
    <col min="514" max="514" width="76" style="73" customWidth="1"/>
    <col min="515" max="768" width="9.140625" style="73"/>
    <col min="769" max="769" width="3" style="73" customWidth="1"/>
    <col min="770" max="770" width="76" style="73" customWidth="1"/>
    <col min="771" max="1024" width="9.140625" style="73"/>
    <col min="1025" max="1025" width="3" style="73" customWidth="1"/>
    <col min="1026" max="1026" width="76" style="73" customWidth="1"/>
    <col min="1027" max="1280" width="9.140625" style="73"/>
    <col min="1281" max="1281" width="3" style="73" customWidth="1"/>
    <col min="1282" max="1282" width="76" style="73" customWidth="1"/>
    <col min="1283" max="1536" width="9.140625" style="73"/>
    <col min="1537" max="1537" width="3" style="73" customWidth="1"/>
    <col min="1538" max="1538" width="76" style="73" customWidth="1"/>
    <col min="1539" max="1792" width="9.140625" style="73"/>
    <col min="1793" max="1793" width="3" style="73" customWidth="1"/>
    <col min="1794" max="1794" width="76" style="73" customWidth="1"/>
    <col min="1795" max="2048" width="9.140625" style="73"/>
    <col min="2049" max="2049" width="3" style="73" customWidth="1"/>
    <col min="2050" max="2050" width="76" style="73" customWidth="1"/>
    <col min="2051" max="2304" width="9.140625" style="73"/>
    <col min="2305" max="2305" width="3" style="73" customWidth="1"/>
    <col min="2306" max="2306" width="76" style="73" customWidth="1"/>
    <col min="2307" max="2560" width="9.140625" style="73"/>
    <col min="2561" max="2561" width="3" style="73" customWidth="1"/>
    <col min="2562" max="2562" width="76" style="73" customWidth="1"/>
    <col min="2563" max="2816" width="9.140625" style="73"/>
    <col min="2817" max="2817" width="3" style="73" customWidth="1"/>
    <col min="2818" max="2818" width="76" style="73" customWidth="1"/>
    <col min="2819" max="3072" width="9.140625" style="73"/>
    <col min="3073" max="3073" width="3" style="73" customWidth="1"/>
    <col min="3074" max="3074" width="76" style="73" customWidth="1"/>
    <col min="3075" max="3328" width="9.140625" style="73"/>
    <col min="3329" max="3329" width="3" style="73" customWidth="1"/>
    <col min="3330" max="3330" width="76" style="73" customWidth="1"/>
    <col min="3331" max="3584" width="9.140625" style="73"/>
    <col min="3585" max="3585" width="3" style="73" customWidth="1"/>
    <col min="3586" max="3586" width="76" style="73" customWidth="1"/>
    <col min="3587" max="3840" width="9.140625" style="73"/>
    <col min="3841" max="3841" width="3" style="73" customWidth="1"/>
    <col min="3842" max="3842" width="76" style="73" customWidth="1"/>
    <col min="3843" max="4096" width="9.140625" style="73"/>
    <col min="4097" max="4097" width="3" style="73" customWidth="1"/>
    <col min="4098" max="4098" width="76" style="73" customWidth="1"/>
    <col min="4099" max="4352" width="9.140625" style="73"/>
    <col min="4353" max="4353" width="3" style="73" customWidth="1"/>
    <col min="4354" max="4354" width="76" style="73" customWidth="1"/>
    <col min="4355" max="4608" width="9.140625" style="73"/>
    <col min="4609" max="4609" width="3" style="73" customWidth="1"/>
    <col min="4610" max="4610" width="76" style="73" customWidth="1"/>
    <col min="4611" max="4864" width="9.140625" style="73"/>
    <col min="4865" max="4865" width="3" style="73" customWidth="1"/>
    <col min="4866" max="4866" width="76" style="73" customWidth="1"/>
    <col min="4867" max="5120" width="9.140625" style="73"/>
    <col min="5121" max="5121" width="3" style="73" customWidth="1"/>
    <col min="5122" max="5122" width="76" style="73" customWidth="1"/>
    <col min="5123" max="5376" width="9.140625" style="73"/>
    <col min="5377" max="5377" width="3" style="73" customWidth="1"/>
    <col min="5378" max="5378" width="76" style="73" customWidth="1"/>
    <col min="5379" max="5632" width="9.140625" style="73"/>
    <col min="5633" max="5633" width="3" style="73" customWidth="1"/>
    <col min="5634" max="5634" width="76" style="73" customWidth="1"/>
    <col min="5635" max="5888" width="9.140625" style="73"/>
    <col min="5889" max="5889" width="3" style="73" customWidth="1"/>
    <col min="5890" max="5890" width="76" style="73" customWidth="1"/>
    <col min="5891" max="6144" width="9.140625" style="73"/>
    <col min="6145" max="6145" width="3" style="73" customWidth="1"/>
    <col min="6146" max="6146" width="76" style="73" customWidth="1"/>
    <col min="6147" max="6400" width="9.140625" style="73"/>
    <col min="6401" max="6401" width="3" style="73" customWidth="1"/>
    <col min="6402" max="6402" width="76" style="73" customWidth="1"/>
    <col min="6403" max="6656" width="9.140625" style="73"/>
    <col min="6657" max="6657" width="3" style="73" customWidth="1"/>
    <col min="6658" max="6658" width="76" style="73" customWidth="1"/>
    <col min="6659" max="6912" width="9.140625" style="73"/>
    <col min="6913" max="6913" width="3" style="73" customWidth="1"/>
    <col min="6914" max="6914" width="76" style="73" customWidth="1"/>
    <col min="6915" max="7168" width="9.140625" style="73"/>
    <col min="7169" max="7169" width="3" style="73" customWidth="1"/>
    <col min="7170" max="7170" width="76" style="73" customWidth="1"/>
    <col min="7171" max="7424" width="9.140625" style="73"/>
    <col min="7425" max="7425" width="3" style="73" customWidth="1"/>
    <col min="7426" max="7426" width="76" style="73" customWidth="1"/>
    <col min="7427" max="7680" width="9.140625" style="73"/>
    <col min="7681" max="7681" width="3" style="73" customWidth="1"/>
    <col min="7682" max="7682" width="76" style="73" customWidth="1"/>
    <col min="7683" max="7936" width="9.140625" style="73"/>
    <col min="7937" max="7937" width="3" style="73" customWidth="1"/>
    <col min="7938" max="7938" width="76" style="73" customWidth="1"/>
    <col min="7939" max="8192" width="9.140625" style="73"/>
    <col min="8193" max="8193" width="3" style="73" customWidth="1"/>
    <col min="8194" max="8194" width="76" style="73" customWidth="1"/>
    <col min="8195" max="8448" width="9.140625" style="73"/>
    <col min="8449" max="8449" width="3" style="73" customWidth="1"/>
    <col min="8450" max="8450" width="76" style="73" customWidth="1"/>
    <col min="8451" max="8704" width="9.140625" style="73"/>
    <col min="8705" max="8705" width="3" style="73" customWidth="1"/>
    <col min="8706" max="8706" width="76" style="73" customWidth="1"/>
    <col min="8707" max="8960" width="9.140625" style="73"/>
    <col min="8961" max="8961" width="3" style="73" customWidth="1"/>
    <col min="8962" max="8962" width="76" style="73" customWidth="1"/>
    <col min="8963" max="9216" width="9.140625" style="73"/>
    <col min="9217" max="9217" width="3" style="73" customWidth="1"/>
    <col min="9218" max="9218" width="76" style="73" customWidth="1"/>
    <col min="9219" max="9472" width="9.140625" style="73"/>
    <col min="9473" max="9473" width="3" style="73" customWidth="1"/>
    <col min="9474" max="9474" width="76" style="73" customWidth="1"/>
    <col min="9475" max="9728" width="9.140625" style="73"/>
    <col min="9729" max="9729" width="3" style="73" customWidth="1"/>
    <col min="9730" max="9730" width="76" style="73" customWidth="1"/>
    <col min="9731" max="9984" width="9.140625" style="73"/>
    <col min="9985" max="9985" width="3" style="73" customWidth="1"/>
    <col min="9986" max="9986" width="76" style="73" customWidth="1"/>
    <col min="9987" max="10240" width="9.140625" style="73"/>
    <col min="10241" max="10241" width="3" style="73" customWidth="1"/>
    <col min="10242" max="10242" width="76" style="73" customWidth="1"/>
    <col min="10243" max="10496" width="9.140625" style="73"/>
    <col min="10497" max="10497" width="3" style="73" customWidth="1"/>
    <col min="10498" max="10498" width="76" style="73" customWidth="1"/>
    <col min="10499" max="10752" width="9.140625" style="73"/>
    <col min="10753" max="10753" width="3" style="73" customWidth="1"/>
    <col min="10754" max="10754" width="76" style="73" customWidth="1"/>
    <col min="10755" max="11008" width="9.140625" style="73"/>
    <col min="11009" max="11009" width="3" style="73" customWidth="1"/>
    <col min="11010" max="11010" width="76" style="73" customWidth="1"/>
    <col min="11011" max="11264" width="9.140625" style="73"/>
    <col min="11265" max="11265" width="3" style="73" customWidth="1"/>
    <col min="11266" max="11266" width="76" style="73" customWidth="1"/>
    <col min="11267" max="11520" width="9.140625" style="73"/>
    <col min="11521" max="11521" width="3" style="73" customWidth="1"/>
    <col min="11522" max="11522" width="76" style="73" customWidth="1"/>
    <col min="11523" max="11776" width="9.140625" style="73"/>
    <col min="11777" max="11777" width="3" style="73" customWidth="1"/>
    <col min="11778" max="11778" width="76" style="73" customWidth="1"/>
    <col min="11779" max="12032" width="9.140625" style="73"/>
    <col min="12033" max="12033" width="3" style="73" customWidth="1"/>
    <col min="12034" max="12034" width="76" style="73" customWidth="1"/>
    <col min="12035" max="12288" width="9.140625" style="73"/>
    <col min="12289" max="12289" width="3" style="73" customWidth="1"/>
    <col min="12290" max="12290" width="76" style="73" customWidth="1"/>
    <col min="12291" max="12544" width="9.140625" style="73"/>
    <col min="12545" max="12545" width="3" style="73" customWidth="1"/>
    <col min="12546" max="12546" width="76" style="73" customWidth="1"/>
    <col min="12547" max="12800" width="9.140625" style="73"/>
    <col min="12801" max="12801" width="3" style="73" customWidth="1"/>
    <col min="12802" max="12802" width="76" style="73" customWidth="1"/>
    <col min="12803" max="13056" width="9.140625" style="73"/>
    <col min="13057" max="13057" width="3" style="73" customWidth="1"/>
    <col min="13058" max="13058" width="76" style="73" customWidth="1"/>
    <col min="13059" max="13312" width="9.140625" style="73"/>
    <col min="13313" max="13313" width="3" style="73" customWidth="1"/>
    <col min="13314" max="13314" width="76" style="73" customWidth="1"/>
    <col min="13315" max="13568" width="9.140625" style="73"/>
    <col min="13569" max="13569" width="3" style="73" customWidth="1"/>
    <col min="13570" max="13570" width="76" style="73" customWidth="1"/>
    <col min="13571" max="13824" width="9.140625" style="73"/>
    <col min="13825" max="13825" width="3" style="73" customWidth="1"/>
    <col min="13826" max="13826" width="76" style="73" customWidth="1"/>
    <col min="13827" max="14080" width="9.140625" style="73"/>
    <col min="14081" max="14081" width="3" style="73" customWidth="1"/>
    <col min="14082" max="14082" width="76" style="73" customWidth="1"/>
    <col min="14083" max="14336" width="9.140625" style="73"/>
    <col min="14337" max="14337" width="3" style="73" customWidth="1"/>
    <col min="14338" max="14338" width="76" style="73" customWidth="1"/>
    <col min="14339" max="14592" width="9.140625" style="73"/>
    <col min="14593" max="14593" width="3" style="73" customWidth="1"/>
    <col min="14594" max="14594" width="76" style="73" customWidth="1"/>
    <col min="14595" max="14848" width="9.140625" style="73"/>
    <col min="14849" max="14849" width="3" style="73" customWidth="1"/>
    <col min="14850" max="14850" width="76" style="73" customWidth="1"/>
    <col min="14851" max="15104" width="9.140625" style="73"/>
    <col min="15105" max="15105" width="3" style="73" customWidth="1"/>
    <col min="15106" max="15106" width="76" style="73" customWidth="1"/>
    <col min="15107" max="15360" width="9.140625" style="73"/>
    <col min="15361" max="15361" width="3" style="73" customWidth="1"/>
    <col min="15362" max="15362" width="76" style="73" customWidth="1"/>
    <col min="15363" max="15616" width="9.140625" style="73"/>
    <col min="15617" max="15617" width="3" style="73" customWidth="1"/>
    <col min="15618" max="15618" width="76" style="73" customWidth="1"/>
    <col min="15619" max="15872" width="9.140625" style="73"/>
    <col min="15873" max="15873" width="3" style="73" customWidth="1"/>
    <col min="15874" max="15874" width="76" style="73" customWidth="1"/>
    <col min="15875" max="16128" width="9.140625" style="73"/>
    <col min="16129" max="16129" width="3" style="73" customWidth="1"/>
    <col min="16130" max="16130" width="76" style="73" customWidth="1"/>
    <col min="16131" max="16384" width="9.140625" style="73"/>
  </cols>
  <sheetData>
    <row r="1" spans="1:3" ht="32.1" customHeight="1" x14ac:dyDescent="0.3">
      <c r="A1" s="70"/>
      <c r="B1" s="71" t="s">
        <v>116</v>
      </c>
      <c r="C1" s="72"/>
    </row>
    <row r="2" spans="1:3" ht="16.5" x14ac:dyDescent="0.3">
      <c r="A2" s="70"/>
      <c r="B2" s="74"/>
      <c r="C2" s="72"/>
    </row>
    <row r="3" spans="1:3" ht="16.5" x14ac:dyDescent="0.3">
      <c r="A3" s="70"/>
      <c r="B3" s="75" t="s">
        <v>107</v>
      </c>
      <c r="C3" s="72"/>
    </row>
    <row r="4" spans="1:3" x14ac:dyDescent="0.3">
      <c r="A4" s="70"/>
      <c r="B4" s="81" t="s">
        <v>108</v>
      </c>
      <c r="C4" s="72"/>
    </row>
    <row r="5" spans="1:3" ht="16.5" x14ac:dyDescent="0.3">
      <c r="A5" s="70"/>
      <c r="B5" s="76"/>
      <c r="C5" s="72"/>
    </row>
    <row r="6" spans="1:3" ht="16.5" x14ac:dyDescent="0.3">
      <c r="A6" s="70"/>
      <c r="B6" s="77" t="s">
        <v>109</v>
      </c>
      <c r="C6" s="72"/>
    </row>
    <row r="7" spans="1:3" ht="16.5" x14ac:dyDescent="0.3">
      <c r="A7" s="70"/>
      <c r="B7" s="76"/>
      <c r="C7" s="72"/>
    </row>
    <row r="8" spans="1:3" ht="46.5" x14ac:dyDescent="0.3">
      <c r="A8" s="70"/>
      <c r="B8" s="76" t="s">
        <v>110</v>
      </c>
      <c r="C8" s="72"/>
    </row>
    <row r="9" spans="1:3" ht="16.5" x14ac:dyDescent="0.3">
      <c r="A9" s="70"/>
      <c r="B9" s="76"/>
      <c r="C9" s="72"/>
    </row>
    <row r="10" spans="1:3" ht="31.5" x14ac:dyDescent="0.3">
      <c r="A10" s="70"/>
      <c r="B10" s="76" t="s">
        <v>111</v>
      </c>
      <c r="C10" s="72"/>
    </row>
    <row r="11" spans="1:3" ht="16.5" x14ac:dyDescent="0.3">
      <c r="A11" s="70"/>
      <c r="B11" s="76"/>
      <c r="C11" s="72"/>
    </row>
    <row r="12" spans="1:3" ht="31.5" x14ac:dyDescent="0.3">
      <c r="A12" s="70"/>
      <c r="B12" s="76" t="s">
        <v>112</v>
      </c>
      <c r="C12" s="72"/>
    </row>
    <row r="13" spans="1:3" ht="16.5" x14ac:dyDescent="0.3">
      <c r="A13" s="70"/>
      <c r="B13" s="76"/>
      <c r="C13" s="72"/>
    </row>
    <row r="14" spans="1:3" x14ac:dyDescent="0.3">
      <c r="A14" s="70"/>
      <c r="B14" s="78" t="s">
        <v>113</v>
      </c>
      <c r="C14" s="72"/>
    </row>
    <row r="15" spans="1:3" ht="15.75" x14ac:dyDescent="0.3">
      <c r="A15" s="70"/>
      <c r="B15" s="82" t="s">
        <v>114</v>
      </c>
      <c r="C15" s="72"/>
    </row>
    <row r="16" spans="1:3" ht="16.5" x14ac:dyDescent="0.3">
      <c r="A16" s="70"/>
      <c r="B16" s="79"/>
      <c r="C16" s="72"/>
    </row>
    <row r="17" spans="1:3" ht="32.25" x14ac:dyDescent="0.3">
      <c r="A17" s="70"/>
      <c r="B17" s="76" t="s">
        <v>115</v>
      </c>
      <c r="C17" s="72"/>
    </row>
    <row r="18" spans="1:3" x14ac:dyDescent="0.3">
      <c r="A18" s="70"/>
      <c r="B18" s="70"/>
      <c r="C18" s="72"/>
    </row>
    <row r="19" spans="1:3" x14ac:dyDescent="0.3">
      <c r="A19" s="70"/>
      <c r="B19" s="70"/>
      <c r="C19" s="72"/>
    </row>
    <row r="20" spans="1:3" x14ac:dyDescent="0.3">
      <c r="A20" s="70"/>
      <c r="B20" s="70"/>
      <c r="C20" s="72"/>
    </row>
    <row r="21" spans="1:3" x14ac:dyDescent="0.3">
      <c r="A21" s="70"/>
      <c r="B21" s="70"/>
      <c r="C21" s="72"/>
    </row>
    <row r="22" spans="1:3" x14ac:dyDescent="0.3">
      <c r="A22" s="70"/>
      <c r="B22" s="70"/>
      <c r="C22" s="72"/>
    </row>
    <row r="23" spans="1:3" x14ac:dyDescent="0.3">
      <c r="A23" s="70"/>
      <c r="B23" s="70"/>
      <c r="C23" s="72"/>
    </row>
    <row r="24" spans="1:3" x14ac:dyDescent="0.3">
      <c r="A24" s="70"/>
      <c r="B24" s="70"/>
      <c r="C24" s="72"/>
    </row>
    <row r="25" spans="1:3" x14ac:dyDescent="0.3">
      <c r="A25" s="70"/>
      <c r="B25" s="70"/>
      <c r="C25" s="72"/>
    </row>
    <row r="26" spans="1:3" x14ac:dyDescent="0.3">
      <c r="A26" s="70"/>
      <c r="B26" s="70"/>
      <c r="C26" s="72"/>
    </row>
    <row r="27" spans="1:3" x14ac:dyDescent="0.3">
      <c r="A27" s="70"/>
      <c r="B27" s="70"/>
      <c r="C27" s="72"/>
    </row>
    <row r="28" spans="1:3" x14ac:dyDescent="0.3">
      <c r="A28" s="70"/>
      <c r="B28" s="70"/>
      <c r="C28" s="72"/>
    </row>
    <row r="29" spans="1:3" x14ac:dyDescent="0.3">
      <c r="A29" s="70"/>
      <c r="B29" s="70"/>
      <c r="C29" s="72"/>
    </row>
  </sheetData>
  <hyperlinks>
    <hyperlink ref="B14" r:id="rId1" display="See License Agreement" xr:uid="{00000000-0004-0000-0700-000000000000}"/>
    <hyperlink ref="B4" r:id="rId2" tooltip="View online document" display="http://www.invoicingtemplate.com/attorneysouthafrica.html" xr:uid="{00000000-0004-0000-0700-000001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9DB1BC-6CA4-4222-AE52-55710161ECF2}">
  <dimension ref="A1:AE260"/>
  <sheetViews>
    <sheetView showGridLines="0" showRowColHeaders="0" workbookViewId="0">
      <selection activeCell="C10" sqref="C10"/>
    </sheetView>
  </sheetViews>
  <sheetFormatPr defaultColWidth="9.140625" defaultRowHeight="12" x14ac:dyDescent="0.2"/>
  <cols>
    <col min="1" max="1" width="1.28515625" style="6" customWidth="1"/>
    <col min="2" max="2" width="11.42578125" style="6" customWidth="1"/>
    <col min="3" max="3" width="10.5703125" style="116" customWidth="1"/>
    <col min="4" max="4" width="11.85546875" style="15" customWidth="1"/>
    <col min="5" max="5" width="9.28515625" style="9" customWidth="1"/>
    <col min="6" max="6" width="12.140625" style="6" hidden="1" customWidth="1"/>
    <col min="7" max="7" width="11.42578125" style="6" customWidth="1"/>
    <col min="8" max="8" width="12.140625" style="15" hidden="1" customWidth="1"/>
    <col min="9" max="9" width="11.28515625" style="15" hidden="1" customWidth="1"/>
    <col min="10" max="10" width="9.5703125" style="15" hidden="1" customWidth="1"/>
    <col min="11" max="11" width="10.140625" style="15" hidden="1" customWidth="1"/>
    <col min="12" max="12" width="16" style="15" customWidth="1"/>
    <col min="13" max="13" width="14.140625" style="15" customWidth="1"/>
    <col min="14" max="14" width="12.85546875" style="15" customWidth="1"/>
    <col min="15" max="15" width="11.42578125" style="9" hidden="1" customWidth="1"/>
    <col min="16" max="16" width="16.85546875" style="9" hidden="1" customWidth="1"/>
    <col min="17" max="17" width="0" style="6" hidden="1" customWidth="1"/>
    <col min="18" max="16384" width="9.140625" style="6"/>
  </cols>
  <sheetData>
    <row r="1" spans="1:31" s="111" customFormat="1" ht="3.75" customHeight="1" x14ac:dyDescent="0.2">
      <c r="C1" s="112"/>
      <c r="D1" s="113"/>
      <c r="E1" s="114"/>
      <c r="H1" s="113"/>
      <c r="I1" s="113"/>
      <c r="J1" s="113"/>
      <c r="K1" s="113"/>
      <c r="L1" s="113"/>
      <c r="M1" s="113"/>
      <c r="N1" s="113"/>
      <c r="O1" s="114"/>
      <c r="P1" s="114"/>
    </row>
    <row r="2" spans="1:31" s="115" customFormat="1" ht="57" customHeight="1" x14ac:dyDescent="0.2">
      <c r="A2" s="227"/>
      <c r="B2" s="227"/>
      <c r="C2" s="227"/>
      <c r="D2" s="227"/>
      <c r="E2" s="227"/>
      <c r="F2" s="227"/>
      <c r="G2" s="227"/>
      <c r="H2" s="227"/>
      <c r="I2" s="227"/>
      <c r="J2" s="227"/>
      <c r="K2" s="227"/>
      <c r="L2" s="227"/>
      <c r="M2" s="227"/>
      <c r="N2" s="227"/>
      <c r="O2" s="227"/>
      <c r="P2" s="227"/>
      <c r="Q2" s="227"/>
      <c r="R2" s="227"/>
      <c r="S2" s="227"/>
      <c r="T2" s="227"/>
      <c r="U2" s="227"/>
      <c r="V2" s="227"/>
      <c r="W2" s="227"/>
      <c r="X2" s="227"/>
      <c r="Y2" s="227"/>
      <c r="Z2" s="227"/>
      <c r="AA2" s="227"/>
      <c r="AB2" s="227"/>
      <c r="AC2" s="227"/>
      <c r="AD2" s="227"/>
      <c r="AE2" s="227"/>
    </row>
    <row r="3" spans="1:31" ht="6.75" customHeight="1" x14ac:dyDescent="0.2"/>
    <row r="4" spans="1:31" s="117" customFormat="1" ht="33" customHeight="1" x14ac:dyDescent="0.45">
      <c r="B4" s="118" t="str">
        <f>oknCompanyName</f>
        <v>ATTORNEYS AT LAW</v>
      </c>
      <c r="C4" s="119"/>
      <c r="D4" s="120"/>
      <c r="E4" s="121"/>
      <c r="H4" s="120"/>
      <c r="I4" s="120"/>
      <c r="J4" s="122"/>
      <c r="K4" s="120"/>
      <c r="L4" s="123"/>
      <c r="M4" s="228" t="s">
        <v>120</v>
      </c>
      <c r="N4" s="228"/>
      <c r="O4" s="121"/>
      <c r="P4" s="121"/>
    </row>
    <row r="5" spans="1:31" ht="18" customHeight="1" x14ac:dyDescent="0.2">
      <c r="B5" s="6" t="str">
        <f>oknCompanyAddress</f>
        <v>Address</v>
      </c>
    </row>
    <row r="6" spans="1:31" ht="18" customHeight="1" x14ac:dyDescent="0.2">
      <c r="B6" s="6" t="str">
        <f>oknCompanyCityStateZip</f>
        <v>City, State ZIP</v>
      </c>
      <c r="M6" s="124"/>
    </row>
    <row r="7" spans="1:31" ht="18" customHeight="1" x14ac:dyDescent="0.2">
      <c r="B7" s="6" t="str">
        <f>oknCompanyContact</f>
        <v>Tel, Fax</v>
      </c>
    </row>
    <row r="8" spans="1:31" ht="18" customHeight="1" x14ac:dyDescent="0.2">
      <c r="K8" s="125"/>
    </row>
    <row r="9" spans="1:31" ht="18" customHeight="1" x14ac:dyDescent="0.2">
      <c r="B9" s="126" t="s">
        <v>31</v>
      </c>
    </row>
    <row r="10" spans="1:31" ht="18" customHeight="1" x14ac:dyDescent="0.2">
      <c r="B10" s="60" t="s">
        <v>29</v>
      </c>
      <c r="C10" s="127"/>
      <c r="D10"/>
      <c r="E10"/>
      <c r="F10"/>
      <c r="G10"/>
      <c r="H10"/>
      <c r="I10"/>
      <c r="J10"/>
      <c r="K10"/>
      <c r="L10"/>
      <c r="M10"/>
      <c r="N10"/>
    </row>
    <row r="11" spans="1:31" ht="18" customHeight="1" x14ac:dyDescent="0.2">
      <c r="B11" s="60" t="s">
        <v>30</v>
      </c>
      <c r="C11" s="127"/>
      <c r="D11"/>
      <c r="E11"/>
      <c r="F11"/>
      <c r="G11"/>
      <c r="H11"/>
      <c r="I11"/>
      <c r="J11"/>
      <c r="K11"/>
      <c r="L11"/>
      <c r="M11"/>
      <c r="N11"/>
    </row>
    <row r="12" spans="1:31" ht="4.5" customHeight="1" x14ac:dyDescent="0.2"/>
    <row r="13" spans="1:31" s="9" customFormat="1" ht="15.75" customHeight="1" x14ac:dyDescent="0.2">
      <c r="B13" s="128" t="s">
        <v>50</v>
      </c>
      <c r="C13" s="129" t="s">
        <v>28</v>
      </c>
      <c r="D13" s="130" t="s">
        <v>49</v>
      </c>
      <c r="E13" s="131" t="s">
        <v>32</v>
      </c>
      <c r="F13" s="131" t="s">
        <v>39</v>
      </c>
      <c r="G13" s="131" t="s">
        <v>40</v>
      </c>
      <c r="H13" s="130" t="s">
        <v>33</v>
      </c>
      <c r="I13" s="130" t="s">
        <v>34</v>
      </c>
      <c r="J13" s="130" t="str">
        <f>oknTax1Name</f>
        <v>PST</v>
      </c>
      <c r="K13" s="130" t="str">
        <f>oknTax2Name</f>
        <v>GST</v>
      </c>
      <c r="L13" s="130" t="s">
        <v>35</v>
      </c>
      <c r="M13" s="130" t="s">
        <v>36</v>
      </c>
      <c r="N13" s="130" t="s">
        <v>37</v>
      </c>
      <c r="O13" s="12" t="s">
        <v>38</v>
      </c>
      <c r="P13" s="12" t="s">
        <v>51</v>
      </c>
      <c r="Q13" s="14" t="s">
        <v>85</v>
      </c>
    </row>
    <row r="14" spans="1:31" x14ac:dyDescent="0.2">
      <c r="B14" s="132"/>
    </row>
    <row r="15" spans="1:31" x14ac:dyDescent="0.2">
      <c r="B15" s="132"/>
    </row>
    <row r="16" spans="1:31" x14ac:dyDescent="0.2">
      <c r="B16" s="132"/>
    </row>
    <row r="17" spans="2:2" x14ac:dyDescent="0.2">
      <c r="B17" s="132"/>
    </row>
    <row r="18" spans="2:2" x14ac:dyDescent="0.2">
      <c r="B18" s="132"/>
    </row>
    <row r="19" spans="2:2" x14ac:dyDescent="0.2">
      <c r="B19" s="132"/>
    </row>
    <row r="20" spans="2:2" x14ac:dyDescent="0.2">
      <c r="B20" s="132"/>
    </row>
    <row r="21" spans="2:2" x14ac:dyDescent="0.2">
      <c r="B21" s="132"/>
    </row>
    <row r="22" spans="2:2" x14ac:dyDescent="0.2">
      <c r="B22" s="132"/>
    </row>
    <row r="23" spans="2:2" x14ac:dyDescent="0.2">
      <c r="B23" s="132"/>
    </row>
    <row r="24" spans="2:2" x14ac:dyDescent="0.2">
      <c r="B24" s="132"/>
    </row>
    <row r="25" spans="2:2" x14ac:dyDescent="0.2">
      <c r="B25" s="132"/>
    </row>
    <row r="26" spans="2:2" x14ac:dyDescent="0.2">
      <c r="B26" s="132"/>
    </row>
    <row r="27" spans="2:2" x14ac:dyDescent="0.2">
      <c r="B27" s="132"/>
    </row>
    <row r="28" spans="2:2" x14ac:dyDescent="0.2">
      <c r="B28" s="132"/>
    </row>
    <row r="29" spans="2:2" x14ac:dyDescent="0.2">
      <c r="B29" s="132"/>
    </row>
    <row r="30" spans="2:2" x14ac:dyDescent="0.2">
      <c r="B30" s="132"/>
    </row>
    <row r="31" spans="2:2" x14ac:dyDescent="0.2">
      <c r="B31" s="132"/>
    </row>
    <row r="32" spans="2:2" x14ac:dyDescent="0.2">
      <c r="B32" s="132"/>
    </row>
    <row r="33" spans="2:2" x14ac:dyDescent="0.2">
      <c r="B33" s="132"/>
    </row>
    <row r="34" spans="2:2" x14ac:dyDescent="0.2">
      <c r="B34" s="132"/>
    </row>
    <row r="35" spans="2:2" x14ac:dyDescent="0.2">
      <c r="B35" s="132"/>
    </row>
    <row r="36" spans="2:2" x14ac:dyDescent="0.2">
      <c r="B36" s="132"/>
    </row>
    <row r="37" spans="2:2" x14ac:dyDescent="0.2">
      <c r="B37" s="132"/>
    </row>
    <row r="38" spans="2:2" x14ac:dyDescent="0.2">
      <c r="B38" s="132"/>
    </row>
    <row r="39" spans="2:2" x14ac:dyDescent="0.2">
      <c r="B39" s="132"/>
    </row>
    <row r="40" spans="2:2" x14ac:dyDescent="0.2">
      <c r="B40" s="132"/>
    </row>
    <row r="41" spans="2:2" x14ac:dyDescent="0.2">
      <c r="B41" s="132"/>
    </row>
    <row r="42" spans="2:2" x14ac:dyDescent="0.2">
      <c r="B42" s="132"/>
    </row>
    <row r="43" spans="2:2" x14ac:dyDescent="0.2">
      <c r="B43" s="132"/>
    </row>
    <row r="44" spans="2:2" x14ac:dyDescent="0.2">
      <c r="B44" s="132"/>
    </row>
    <row r="45" spans="2:2" x14ac:dyDescent="0.2">
      <c r="B45" s="132"/>
    </row>
    <row r="46" spans="2:2" x14ac:dyDescent="0.2">
      <c r="B46" s="132"/>
    </row>
    <row r="47" spans="2:2" x14ac:dyDescent="0.2">
      <c r="B47" s="132"/>
    </row>
    <row r="48" spans="2:2" x14ac:dyDescent="0.2">
      <c r="B48" s="132"/>
    </row>
    <row r="49" spans="2:2" x14ac:dyDescent="0.2">
      <c r="B49" s="132"/>
    </row>
    <row r="50" spans="2:2" x14ac:dyDescent="0.2">
      <c r="B50" s="132"/>
    </row>
    <row r="51" spans="2:2" x14ac:dyDescent="0.2">
      <c r="B51" s="132"/>
    </row>
    <row r="52" spans="2:2" x14ac:dyDescent="0.2">
      <c r="B52" s="132"/>
    </row>
    <row r="53" spans="2:2" x14ac:dyDescent="0.2">
      <c r="B53" s="132"/>
    </row>
    <row r="54" spans="2:2" x14ac:dyDescent="0.2">
      <c r="B54" s="132"/>
    </row>
    <row r="55" spans="2:2" x14ac:dyDescent="0.2">
      <c r="B55" s="132"/>
    </row>
    <row r="56" spans="2:2" x14ac:dyDescent="0.2">
      <c r="B56" s="132"/>
    </row>
    <row r="57" spans="2:2" x14ac:dyDescent="0.2">
      <c r="B57" s="132"/>
    </row>
    <row r="58" spans="2:2" x14ac:dyDescent="0.2">
      <c r="B58" s="132"/>
    </row>
    <row r="59" spans="2:2" x14ac:dyDescent="0.2">
      <c r="B59" s="132"/>
    </row>
    <row r="60" spans="2:2" x14ac:dyDescent="0.2">
      <c r="B60" s="132"/>
    </row>
    <row r="61" spans="2:2" x14ac:dyDescent="0.2">
      <c r="B61" s="132"/>
    </row>
    <row r="62" spans="2:2" x14ac:dyDescent="0.2">
      <c r="B62" s="132"/>
    </row>
    <row r="63" spans="2:2" x14ac:dyDescent="0.2">
      <c r="B63" s="132"/>
    </row>
    <row r="64" spans="2:2" x14ac:dyDescent="0.2">
      <c r="B64" s="132"/>
    </row>
    <row r="65" spans="2:2" x14ac:dyDescent="0.2">
      <c r="B65" s="132"/>
    </row>
    <row r="66" spans="2:2" x14ac:dyDescent="0.2">
      <c r="B66" s="132"/>
    </row>
    <row r="67" spans="2:2" x14ac:dyDescent="0.2">
      <c r="B67" s="132"/>
    </row>
    <row r="68" spans="2:2" x14ac:dyDescent="0.2">
      <c r="B68" s="132"/>
    </row>
    <row r="69" spans="2:2" x14ac:dyDescent="0.2">
      <c r="B69" s="132"/>
    </row>
    <row r="70" spans="2:2" x14ac:dyDescent="0.2">
      <c r="B70" s="132"/>
    </row>
    <row r="71" spans="2:2" x14ac:dyDescent="0.2">
      <c r="B71" s="132"/>
    </row>
    <row r="72" spans="2:2" x14ac:dyDescent="0.2">
      <c r="B72" s="132"/>
    </row>
    <row r="73" spans="2:2" x14ac:dyDescent="0.2">
      <c r="B73" s="132"/>
    </row>
    <row r="74" spans="2:2" x14ac:dyDescent="0.2">
      <c r="B74" s="132"/>
    </row>
    <row r="75" spans="2:2" x14ac:dyDescent="0.2">
      <c r="B75" s="132"/>
    </row>
    <row r="76" spans="2:2" x14ac:dyDescent="0.2">
      <c r="B76" s="132"/>
    </row>
    <row r="77" spans="2:2" x14ac:dyDescent="0.2">
      <c r="B77" s="132"/>
    </row>
    <row r="78" spans="2:2" x14ac:dyDescent="0.2">
      <c r="B78" s="132"/>
    </row>
    <row r="79" spans="2:2" x14ac:dyDescent="0.2">
      <c r="B79" s="132"/>
    </row>
    <row r="80" spans="2:2" x14ac:dyDescent="0.2">
      <c r="B80" s="132"/>
    </row>
    <row r="81" spans="2:2" x14ac:dyDescent="0.2">
      <c r="B81" s="132"/>
    </row>
    <row r="82" spans="2:2" x14ac:dyDescent="0.2">
      <c r="B82" s="132"/>
    </row>
    <row r="83" spans="2:2" x14ac:dyDescent="0.2">
      <c r="B83" s="132"/>
    </row>
    <row r="84" spans="2:2" x14ac:dyDescent="0.2">
      <c r="B84" s="132"/>
    </row>
    <row r="85" spans="2:2" x14ac:dyDescent="0.2">
      <c r="B85" s="132"/>
    </row>
    <row r="86" spans="2:2" x14ac:dyDescent="0.2">
      <c r="B86" s="132"/>
    </row>
    <row r="87" spans="2:2" x14ac:dyDescent="0.2">
      <c r="B87" s="132"/>
    </row>
    <row r="88" spans="2:2" x14ac:dyDescent="0.2">
      <c r="B88" s="132"/>
    </row>
    <row r="89" spans="2:2" x14ac:dyDescent="0.2">
      <c r="B89" s="132"/>
    </row>
    <row r="90" spans="2:2" x14ac:dyDescent="0.2">
      <c r="B90" s="132"/>
    </row>
    <row r="91" spans="2:2" x14ac:dyDescent="0.2">
      <c r="B91" s="132"/>
    </row>
    <row r="92" spans="2:2" x14ac:dyDescent="0.2">
      <c r="B92" s="132"/>
    </row>
    <row r="93" spans="2:2" x14ac:dyDescent="0.2">
      <c r="B93" s="132"/>
    </row>
    <row r="94" spans="2:2" x14ac:dyDescent="0.2">
      <c r="B94" s="132"/>
    </row>
    <row r="95" spans="2:2" x14ac:dyDescent="0.2">
      <c r="B95" s="132"/>
    </row>
    <row r="96" spans="2:2" x14ac:dyDescent="0.2">
      <c r="B96" s="132"/>
    </row>
    <row r="97" spans="2:2" x14ac:dyDescent="0.2">
      <c r="B97" s="132"/>
    </row>
    <row r="98" spans="2:2" x14ac:dyDescent="0.2">
      <c r="B98" s="132"/>
    </row>
    <row r="99" spans="2:2" x14ac:dyDescent="0.2">
      <c r="B99" s="132"/>
    </row>
    <row r="100" spans="2:2" x14ac:dyDescent="0.2">
      <c r="B100" s="132"/>
    </row>
    <row r="101" spans="2:2" x14ac:dyDescent="0.2">
      <c r="B101" s="132"/>
    </row>
    <row r="102" spans="2:2" x14ac:dyDescent="0.2">
      <c r="B102" s="132"/>
    </row>
    <row r="103" spans="2:2" x14ac:dyDescent="0.2">
      <c r="B103" s="132"/>
    </row>
    <row r="104" spans="2:2" x14ac:dyDescent="0.2">
      <c r="B104" s="132"/>
    </row>
    <row r="105" spans="2:2" x14ac:dyDescent="0.2">
      <c r="B105" s="132"/>
    </row>
    <row r="106" spans="2:2" x14ac:dyDescent="0.2">
      <c r="B106" s="132"/>
    </row>
    <row r="107" spans="2:2" x14ac:dyDescent="0.2">
      <c r="B107" s="132"/>
    </row>
    <row r="108" spans="2:2" x14ac:dyDescent="0.2">
      <c r="B108" s="132"/>
    </row>
    <row r="109" spans="2:2" x14ac:dyDescent="0.2">
      <c r="B109" s="132"/>
    </row>
    <row r="110" spans="2:2" x14ac:dyDescent="0.2">
      <c r="B110" s="132"/>
    </row>
    <row r="111" spans="2:2" x14ac:dyDescent="0.2">
      <c r="B111" s="132"/>
    </row>
    <row r="112" spans="2:2" x14ac:dyDescent="0.2">
      <c r="B112" s="132"/>
    </row>
    <row r="113" spans="2:2" x14ac:dyDescent="0.2">
      <c r="B113" s="132"/>
    </row>
    <row r="114" spans="2:2" x14ac:dyDescent="0.2">
      <c r="B114" s="132"/>
    </row>
    <row r="115" spans="2:2" x14ac:dyDescent="0.2">
      <c r="B115" s="132"/>
    </row>
    <row r="116" spans="2:2" x14ac:dyDescent="0.2">
      <c r="B116" s="132"/>
    </row>
    <row r="117" spans="2:2" x14ac:dyDescent="0.2">
      <c r="B117" s="132"/>
    </row>
    <row r="118" spans="2:2" x14ac:dyDescent="0.2">
      <c r="B118" s="132"/>
    </row>
    <row r="119" spans="2:2" x14ac:dyDescent="0.2">
      <c r="B119" s="132"/>
    </row>
    <row r="120" spans="2:2" x14ac:dyDescent="0.2">
      <c r="B120" s="132"/>
    </row>
    <row r="121" spans="2:2" x14ac:dyDescent="0.2">
      <c r="B121" s="132"/>
    </row>
    <row r="122" spans="2:2" x14ac:dyDescent="0.2">
      <c r="B122" s="132"/>
    </row>
    <row r="123" spans="2:2" x14ac:dyDescent="0.2">
      <c r="B123" s="132"/>
    </row>
    <row r="124" spans="2:2" x14ac:dyDescent="0.2">
      <c r="B124" s="132"/>
    </row>
    <row r="125" spans="2:2" x14ac:dyDescent="0.2">
      <c r="B125" s="132"/>
    </row>
    <row r="126" spans="2:2" x14ac:dyDescent="0.2">
      <c r="B126" s="132"/>
    </row>
    <row r="127" spans="2:2" x14ac:dyDescent="0.2">
      <c r="B127" s="132"/>
    </row>
    <row r="128" spans="2:2" x14ac:dyDescent="0.2">
      <c r="B128" s="132"/>
    </row>
    <row r="129" spans="2:2" x14ac:dyDescent="0.2">
      <c r="B129" s="132"/>
    </row>
    <row r="130" spans="2:2" x14ac:dyDescent="0.2">
      <c r="B130" s="132"/>
    </row>
    <row r="131" spans="2:2" x14ac:dyDescent="0.2">
      <c r="B131" s="132"/>
    </row>
    <row r="132" spans="2:2" x14ac:dyDescent="0.2">
      <c r="B132" s="132"/>
    </row>
    <row r="133" spans="2:2" x14ac:dyDescent="0.2">
      <c r="B133" s="132"/>
    </row>
    <row r="134" spans="2:2" x14ac:dyDescent="0.2">
      <c r="B134" s="132"/>
    </row>
    <row r="135" spans="2:2" x14ac:dyDescent="0.2">
      <c r="B135" s="132"/>
    </row>
    <row r="136" spans="2:2" x14ac:dyDescent="0.2">
      <c r="B136" s="132"/>
    </row>
    <row r="137" spans="2:2" x14ac:dyDescent="0.2">
      <c r="B137" s="132"/>
    </row>
    <row r="138" spans="2:2" x14ac:dyDescent="0.2">
      <c r="B138" s="132"/>
    </row>
    <row r="139" spans="2:2" x14ac:dyDescent="0.2">
      <c r="B139" s="132"/>
    </row>
    <row r="140" spans="2:2" x14ac:dyDescent="0.2">
      <c r="B140" s="132"/>
    </row>
    <row r="141" spans="2:2" x14ac:dyDescent="0.2">
      <c r="B141" s="132"/>
    </row>
    <row r="142" spans="2:2" x14ac:dyDescent="0.2">
      <c r="B142" s="132"/>
    </row>
    <row r="143" spans="2:2" x14ac:dyDescent="0.2">
      <c r="B143" s="132"/>
    </row>
    <row r="144" spans="2:2" x14ac:dyDescent="0.2">
      <c r="B144" s="132"/>
    </row>
    <row r="145" spans="2:2" x14ac:dyDescent="0.2">
      <c r="B145" s="132"/>
    </row>
    <row r="146" spans="2:2" x14ac:dyDescent="0.2">
      <c r="B146" s="132"/>
    </row>
    <row r="147" spans="2:2" x14ac:dyDescent="0.2">
      <c r="B147" s="132"/>
    </row>
    <row r="148" spans="2:2" x14ac:dyDescent="0.2">
      <c r="B148" s="132"/>
    </row>
    <row r="149" spans="2:2" x14ac:dyDescent="0.2">
      <c r="B149" s="132"/>
    </row>
    <row r="150" spans="2:2" x14ac:dyDescent="0.2">
      <c r="B150" s="132"/>
    </row>
    <row r="151" spans="2:2" x14ac:dyDescent="0.2">
      <c r="B151" s="132"/>
    </row>
    <row r="152" spans="2:2" x14ac:dyDescent="0.2">
      <c r="B152" s="132"/>
    </row>
    <row r="153" spans="2:2" x14ac:dyDescent="0.2">
      <c r="B153" s="132"/>
    </row>
    <row r="154" spans="2:2" x14ac:dyDescent="0.2">
      <c r="B154" s="132"/>
    </row>
    <row r="155" spans="2:2" x14ac:dyDescent="0.2">
      <c r="B155" s="132"/>
    </row>
    <row r="156" spans="2:2" x14ac:dyDescent="0.2">
      <c r="B156" s="132"/>
    </row>
    <row r="157" spans="2:2" x14ac:dyDescent="0.2">
      <c r="B157" s="132"/>
    </row>
    <row r="158" spans="2:2" x14ac:dyDescent="0.2">
      <c r="B158" s="132"/>
    </row>
    <row r="159" spans="2:2" x14ac:dyDescent="0.2">
      <c r="B159" s="132"/>
    </row>
    <row r="160" spans="2:2" x14ac:dyDescent="0.2">
      <c r="B160" s="132"/>
    </row>
    <row r="161" spans="2:2" x14ac:dyDescent="0.2">
      <c r="B161" s="132"/>
    </row>
    <row r="162" spans="2:2" x14ac:dyDescent="0.2">
      <c r="B162" s="132"/>
    </row>
    <row r="163" spans="2:2" x14ac:dyDescent="0.2">
      <c r="B163" s="132"/>
    </row>
    <row r="164" spans="2:2" x14ac:dyDescent="0.2">
      <c r="B164" s="132"/>
    </row>
    <row r="165" spans="2:2" x14ac:dyDescent="0.2">
      <c r="B165" s="132"/>
    </row>
    <row r="166" spans="2:2" x14ac:dyDescent="0.2">
      <c r="B166" s="132"/>
    </row>
    <row r="167" spans="2:2" x14ac:dyDescent="0.2">
      <c r="B167" s="132"/>
    </row>
    <row r="168" spans="2:2" x14ac:dyDescent="0.2">
      <c r="B168" s="132"/>
    </row>
    <row r="169" spans="2:2" x14ac:dyDescent="0.2">
      <c r="B169" s="132"/>
    </row>
    <row r="170" spans="2:2" x14ac:dyDescent="0.2">
      <c r="B170" s="132"/>
    </row>
    <row r="171" spans="2:2" x14ac:dyDescent="0.2">
      <c r="B171" s="132"/>
    </row>
    <row r="172" spans="2:2" x14ac:dyDescent="0.2">
      <c r="B172" s="132"/>
    </row>
    <row r="173" spans="2:2" x14ac:dyDescent="0.2">
      <c r="B173" s="132"/>
    </row>
    <row r="174" spans="2:2" x14ac:dyDescent="0.2">
      <c r="B174" s="132"/>
    </row>
    <row r="175" spans="2:2" x14ac:dyDescent="0.2">
      <c r="B175" s="132"/>
    </row>
    <row r="176" spans="2:2" x14ac:dyDescent="0.2">
      <c r="B176" s="132"/>
    </row>
    <row r="177" spans="2:2" x14ac:dyDescent="0.2">
      <c r="B177" s="132"/>
    </row>
    <row r="178" spans="2:2" x14ac:dyDescent="0.2">
      <c r="B178" s="132"/>
    </row>
    <row r="179" spans="2:2" x14ac:dyDescent="0.2">
      <c r="B179" s="132"/>
    </row>
    <row r="180" spans="2:2" x14ac:dyDescent="0.2">
      <c r="B180" s="132"/>
    </row>
    <row r="181" spans="2:2" x14ac:dyDescent="0.2">
      <c r="B181" s="132"/>
    </row>
    <row r="182" spans="2:2" x14ac:dyDescent="0.2">
      <c r="B182" s="132"/>
    </row>
    <row r="183" spans="2:2" x14ac:dyDescent="0.2">
      <c r="B183" s="132"/>
    </row>
    <row r="184" spans="2:2" x14ac:dyDescent="0.2">
      <c r="B184" s="132"/>
    </row>
    <row r="185" spans="2:2" x14ac:dyDescent="0.2">
      <c r="B185" s="132"/>
    </row>
    <row r="186" spans="2:2" x14ac:dyDescent="0.2">
      <c r="B186" s="132"/>
    </row>
    <row r="187" spans="2:2" x14ac:dyDescent="0.2">
      <c r="B187" s="132"/>
    </row>
    <row r="188" spans="2:2" x14ac:dyDescent="0.2">
      <c r="B188" s="132"/>
    </row>
    <row r="189" spans="2:2" x14ac:dyDescent="0.2">
      <c r="B189" s="132"/>
    </row>
    <row r="190" spans="2:2" x14ac:dyDescent="0.2">
      <c r="B190" s="132"/>
    </row>
    <row r="191" spans="2:2" x14ac:dyDescent="0.2">
      <c r="B191" s="132"/>
    </row>
    <row r="192" spans="2:2" x14ac:dyDescent="0.2">
      <c r="B192" s="132"/>
    </row>
    <row r="193" spans="2:2" x14ac:dyDescent="0.2">
      <c r="B193" s="132"/>
    </row>
    <row r="194" spans="2:2" x14ac:dyDescent="0.2">
      <c r="B194" s="132"/>
    </row>
    <row r="195" spans="2:2" x14ac:dyDescent="0.2">
      <c r="B195" s="132"/>
    </row>
    <row r="196" spans="2:2" x14ac:dyDescent="0.2">
      <c r="B196" s="132"/>
    </row>
    <row r="197" spans="2:2" x14ac:dyDescent="0.2">
      <c r="B197" s="132"/>
    </row>
    <row r="198" spans="2:2" x14ac:dyDescent="0.2">
      <c r="B198" s="132"/>
    </row>
    <row r="199" spans="2:2" x14ac:dyDescent="0.2">
      <c r="B199" s="132"/>
    </row>
    <row r="200" spans="2:2" x14ac:dyDescent="0.2">
      <c r="B200" s="132"/>
    </row>
    <row r="201" spans="2:2" x14ac:dyDescent="0.2">
      <c r="B201" s="132"/>
    </row>
    <row r="202" spans="2:2" x14ac:dyDescent="0.2">
      <c r="B202" s="132"/>
    </row>
    <row r="203" spans="2:2" x14ac:dyDescent="0.2">
      <c r="B203" s="132"/>
    </row>
    <row r="204" spans="2:2" x14ac:dyDescent="0.2">
      <c r="B204" s="132"/>
    </row>
    <row r="205" spans="2:2" x14ac:dyDescent="0.2">
      <c r="B205" s="132"/>
    </row>
    <row r="206" spans="2:2" x14ac:dyDescent="0.2">
      <c r="B206" s="132"/>
    </row>
    <row r="207" spans="2:2" x14ac:dyDescent="0.2">
      <c r="B207" s="132"/>
    </row>
    <row r="208" spans="2:2" x14ac:dyDescent="0.2">
      <c r="B208" s="132"/>
    </row>
    <row r="209" spans="2:2" x14ac:dyDescent="0.2">
      <c r="B209" s="132"/>
    </row>
    <row r="210" spans="2:2" x14ac:dyDescent="0.2">
      <c r="B210" s="132"/>
    </row>
    <row r="211" spans="2:2" x14ac:dyDescent="0.2">
      <c r="B211" s="132"/>
    </row>
    <row r="212" spans="2:2" x14ac:dyDescent="0.2">
      <c r="B212" s="132"/>
    </row>
    <row r="213" spans="2:2" x14ac:dyDescent="0.2">
      <c r="B213" s="132"/>
    </row>
    <row r="214" spans="2:2" x14ac:dyDescent="0.2">
      <c r="B214" s="132"/>
    </row>
    <row r="215" spans="2:2" x14ac:dyDescent="0.2">
      <c r="B215" s="132"/>
    </row>
    <row r="216" spans="2:2" x14ac:dyDescent="0.2">
      <c r="B216" s="132"/>
    </row>
    <row r="217" spans="2:2" x14ac:dyDescent="0.2">
      <c r="B217" s="132"/>
    </row>
    <row r="218" spans="2:2" x14ac:dyDescent="0.2">
      <c r="B218" s="132"/>
    </row>
    <row r="219" spans="2:2" x14ac:dyDescent="0.2">
      <c r="B219" s="132"/>
    </row>
    <row r="220" spans="2:2" x14ac:dyDescent="0.2">
      <c r="B220" s="132"/>
    </row>
    <row r="221" spans="2:2" x14ac:dyDescent="0.2">
      <c r="B221" s="132"/>
    </row>
    <row r="222" spans="2:2" x14ac:dyDescent="0.2">
      <c r="B222" s="132"/>
    </row>
    <row r="223" spans="2:2" x14ac:dyDescent="0.2">
      <c r="B223" s="132"/>
    </row>
    <row r="224" spans="2:2" x14ac:dyDescent="0.2">
      <c r="B224" s="132"/>
    </row>
    <row r="225" spans="2:2" x14ac:dyDescent="0.2">
      <c r="B225" s="132"/>
    </row>
    <row r="226" spans="2:2" x14ac:dyDescent="0.2">
      <c r="B226" s="132"/>
    </row>
    <row r="227" spans="2:2" x14ac:dyDescent="0.2">
      <c r="B227" s="132"/>
    </row>
    <row r="228" spans="2:2" x14ac:dyDescent="0.2">
      <c r="B228" s="132"/>
    </row>
    <row r="229" spans="2:2" x14ac:dyDescent="0.2">
      <c r="B229" s="132"/>
    </row>
    <row r="230" spans="2:2" x14ac:dyDescent="0.2">
      <c r="B230" s="132"/>
    </row>
    <row r="231" spans="2:2" x14ac:dyDescent="0.2">
      <c r="B231" s="132"/>
    </row>
    <row r="232" spans="2:2" x14ac:dyDescent="0.2">
      <c r="B232" s="132"/>
    </row>
    <row r="233" spans="2:2" x14ac:dyDescent="0.2">
      <c r="B233" s="132"/>
    </row>
    <row r="234" spans="2:2" x14ac:dyDescent="0.2">
      <c r="B234" s="132"/>
    </row>
    <row r="235" spans="2:2" x14ac:dyDescent="0.2">
      <c r="B235" s="132"/>
    </row>
    <row r="236" spans="2:2" x14ac:dyDescent="0.2">
      <c r="B236" s="132"/>
    </row>
    <row r="237" spans="2:2" x14ac:dyDescent="0.2">
      <c r="B237" s="132"/>
    </row>
    <row r="238" spans="2:2" x14ac:dyDescent="0.2">
      <c r="B238" s="132"/>
    </row>
    <row r="239" spans="2:2" x14ac:dyDescent="0.2">
      <c r="B239" s="132"/>
    </row>
    <row r="240" spans="2:2" x14ac:dyDescent="0.2">
      <c r="B240" s="132"/>
    </row>
    <row r="241" spans="2:2" x14ac:dyDescent="0.2">
      <c r="B241" s="132"/>
    </row>
    <row r="242" spans="2:2" x14ac:dyDescent="0.2">
      <c r="B242" s="132"/>
    </row>
    <row r="243" spans="2:2" x14ac:dyDescent="0.2">
      <c r="B243" s="132"/>
    </row>
    <row r="244" spans="2:2" x14ac:dyDescent="0.2">
      <c r="B244" s="132"/>
    </row>
    <row r="245" spans="2:2" x14ac:dyDescent="0.2">
      <c r="B245" s="132"/>
    </row>
    <row r="246" spans="2:2" x14ac:dyDescent="0.2">
      <c r="B246" s="132"/>
    </row>
    <row r="247" spans="2:2" x14ac:dyDescent="0.2">
      <c r="B247" s="132"/>
    </row>
    <row r="248" spans="2:2" x14ac:dyDescent="0.2">
      <c r="B248" s="132"/>
    </row>
    <row r="249" spans="2:2" x14ac:dyDescent="0.2">
      <c r="B249" s="132"/>
    </row>
    <row r="250" spans="2:2" x14ac:dyDescent="0.2">
      <c r="B250" s="132"/>
    </row>
    <row r="251" spans="2:2" x14ac:dyDescent="0.2">
      <c r="B251" s="132"/>
    </row>
    <row r="252" spans="2:2" x14ac:dyDescent="0.2">
      <c r="B252" s="132"/>
    </row>
    <row r="253" spans="2:2" x14ac:dyDescent="0.2">
      <c r="B253" s="132"/>
    </row>
    <row r="254" spans="2:2" x14ac:dyDescent="0.2">
      <c r="B254" s="132"/>
    </row>
    <row r="255" spans="2:2" x14ac:dyDescent="0.2">
      <c r="B255" s="132"/>
    </row>
    <row r="256" spans="2:2" x14ac:dyDescent="0.2">
      <c r="B256" s="132"/>
    </row>
    <row r="257" spans="2:2" x14ac:dyDescent="0.2">
      <c r="B257" s="132"/>
    </row>
    <row r="258" spans="2:2" x14ac:dyDescent="0.2">
      <c r="B258" s="132"/>
    </row>
    <row r="259" spans="2:2" x14ac:dyDescent="0.2">
      <c r="B259" s="132"/>
    </row>
    <row r="260" spans="2:2" x14ac:dyDescent="0.2">
      <c r="B260" s="132"/>
    </row>
  </sheetData>
  <mergeCells count="2">
    <mergeCell ref="A2:AE2"/>
    <mergeCell ref="M4:N4"/>
  </mergeCells>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23E0CB-D273-498D-A607-3323126D616A}">
  <dimension ref="A1:AE12"/>
  <sheetViews>
    <sheetView showGridLines="0" showRowColHeaders="0" workbookViewId="0">
      <pane xSplit="1" ySplit="12" topLeftCell="B13" activePane="bottomRight" state="frozen"/>
      <selection pane="topRight" activeCell="B1" sqref="B1"/>
      <selection pane="bottomLeft" activeCell="A12" sqref="A12"/>
      <selection pane="bottomRight" activeCell="C9" sqref="C9"/>
    </sheetView>
  </sheetViews>
  <sheetFormatPr defaultColWidth="9.140625" defaultRowHeight="12" x14ac:dyDescent="0.2"/>
  <cols>
    <col min="1" max="1" width="0.7109375" style="6" customWidth="1"/>
    <col min="2" max="2" width="13.28515625" style="6" customWidth="1"/>
    <col min="3" max="3" width="11.42578125" style="116" customWidth="1"/>
    <col min="4" max="4" width="25.5703125" style="11" customWidth="1"/>
    <col min="5" max="5" width="10.42578125" style="9" customWidth="1"/>
    <col min="6" max="6" width="12.28515625" style="15" hidden="1" customWidth="1"/>
    <col min="7" max="7" width="9.42578125" style="15" hidden="1" customWidth="1"/>
    <col min="8" max="8" width="7.5703125" style="15" hidden="1" customWidth="1"/>
    <col min="9" max="9" width="14.5703125" style="15" hidden="1" customWidth="1"/>
    <col min="10" max="10" width="11.28515625" style="15" customWidth="1"/>
    <col min="11" max="11" width="12.5703125" style="15" customWidth="1"/>
    <col min="12" max="12" width="11.5703125" style="15" hidden="1" customWidth="1"/>
    <col min="13" max="13" width="11.42578125" style="15" customWidth="1"/>
    <col min="14" max="14" width="11.140625" style="9" hidden="1" customWidth="1"/>
    <col min="15" max="15" width="13.28515625" style="9" hidden="1" customWidth="1"/>
    <col min="16" max="16" width="12.42578125" style="9" hidden="1" customWidth="1"/>
    <col min="17" max="17" width="16" style="9" hidden="1" customWidth="1"/>
    <col min="18" max="16384" width="9.140625" style="6"/>
  </cols>
  <sheetData>
    <row r="1" spans="1:31" s="111" customFormat="1" ht="3.75" customHeight="1" x14ac:dyDescent="0.2">
      <c r="C1" s="112"/>
      <c r="D1" s="113"/>
      <c r="E1" s="114"/>
      <c r="H1" s="113"/>
      <c r="I1" s="113"/>
      <c r="J1" s="113"/>
      <c r="K1" s="113"/>
      <c r="L1" s="113"/>
      <c r="M1" s="113"/>
      <c r="N1" s="113"/>
      <c r="O1" s="114"/>
      <c r="P1" s="114"/>
    </row>
    <row r="2" spans="1:31" s="115" customFormat="1" ht="57" customHeight="1" x14ac:dyDescent="0.2">
      <c r="A2" s="227"/>
      <c r="B2" s="227"/>
      <c r="C2" s="227"/>
      <c r="D2" s="227"/>
      <c r="E2" s="227"/>
      <c r="F2" s="227"/>
      <c r="G2" s="227"/>
      <c r="H2" s="227"/>
      <c r="I2" s="227"/>
      <c r="J2" s="227"/>
      <c r="K2" s="227"/>
      <c r="L2" s="227"/>
      <c r="M2" s="227"/>
      <c r="N2" s="227"/>
      <c r="O2" s="227"/>
      <c r="P2" s="227"/>
      <c r="Q2" s="227"/>
      <c r="R2" s="227"/>
      <c r="S2" s="227"/>
      <c r="T2" s="227"/>
      <c r="U2" s="227"/>
      <c r="V2" s="227"/>
      <c r="W2" s="227"/>
      <c r="X2" s="227"/>
      <c r="Y2" s="227"/>
      <c r="Z2" s="227"/>
      <c r="AA2" s="227"/>
      <c r="AB2" s="227"/>
      <c r="AC2" s="227"/>
      <c r="AD2" s="227"/>
      <c r="AE2" s="227"/>
    </row>
    <row r="3" spans="1:31" ht="3.75" customHeight="1" x14ac:dyDescent="0.2"/>
    <row r="4" spans="1:31" s="133" customFormat="1" ht="33" customHeight="1" x14ac:dyDescent="0.2">
      <c r="B4" s="134" t="str">
        <f>oknCompanyName</f>
        <v>ATTORNEYS AT LAW</v>
      </c>
      <c r="C4" s="135"/>
      <c r="D4" s="136"/>
      <c r="E4" s="137"/>
      <c r="F4" s="138"/>
      <c r="G4" s="138"/>
      <c r="H4" s="138"/>
      <c r="I4" s="138"/>
      <c r="J4" s="229" t="s">
        <v>121</v>
      </c>
      <c r="K4" s="229"/>
      <c r="L4" s="229"/>
      <c r="M4" s="229"/>
      <c r="N4" s="137"/>
      <c r="O4" s="137"/>
      <c r="P4" s="137"/>
      <c r="Q4" s="137"/>
    </row>
    <row r="5" spans="1:31" x14ac:dyDescent="0.2">
      <c r="B5" s="6" t="str">
        <f>oknCompanyAddress</f>
        <v>Address</v>
      </c>
    </row>
    <row r="6" spans="1:31" x14ac:dyDescent="0.2">
      <c r="B6" s="6" t="str">
        <f>oknCompanyCityStateZip</f>
        <v>City, State ZIP</v>
      </c>
      <c r="M6" s="124"/>
    </row>
    <row r="7" spans="1:31" x14ac:dyDescent="0.2">
      <c r="B7" s="6" t="str">
        <f>oknCompanyContact</f>
        <v>Tel, Fax</v>
      </c>
    </row>
    <row r="8" spans="1:31" ht="21" customHeight="1" x14ac:dyDescent="0.2">
      <c r="B8" s="126" t="s">
        <v>31</v>
      </c>
      <c r="K8" s="125"/>
    </row>
    <row r="9" spans="1:31" ht="11.25" customHeight="1" x14ac:dyDescent="0.2">
      <c r="B9" s="60" t="s">
        <v>29</v>
      </c>
      <c r="C9" s="127"/>
    </row>
    <row r="10" spans="1:31" x14ac:dyDescent="0.2">
      <c r="B10" s="60" t="s">
        <v>30</v>
      </c>
      <c r="C10" s="127"/>
    </row>
    <row r="11" spans="1:31" ht="4.5" customHeight="1" x14ac:dyDescent="0.2"/>
    <row r="12" spans="1:31" s="9" customFormat="1" ht="15.75" customHeight="1" x14ac:dyDescent="0.2">
      <c r="B12" s="139" t="s">
        <v>52</v>
      </c>
      <c r="C12" s="140" t="s">
        <v>28</v>
      </c>
      <c r="D12" s="139" t="s">
        <v>53</v>
      </c>
      <c r="E12" s="139" t="s">
        <v>32</v>
      </c>
      <c r="F12" s="141" t="s">
        <v>49</v>
      </c>
      <c r="G12" s="141" t="str">
        <f>oknTax1Name</f>
        <v>PST</v>
      </c>
      <c r="H12" s="141" t="str">
        <f>oknTax2Name</f>
        <v>GST</v>
      </c>
      <c r="I12" s="141" t="s">
        <v>54</v>
      </c>
      <c r="J12" s="141" t="s">
        <v>36</v>
      </c>
      <c r="K12" s="141" t="s">
        <v>37</v>
      </c>
      <c r="L12" s="141" t="s">
        <v>33</v>
      </c>
      <c r="M12" s="141" t="s">
        <v>35</v>
      </c>
      <c r="N12" s="12" t="s">
        <v>38</v>
      </c>
      <c r="O12" s="12" t="s">
        <v>39</v>
      </c>
      <c r="P12" s="12" t="s">
        <v>40</v>
      </c>
      <c r="Q12" s="12" t="s">
        <v>51</v>
      </c>
    </row>
  </sheetData>
  <mergeCells count="2">
    <mergeCell ref="A2:AE2"/>
    <mergeCell ref="J4:M4"/>
  </mergeCells>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C4687D-C30A-4C35-B835-663AAF6CD4FC}">
  <dimension ref="A1:AE12"/>
  <sheetViews>
    <sheetView showGridLines="0" showRowColHeaders="0" workbookViewId="0">
      <pane xSplit="1" ySplit="12" topLeftCell="B13" activePane="bottomRight" state="frozen"/>
      <selection pane="topRight" activeCell="B1" sqref="B1"/>
      <selection pane="bottomLeft" activeCell="A13" sqref="A13"/>
      <selection pane="bottomRight" activeCell="C9" sqref="C9"/>
    </sheetView>
  </sheetViews>
  <sheetFormatPr defaultColWidth="9.140625" defaultRowHeight="12" x14ac:dyDescent="0.2"/>
  <cols>
    <col min="1" max="1" width="1" style="6" customWidth="1"/>
    <col min="2" max="2" width="13.5703125" style="6" customWidth="1"/>
    <col min="3" max="3" width="13.42578125" style="116" customWidth="1"/>
    <col min="4" max="4" width="10.5703125" style="11" customWidth="1"/>
    <col min="5" max="5" width="17.85546875" style="11" customWidth="1"/>
    <col min="6" max="6" width="9.42578125" style="6" customWidth="1"/>
    <col min="7" max="7" width="9.140625" style="10"/>
    <col min="8" max="9" width="10.5703125" style="10" customWidth="1"/>
    <col min="10" max="16384" width="9.140625" style="6"/>
  </cols>
  <sheetData>
    <row r="1" spans="1:31" s="111" customFormat="1" ht="3.75" customHeight="1" x14ac:dyDescent="0.2">
      <c r="C1" s="112"/>
      <c r="D1" s="113"/>
      <c r="E1" s="114"/>
      <c r="H1" s="113"/>
      <c r="I1" s="113"/>
      <c r="J1" s="113"/>
      <c r="K1" s="113"/>
      <c r="L1" s="113"/>
      <c r="M1" s="113"/>
      <c r="N1" s="113"/>
      <c r="O1" s="114"/>
      <c r="P1" s="114"/>
    </row>
    <row r="2" spans="1:31" s="115" customFormat="1" ht="57" customHeight="1" x14ac:dyDescent="0.2">
      <c r="A2" s="227"/>
      <c r="B2" s="227"/>
      <c r="C2" s="227"/>
      <c r="D2" s="227"/>
      <c r="E2" s="227"/>
      <c r="F2" s="227"/>
      <c r="G2" s="227"/>
      <c r="H2" s="227"/>
      <c r="I2" s="227"/>
      <c r="J2" s="227"/>
      <c r="K2" s="227"/>
      <c r="L2" s="227"/>
      <c r="M2" s="227"/>
      <c r="N2" s="227"/>
      <c r="O2" s="227"/>
      <c r="P2" s="227"/>
      <c r="Q2" s="227"/>
      <c r="R2" s="227"/>
      <c r="S2" s="227"/>
      <c r="T2" s="227"/>
      <c r="U2" s="227"/>
      <c r="V2" s="227"/>
      <c r="W2" s="227"/>
      <c r="X2" s="227"/>
      <c r="Y2" s="227"/>
      <c r="Z2" s="227"/>
      <c r="AA2" s="227"/>
      <c r="AB2" s="227"/>
      <c r="AC2" s="227"/>
      <c r="AD2" s="227"/>
      <c r="AE2" s="227"/>
    </row>
    <row r="3" spans="1:31" ht="4.5" customHeight="1" x14ac:dyDescent="0.2"/>
    <row r="4" spans="1:31" s="133" customFormat="1" ht="33" customHeight="1" x14ac:dyDescent="0.2">
      <c r="B4" s="133" t="str">
        <f>oknCompanyName</f>
        <v>ATTORNEYS AT LAW</v>
      </c>
      <c r="C4" s="135"/>
      <c r="D4" s="136"/>
      <c r="E4" s="136"/>
      <c r="G4" s="230" t="s">
        <v>122</v>
      </c>
      <c r="H4" s="230"/>
      <c r="I4" s="230"/>
      <c r="L4" s="142"/>
    </row>
    <row r="5" spans="1:31" x14ac:dyDescent="0.2">
      <c r="B5" s="6" t="str">
        <f>oknCompanyAddress</f>
        <v>Address</v>
      </c>
    </row>
    <row r="6" spans="1:31" x14ac:dyDescent="0.2">
      <c r="B6" s="6" t="str">
        <f>oknCompanyCityStateZip</f>
        <v>City, State ZIP</v>
      </c>
      <c r="L6" s="143"/>
    </row>
    <row r="7" spans="1:31" x14ac:dyDescent="0.2">
      <c r="B7" s="6" t="str">
        <f>oknCompanyContact</f>
        <v>Tel, Fax</v>
      </c>
      <c r="L7" s="16"/>
    </row>
    <row r="8" spans="1:31" ht="21" customHeight="1" x14ac:dyDescent="0.2">
      <c r="B8" s="126" t="s">
        <v>31</v>
      </c>
      <c r="J8" s="18"/>
      <c r="K8" s="16"/>
      <c r="L8" s="16"/>
    </row>
    <row r="9" spans="1:31" ht="13.5" customHeight="1" x14ac:dyDescent="0.2">
      <c r="B9" s="60" t="s">
        <v>29</v>
      </c>
      <c r="C9" s="17"/>
    </row>
    <row r="10" spans="1:31" x14ac:dyDescent="0.2">
      <c r="B10" s="60" t="s">
        <v>30</v>
      </c>
      <c r="C10" s="17"/>
      <c r="D10" s="6"/>
      <c r="J10" s="19"/>
      <c r="K10" s="19"/>
      <c r="L10" s="19"/>
    </row>
    <row r="11" spans="1:31" ht="4.5" customHeight="1" x14ac:dyDescent="0.2"/>
    <row r="12" spans="1:31" s="9" customFormat="1" ht="15.75" customHeight="1" x14ac:dyDescent="0.2">
      <c r="B12" s="131" t="s">
        <v>55</v>
      </c>
      <c r="C12" s="129" t="s">
        <v>28</v>
      </c>
      <c r="D12" s="131" t="s">
        <v>32</v>
      </c>
      <c r="E12" s="131" t="s">
        <v>56</v>
      </c>
      <c r="F12" s="131" t="s">
        <v>6</v>
      </c>
      <c r="G12" s="144" t="s">
        <v>5</v>
      </c>
      <c r="H12" s="144" t="s">
        <v>57</v>
      </c>
      <c r="I12" s="144" t="s">
        <v>58</v>
      </c>
    </row>
  </sheetData>
  <mergeCells count="2">
    <mergeCell ref="A2:AE2"/>
    <mergeCell ref="G4:I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FAFDE0-228C-4CEE-88DE-426B711D008A}">
  <dimension ref="A1:AE25"/>
  <sheetViews>
    <sheetView showGridLines="0" showRowColHeaders="0" workbookViewId="0">
      <pane ySplit="3" topLeftCell="A4" activePane="bottomLeft" state="frozen"/>
      <selection pane="bottomLeft" activeCell="C10" sqref="C10"/>
    </sheetView>
  </sheetViews>
  <sheetFormatPr defaultColWidth="9.140625" defaultRowHeight="12" x14ac:dyDescent="0.2"/>
  <cols>
    <col min="1" max="1" width="1" style="6" customWidth="1"/>
    <col min="2" max="2" width="10.5703125" style="54" customWidth="1"/>
    <col min="3" max="3" width="33.140625" style="116" customWidth="1"/>
    <col min="4" max="4" width="10" style="145" customWidth="1"/>
    <col min="5" max="5" width="10.85546875" style="15" customWidth="1"/>
    <col min="6" max="6" width="9" style="15" customWidth="1"/>
    <col min="7" max="7" width="10.7109375" style="10" customWidth="1"/>
    <col min="8" max="8" width="15.140625" style="10" customWidth="1"/>
    <col min="9" max="16384" width="9.140625" style="6"/>
  </cols>
  <sheetData>
    <row r="1" spans="1:31" s="111" customFormat="1" ht="3.75" customHeight="1" x14ac:dyDescent="0.2">
      <c r="C1" s="112"/>
      <c r="D1" s="113"/>
      <c r="E1" s="114"/>
      <c r="H1" s="113"/>
      <c r="I1" s="113"/>
      <c r="J1" s="113"/>
      <c r="K1" s="113"/>
      <c r="L1" s="113"/>
      <c r="M1" s="113"/>
      <c r="N1" s="113"/>
      <c r="O1" s="114"/>
      <c r="P1" s="114"/>
    </row>
    <row r="2" spans="1:31" s="115" customFormat="1" ht="57" customHeight="1" x14ac:dyDescent="0.2">
      <c r="A2" s="227"/>
      <c r="B2" s="227"/>
      <c r="C2" s="227"/>
      <c r="D2" s="227"/>
      <c r="E2" s="227"/>
      <c r="F2" s="227"/>
      <c r="G2" s="227"/>
      <c r="H2" s="227"/>
      <c r="I2" s="227"/>
      <c r="J2" s="227"/>
      <c r="K2" s="227"/>
      <c r="L2" s="227"/>
      <c r="M2" s="227"/>
      <c r="N2" s="227"/>
      <c r="O2" s="227"/>
      <c r="P2" s="227"/>
      <c r="Q2" s="227"/>
      <c r="R2" s="227"/>
      <c r="S2" s="227"/>
      <c r="T2" s="227"/>
      <c r="U2" s="227"/>
      <c r="V2" s="227"/>
      <c r="W2" s="227"/>
      <c r="X2" s="227"/>
      <c r="Y2" s="227"/>
      <c r="Z2" s="227"/>
      <c r="AA2" s="227"/>
      <c r="AB2" s="227"/>
      <c r="AC2" s="227"/>
      <c r="AD2" s="227"/>
      <c r="AE2" s="227"/>
    </row>
    <row r="3" spans="1:31" ht="3.75" customHeight="1" x14ac:dyDescent="0.2"/>
    <row r="4" spans="1:31" s="146" customFormat="1" ht="33" customHeight="1" x14ac:dyDescent="0.3">
      <c r="B4" s="133" t="str">
        <f>oknCompanyName</f>
        <v>ATTORNEYS AT LAW</v>
      </c>
      <c r="C4" s="147"/>
      <c r="D4" s="148"/>
      <c r="E4" s="149"/>
      <c r="F4" s="229" t="s">
        <v>123</v>
      </c>
      <c r="G4" s="229"/>
      <c r="H4" s="229"/>
    </row>
    <row r="5" spans="1:31" x14ac:dyDescent="0.2">
      <c r="B5" s="6" t="str">
        <f>oknCompanyAddress</f>
        <v>Address</v>
      </c>
      <c r="D5" s="150"/>
      <c r="E5" s="20"/>
    </row>
    <row r="6" spans="1:31" x14ac:dyDescent="0.2">
      <c r="B6" s="6" t="str">
        <f>oknCompanyCityStateZip</f>
        <v>City, State ZIP</v>
      </c>
      <c r="D6" s="150"/>
      <c r="E6" s="20"/>
    </row>
    <row r="7" spans="1:31" x14ac:dyDescent="0.2">
      <c r="B7" s="6" t="str">
        <f>oknCompanyContact</f>
        <v>Tel, Fax</v>
      </c>
      <c r="D7" s="150"/>
      <c r="E7" s="20"/>
    </row>
    <row r="8" spans="1:31" ht="27.75" customHeight="1" x14ac:dyDescent="0.2"/>
    <row r="9" spans="1:31" ht="15.75" customHeight="1" x14ac:dyDescent="0.2">
      <c r="B9" s="56" t="s">
        <v>1</v>
      </c>
    </row>
    <row r="10" spans="1:31" ht="15.75" customHeight="1" x14ac:dyDescent="0.2">
      <c r="B10" s="8" t="s">
        <v>41</v>
      </c>
      <c r="C10" s="6"/>
      <c r="F10" s="231" t="s">
        <v>124</v>
      </c>
      <c r="G10" s="232"/>
      <c r="H10" s="57">
        <v>0</v>
      </c>
    </row>
    <row r="11" spans="1:31" ht="15.75" customHeight="1" x14ac:dyDescent="0.2">
      <c r="B11" s="8" t="s">
        <v>42</v>
      </c>
      <c r="C11" s="6"/>
      <c r="F11" s="233" t="s">
        <v>125</v>
      </c>
      <c r="G11" s="234"/>
      <c r="H11" s="151">
        <v>0</v>
      </c>
    </row>
    <row r="12" spans="1:31" ht="15.75" customHeight="1" x14ac:dyDescent="0.2">
      <c r="B12" s="8" t="s">
        <v>43</v>
      </c>
      <c r="C12" s="152"/>
      <c r="F12" s="235" t="s">
        <v>126</v>
      </c>
      <c r="G12" s="236"/>
      <c r="H12" s="58"/>
    </row>
    <row r="13" spans="1:31" ht="15.75" customHeight="1" x14ac:dyDescent="0.2">
      <c r="B13" s="8" t="s">
        <v>44</v>
      </c>
      <c r="C13" s="6"/>
    </row>
    <row r="14" spans="1:31" ht="15.75" customHeight="1" x14ac:dyDescent="0.2">
      <c r="B14" s="8" t="s">
        <v>47</v>
      </c>
      <c r="C14" s="6"/>
      <c r="F14" s="231" t="s">
        <v>127</v>
      </c>
      <c r="G14" s="232"/>
      <c r="H14" s="57">
        <v>0</v>
      </c>
    </row>
    <row r="15" spans="1:31" ht="15.75" customHeight="1" x14ac:dyDescent="0.2">
      <c r="B15" s="8" t="s">
        <v>45</v>
      </c>
      <c r="C15" s="6"/>
      <c r="F15" s="153" t="s">
        <v>128</v>
      </c>
      <c r="G15" s="154"/>
      <c r="H15" s="58">
        <v>0</v>
      </c>
    </row>
    <row r="16" spans="1:31" ht="3" customHeight="1" x14ac:dyDescent="0.2"/>
    <row r="17" spans="2:8" ht="15.75" customHeight="1" x14ac:dyDescent="0.2">
      <c r="B17" s="55" t="s">
        <v>68</v>
      </c>
    </row>
    <row r="18" spans="2:8" ht="15.75" customHeight="1" x14ac:dyDescent="0.2">
      <c r="B18" s="8" t="s">
        <v>29</v>
      </c>
      <c r="C18" s="21"/>
    </row>
    <row r="19" spans="2:8" ht="15.75" customHeight="1" x14ac:dyDescent="0.2">
      <c r="B19" s="8" t="s">
        <v>30</v>
      </c>
      <c r="C19" s="21"/>
    </row>
    <row r="20" spans="2:8" ht="12" customHeight="1" x14ac:dyDescent="0.2"/>
    <row r="21" spans="2:8" ht="15.75" customHeight="1" x14ac:dyDescent="0.2">
      <c r="B21" s="129" t="s">
        <v>129</v>
      </c>
      <c r="C21" s="129" t="s">
        <v>130</v>
      </c>
      <c r="D21" s="155" t="s">
        <v>131</v>
      </c>
      <c r="E21" s="129" t="s">
        <v>132</v>
      </c>
      <c r="F21" s="129" t="s">
        <v>133</v>
      </c>
      <c r="G21" s="144" t="s">
        <v>134</v>
      </c>
      <c r="H21" s="144" t="s">
        <v>135</v>
      </c>
    </row>
    <row r="22" spans="2:8" ht="12" customHeight="1" x14ac:dyDescent="0.2"/>
    <row r="23" spans="2:8" ht="12" customHeight="1" x14ac:dyDescent="0.2"/>
    <row r="24" spans="2:8" ht="12" customHeight="1" x14ac:dyDescent="0.2"/>
    <row r="25" spans="2:8" ht="12" customHeight="1" x14ac:dyDescent="0.2"/>
  </sheetData>
  <mergeCells count="6">
    <mergeCell ref="F14:G14"/>
    <mergeCell ref="A2:AE2"/>
    <mergeCell ref="F4:H4"/>
    <mergeCell ref="F10:G10"/>
    <mergeCell ref="F11:G11"/>
    <mergeCell ref="F12:G12"/>
  </mergeCells>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9AC3B-9691-470C-88B4-9FB1BE76ACEF}">
  <dimension ref="A1:AE14"/>
  <sheetViews>
    <sheetView showGridLines="0" showRowColHeaders="0" workbookViewId="0">
      <pane xSplit="1" ySplit="14" topLeftCell="B15" activePane="bottomRight" state="frozen"/>
      <selection pane="topRight" activeCell="B1" sqref="B1"/>
      <selection pane="bottomLeft" activeCell="A12" sqref="A12"/>
      <selection pane="bottomRight" activeCell="C10" sqref="C10"/>
    </sheetView>
  </sheetViews>
  <sheetFormatPr defaultColWidth="9.140625" defaultRowHeight="12" x14ac:dyDescent="0.2"/>
  <cols>
    <col min="1" max="1" width="0.7109375" style="6" customWidth="1"/>
    <col min="2" max="2" width="11.85546875" style="6" customWidth="1"/>
    <col min="3" max="3" width="12.140625" style="116" customWidth="1"/>
    <col min="4" max="4" width="8.140625" style="9" customWidth="1"/>
    <col min="5" max="5" width="10.5703125" style="9" customWidth="1"/>
    <col min="6" max="6" width="11.85546875" style="15" customWidth="1"/>
    <col min="7" max="8" width="10.85546875" style="15" hidden="1" customWidth="1"/>
    <col min="9" max="9" width="9.5703125" style="15" hidden="1" customWidth="1"/>
    <col min="10" max="10" width="11.42578125" style="15" customWidth="1"/>
    <col min="11" max="11" width="12.5703125" style="15" customWidth="1"/>
    <col min="12" max="12" width="11.7109375" style="15" hidden="1" customWidth="1"/>
    <col min="13" max="13" width="12.7109375" style="15" customWidth="1"/>
    <col min="14" max="14" width="9.42578125" style="9" hidden="1" customWidth="1"/>
    <col min="15" max="15" width="11.42578125" style="6" customWidth="1"/>
    <col min="16" max="16384" width="9.140625" style="6"/>
  </cols>
  <sheetData>
    <row r="1" spans="1:31" s="111" customFormat="1" ht="3.75" customHeight="1" x14ac:dyDescent="0.2">
      <c r="C1" s="112"/>
      <c r="D1" s="113"/>
      <c r="E1" s="114"/>
      <c r="H1" s="113"/>
      <c r="I1" s="113"/>
      <c r="J1" s="113"/>
      <c r="K1" s="113"/>
      <c r="L1" s="113"/>
      <c r="M1" s="113"/>
      <c r="N1" s="113"/>
      <c r="O1" s="114"/>
      <c r="P1" s="114"/>
    </row>
    <row r="2" spans="1:31" s="115" customFormat="1" ht="57" customHeight="1" x14ac:dyDescent="0.2">
      <c r="A2" s="227"/>
      <c r="B2" s="227"/>
      <c r="C2" s="227"/>
      <c r="D2" s="227"/>
      <c r="E2" s="227"/>
      <c r="F2" s="227"/>
      <c r="G2" s="227"/>
      <c r="H2" s="227"/>
      <c r="I2" s="227"/>
      <c r="J2" s="227"/>
      <c r="K2" s="227"/>
      <c r="L2" s="227"/>
      <c r="M2" s="227"/>
      <c r="N2" s="227"/>
      <c r="O2" s="227"/>
      <c r="P2" s="227"/>
      <c r="Q2" s="227"/>
      <c r="R2" s="227"/>
      <c r="S2" s="227"/>
      <c r="T2" s="227"/>
      <c r="U2" s="227"/>
      <c r="V2" s="227"/>
      <c r="W2" s="227"/>
      <c r="X2" s="227"/>
      <c r="Y2" s="227"/>
      <c r="Z2" s="227"/>
      <c r="AA2" s="227"/>
      <c r="AB2" s="227"/>
      <c r="AC2" s="227"/>
      <c r="AD2" s="227"/>
      <c r="AE2" s="227"/>
    </row>
    <row r="3" spans="1:31" ht="3.75" customHeight="1" x14ac:dyDescent="0.2"/>
    <row r="4" spans="1:31" s="133" customFormat="1" ht="33" customHeight="1" x14ac:dyDescent="0.2">
      <c r="B4" s="134" t="str">
        <f>oknCompanyName</f>
        <v>ATTORNEYS AT LAW</v>
      </c>
      <c r="C4" s="135"/>
      <c r="D4" s="137"/>
      <c r="E4" s="137"/>
      <c r="F4" s="138"/>
      <c r="G4" s="138"/>
      <c r="H4" s="138"/>
      <c r="I4" s="138"/>
      <c r="J4" s="229" t="s">
        <v>136</v>
      </c>
      <c r="K4" s="229"/>
      <c r="L4" s="229"/>
      <c r="M4" s="229"/>
      <c r="N4" s="137"/>
    </row>
    <row r="5" spans="1:31" x14ac:dyDescent="0.2">
      <c r="B5" s="6" t="str">
        <f>oknCompanyAddress</f>
        <v>Address</v>
      </c>
    </row>
    <row r="6" spans="1:31" x14ac:dyDescent="0.2">
      <c r="B6" s="6" t="str">
        <f>oknCompanyCityStateZip</f>
        <v>City, State ZIP</v>
      </c>
      <c r="M6" s="124"/>
    </row>
    <row r="7" spans="1:31" x14ac:dyDescent="0.2">
      <c r="B7" s="6" t="str">
        <f>oknCompanyContact</f>
        <v>Tel, Fax</v>
      </c>
    </row>
    <row r="8" spans="1:31" ht="12.75" customHeight="1" x14ac:dyDescent="0.2">
      <c r="K8" s="125"/>
    </row>
    <row r="9" spans="1:31" ht="12.75" customHeight="1" x14ac:dyDescent="0.2">
      <c r="B9" s="126" t="s">
        <v>31</v>
      </c>
    </row>
    <row r="10" spans="1:31" ht="12.75" customHeight="1" x14ac:dyDescent="0.2">
      <c r="B10" s="60" t="s">
        <v>29</v>
      </c>
      <c r="C10" s="17"/>
    </row>
    <row r="11" spans="1:31" ht="12.75" customHeight="1" x14ac:dyDescent="0.2">
      <c r="B11" s="60" t="s">
        <v>30</v>
      </c>
      <c r="C11" s="17"/>
    </row>
    <row r="12" spans="1:31" ht="12.75" customHeight="1" x14ac:dyDescent="0.2"/>
    <row r="13" spans="1:31" ht="3" customHeight="1" x14ac:dyDescent="0.2"/>
    <row r="14" spans="1:31" s="9" customFormat="1" ht="15.75" customHeight="1" x14ac:dyDescent="0.2">
      <c r="B14" s="131" t="s">
        <v>40</v>
      </c>
      <c r="C14" s="129" t="s">
        <v>28</v>
      </c>
      <c r="D14" s="131" t="s">
        <v>39</v>
      </c>
      <c r="E14" s="131" t="s">
        <v>32</v>
      </c>
      <c r="F14" s="130" t="s">
        <v>49</v>
      </c>
      <c r="G14" s="130" t="str">
        <f>oknTax1Name</f>
        <v>PST</v>
      </c>
      <c r="H14" s="130" t="str">
        <f>oknTax2Name</f>
        <v>GST</v>
      </c>
      <c r="I14" s="130" t="s">
        <v>34</v>
      </c>
      <c r="J14" s="130" t="s">
        <v>35</v>
      </c>
      <c r="K14" s="130" t="s">
        <v>36</v>
      </c>
      <c r="L14" s="130" t="s">
        <v>33</v>
      </c>
      <c r="M14" s="130" t="s">
        <v>37</v>
      </c>
      <c r="N14" s="12" t="s">
        <v>38</v>
      </c>
    </row>
  </sheetData>
  <mergeCells count="2">
    <mergeCell ref="A2:AE2"/>
    <mergeCell ref="J4:M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5D253F-97AE-4483-BCD0-C25ACF62C27C}">
  <dimension ref="A1:AE14"/>
  <sheetViews>
    <sheetView showGridLines="0" showRowColHeaders="0" workbookViewId="0">
      <pane xSplit="1" ySplit="14" topLeftCell="B15" activePane="bottomRight" state="frozen"/>
      <selection pane="topRight" activeCell="B1" sqref="B1"/>
      <selection pane="bottomLeft" activeCell="A12" sqref="A12"/>
      <selection pane="bottomRight" activeCell="C10" sqref="C10"/>
    </sheetView>
  </sheetViews>
  <sheetFormatPr defaultColWidth="9.140625" defaultRowHeight="12" x14ac:dyDescent="0.2"/>
  <cols>
    <col min="1" max="1" width="0.7109375" style="6" customWidth="1"/>
    <col min="2" max="2" width="10.5703125" style="6" customWidth="1"/>
    <col min="3" max="3" width="12.5703125" style="116" customWidth="1"/>
    <col min="4" max="4" width="10.5703125" style="9" customWidth="1"/>
    <col min="5" max="5" width="19.5703125" style="15" customWidth="1"/>
    <col min="6" max="6" width="11.7109375" style="15" hidden="1" customWidth="1"/>
    <col min="7" max="7" width="12.7109375" style="15" customWidth="1"/>
    <col min="8" max="8" width="12.7109375" style="15" hidden="1" customWidth="1"/>
    <col min="9" max="9" width="10.7109375" style="9" customWidth="1"/>
    <col min="10" max="10" width="14.85546875" style="6" customWidth="1"/>
    <col min="11" max="16384" width="9.140625" style="6"/>
  </cols>
  <sheetData>
    <row r="1" spans="1:31" s="111" customFormat="1" ht="3.75" customHeight="1" x14ac:dyDescent="0.2">
      <c r="C1" s="112"/>
      <c r="D1" s="113"/>
      <c r="E1" s="114"/>
      <c r="H1" s="113"/>
      <c r="I1" s="113"/>
      <c r="J1" s="113"/>
      <c r="K1" s="113"/>
      <c r="L1" s="113"/>
      <c r="M1" s="113"/>
      <c r="N1" s="113"/>
      <c r="O1" s="114"/>
      <c r="P1" s="114"/>
    </row>
    <row r="2" spans="1:31" s="115" customFormat="1" ht="57" customHeight="1" x14ac:dyDescent="0.2">
      <c r="A2" s="227"/>
      <c r="B2" s="227"/>
      <c r="C2" s="227"/>
      <c r="D2" s="227"/>
      <c r="E2" s="227"/>
      <c r="F2" s="227"/>
      <c r="G2" s="227"/>
      <c r="H2" s="227"/>
      <c r="I2" s="227"/>
      <c r="J2" s="227"/>
      <c r="K2" s="227"/>
      <c r="L2" s="227"/>
      <c r="M2" s="227"/>
      <c r="N2" s="227"/>
      <c r="O2" s="227"/>
      <c r="P2" s="227"/>
      <c r="Q2" s="227"/>
      <c r="R2" s="227"/>
      <c r="S2" s="227"/>
      <c r="T2" s="227"/>
      <c r="U2" s="227"/>
      <c r="V2" s="227"/>
      <c r="W2" s="227"/>
      <c r="X2" s="227"/>
      <c r="Y2" s="227"/>
      <c r="Z2" s="227"/>
      <c r="AA2" s="227"/>
      <c r="AB2" s="227"/>
      <c r="AC2" s="227"/>
      <c r="AD2" s="227"/>
      <c r="AE2" s="227"/>
    </row>
    <row r="3" spans="1:31" ht="3.75" customHeight="1" x14ac:dyDescent="0.2"/>
    <row r="4" spans="1:31" s="133" customFormat="1" ht="33" customHeight="1" x14ac:dyDescent="0.2">
      <c r="B4" s="134" t="str">
        <f>oknCompanyName</f>
        <v>ATTORNEYS AT LAW</v>
      </c>
      <c r="C4" s="135"/>
      <c r="D4" s="137"/>
      <c r="E4" s="138"/>
      <c r="F4" s="138"/>
      <c r="G4" s="229" t="s">
        <v>137</v>
      </c>
      <c r="H4" s="229"/>
      <c r="I4" s="229"/>
      <c r="J4" s="229"/>
    </row>
    <row r="5" spans="1:31" x14ac:dyDescent="0.2">
      <c r="B5" s="6" t="str">
        <f>oknCompanyAddress</f>
        <v>Address</v>
      </c>
    </row>
    <row r="6" spans="1:31" x14ac:dyDescent="0.2">
      <c r="B6" s="6" t="str">
        <f>oknCompanyCityStateZip</f>
        <v>City, State ZIP</v>
      </c>
      <c r="G6" s="124"/>
      <c r="H6" s="124"/>
    </row>
    <row r="7" spans="1:31" x14ac:dyDescent="0.2">
      <c r="B7" s="6" t="str">
        <f>oknCompanyContact</f>
        <v>Tel, Fax</v>
      </c>
    </row>
    <row r="8" spans="1:31" ht="12.75" customHeight="1" x14ac:dyDescent="0.2">
      <c r="E8" s="125"/>
    </row>
    <row r="9" spans="1:31" ht="12.75" customHeight="1" x14ac:dyDescent="0.2">
      <c r="B9" s="126" t="s">
        <v>31</v>
      </c>
    </row>
    <row r="10" spans="1:31" ht="12.75" customHeight="1" x14ac:dyDescent="0.2">
      <c r="B10" s="60" t="s">
        <v>29</v>
      </c>
      <c r="C10" s="17"/>
    </row>
    <row r="11" spans="1:31" ht="12.75" customHeight="1" x14ac:dyDescent="0.2">
      <c r="B11" s="60" t="s">
        <v>30</v>
      </c>
      <c r="C11" s="17"/>
    </row>
    <row r="12" spans="1:31" ht="12.75" customHeight="1" x14ac:dyDescent="0.2"/>
    <row r="13" spans="1:31" ht="3" customHeight="1" x14ac:dyDescent="0.2"/>
    <row r="14" spans="1:31" s="9" customFormat="1" ht="15.75" customHeight="1" x14ac:dyDescent="0.2">
      <c r="B14" s="131" t="s">
        <v>63</v>
      </c>
      <c r="C14" s="129" t="s">
        <v>28</v>
      </c>
      <c r="D14" s="131" t="s">
        <v>32</v>
      </c>
      <c r="E14" s="130" t="s">
        <v>67</v>
      </c>
      <c r="F14" s="130" t="s">
        <v>64</v>
      </c>
      <c r="G14" s="130" t="s">
        <v>65</v>
      </c>
      <c r="H14" s="130" t="s">
        <v>82</v>
      </c>
      <c r="I14" s="131" t="s">
        <v>52</v>
      </c>
      <c r="J14" s="131" t="s">
        <v>66</v>
      </c>
    </row>
  </sheetData>
  <mergeCells count="2">
    <mergeCell ref="A2:AE2"/>
    <mergeCell ref="G4:J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B93F90-7EFA-46D3-A5B1-5442E3651E06}">
  <dimension ref="A1"/>
  <sheetViews>
    <sheetView workbookViewId="0">
      <selection activeCell="B32" sqref="B32"/>
    </sheetView>
  </sheetViews>
  <sheetFormatPr defaultRowHeight="15" x14ac:dyDescent="0.25"/>
  <cols>
    <col min="1" max="16384" width="9.140625" style="156"/>
  </cols>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1:E39"/>
  <sheetViews>
    <sheetView showGridLines="0" showRowColHeaders="0" showZeros="0" workbookViewId="0">
      <selection activeCell="B2" sqref="B2"/>
    </sheetView>
  </sheetViews>
  <sheetFormatPr defaultRowHeight="12" x14ac:dyDescent="0.2"/>
  <cols>
    <col min="1" max="1" width="37.42578125" style="6" customWidth="1"/>
    <col min="2" max="2" width="18" style="6" customWidth="1"/>
    <col min="3" max="3" width="9.7109375" style="6" bestFit="1" customWidth="1"/>
    <col min="4" max="4" width="20.85546875" style="6" bestFit="1" customWidth="1"/>
    <col min="5" max="5" width="12.28515625" style="6" bestFit="1" customWidth="1"/>
    <col min="6" max="6" width="15.140625" style="6" bestFit="1" customWidth="1"/>
    <col min="7" max="7" width="18" style="6" bestFit="1" customWidth="1"/>
    <col min="8" max="9" width="16.5703125" style="6" bestFit="1" customWidth="1"/>
    <col min="10" max="10" width="9.7109375" style="6" bestFit="1" customWidth="1"/>
    <col min="11" max="11" width="11" style="6" bestFit="1" customWidth="1"/>
    <col min="12" max="13" width="9.7109375" style="6" bestFit="1" customWidth="1"/>
    <col min="14" max="14" width="7.42578125" style="6" bestFit="1" customWidth="1"/>
    <col min="15" max="16" width="13.28515625" style="6" bestFit="1" customWidth="1"/>
    <col min="17" max="17" width="30.85546875" style="6" bestFit="1" customWidth="1"/>
    <col min="18" max="18" width="11" style="6" bestFit="1" customWidth="1"/>
    <col min="19" max="19" width="19.42578125" style="6" bestFit="1" customWidth="1"/>
    <col min="20" max="20" width="20.85546875" style="6" bestFit="1" customWidth="1"/>
    <col min="21" max="22" width="40.85546875" style="6" bestFit="1" customWidth="1"/>
    <col min="23" max="23" width="26.5703125" style="6" bestFit="1" customWidth="1"/>
    <col min="24" max="24" width="28" style="6" bestFit="1" customWidth="1"/>
    <col min="25" max="16384" width="9.140625" style="6"/>
  </cols>
  <sheetData>
    <row r="1" spans="1:5" ht="12.75" x14ac:dyDescent="0.2">
      <c r="A1" s="60" t="s">
        <v>86</v>
      </c>
      <c r="B1" s="61" t="s">
        <v>88</v>
      </c>
    </row>
    <row r="2" spans="1:5" ht="12.75" x14ac:dyDescent="0.2">
      <c r="A2" s="60" t="s">
        <v>87</v>
      </c>
      <c r="B2" s="61" t="s">
        <v>89</v>
      </c>
    </row>
    <row r="5" spans="1:5" ht="12.75" x14ac:dyDescent="0.2">
      <c r="A5" s="6" t="s">
        <v>3</v>
      </c>
      <c r="B5" t="s">
        <v>59</v>
      </c>
    </row>
    <row r="6" spans="1:5" x14ac:dyDescent="0.2">
      <c r="A6" s="6" t="s">
        <v>4</v>
      </c>
      <c r="B6" s="8" t="s">
        <v>96</v>
      </c>
    </row>
    <row r="7" spans="1:5" x14ac:dyDescent="0.2">
      <c r="A7" s="6" t="s">
        <v>7</v>
      </c>
      <c r="B7" s="6">
        <v>2</v>
      </c>
      <c r="D7" s="6" t="s">
        <v>8</v>
      </c>
      <c r="E7" s="6" t="s">
        <v>9</v>
      </c>
    </row>
    <row r="8" spans="1:5" x14ac:dyDescent="0.2">
      <c r="A8" s="6" t="s">
        <v>10</v>
      </c>
      <c r="B8" s="6">
        <v>1</v>
      </c>
    </row>
    <row r="9" spans="1:5" x14ac:dyDescent="0.2">
      <c r="A9" s="6" t="s">
        <v>11</v>
      </c>
      <c r="B9" s="6">
        <v>0</v>
      </c>
    </row>
    <row r="10" spans="1:5" x14ac:dyDescent="0.2">
      <c r="A10" s="6" t="s">
        <v>12</v>
      </c>
      <c r="B10" s="6">
        <v>1</v>
      </c>
    </row>
    <row r="11" spans="1:5" x14ac:dyDescent="0.2">
      <c r="A11" s="6" t="s">
        <v>13</v>
      </c>
      <c r="B11" s="6">
        <v>1</v>
      </c>
    </row>
    <row r="12" spans="1:5" x14ac:dyDescent="0.2">
      <c r="A12" s="6" t="s">
        <v>14</v>
      </c>
      <c r="B12" s="6">
        <v>1</v>
      </c>
    </row>
    <row r="13" spans="1:5" x14ac:dyDescent="0.2">
      <c r="A13" s="6" t="s">
        <v>15</v>
      </c>
    </row>
    <row r="14" spans="1:5" ht="12.75" x14ac:dyDescent="0.2">
      <c r="A14" t="s">
        <v>16</v>
      </c>
      <c r="B14" s="6">
        <v>0</v>
      </c>
    </row>
    <row r="15" spans="1:5" x14ac:dyDescent="0.2">
      <c r="A15" s="6" t="s">
        <v>17</v>
      </c>
      <c r="B15" s="6" t="s">
        <v>80</v>
      </c>
    </row>
    <row r="16" spans="1:5" x14ac:dyDescent="0.2">
      <c r="A16" s="6" t="s">
        <v>18</v>
      </c>
      <c r="B16" s="6">
        <v>1</v>
      </c>
    </row>
    <row r="17" spans="1:2" x14ac:dyDescent="0.2">
      <c r="A17" s="6" t="s">
        <v>21</v>
      </c>
      <c r="B17" s="6">
        <v>1</v>
      </c>
    </row>
    <row r="18" spans="1:2" x14ac:dyDescent="0.2">
      <c r="A18" s="6" t="s">
        <v>19</v>
      </c>
      <c r="B18" s="6">
        <v>1</v>
      </c>
    </row>
    <row r="19" spans="1:2" x14ac:dyDescent="0.2">
      <c r="A19" s="6" t="s">
        <v>20</v>
      </c>
      <c r="B19" s="6">
        <v>12</v>
      </c>
    </row>
    <row r="20" spans="1:2" x14ac:dyDescent="0.2">
      <c r="A20" s="6" t="s">
        <v>61</v>
      </c>
      <c r="B20" s="6">
        <v>1</v>
      </c>
    </row>
    <row r="22" spans="1:2" x14ac:dyDescent="0.2">
      <c r="A22" s="6" t="s">
        <v>62</v>
      </c>
      <c r="B22" s="6">
        <v>1</v>
      </c>
    </row>
    <row r="23" spans="1:2" x14ac:dyDescent="0.2">
      <c r="B23" s="6" t="s">
        <v>119</v>
      </c>
    </row>
    <row r="25" spans="1:2" x14ac:dyDescent="0.2">
      <c r="A25" s="6" t="s">
        <v>84</v>
      </c>
      <c r="B25" s="6">
        <v>0</v>
      </c>
    </row>
    <row r="30" spans="1:2" x14ac:dyDescent="0.2">
      <c r="B30" s="6">
        <v>1</v>
      </c>
    </row>
    <row r="33" spans="2:2" x14ac:dyDescent="0.2">
      <c r="B33" s="6">
        <v>2</v>
      </c>
    </row>
    <row r="34" spans="2:2" x14ac:dyDescent="0.2">
      <c r="B34" s="6">
        <v>1</v>
      </c>
    </row>
    <row r="35" spans="2:2" x14ac:dyDescent="0.2">
      <c r="B35" s="6">
        <v>1</v>
      </c>
    </row>
    <row r="36" spans="2:2" x14ac:dyDescent="0.2">
      <c r="B36" s="6">
        <v>1</v>
      </c>
    </row>
    <row r="38" spans="2:2" x14ac:dyDescent="0.2">
      <c r="B38" s="6">
        <v>1</v>
      </c>
    </row>
    <row r="39" spans="2:2" x14ac:dyDescent="0.2">
      <c r="B39" s="6">
        <v>1</v>
      </c>
    </row>
  </sheetData>
  <phoneticPr fontId="9" type="noConversion"/>
  <hyperlinks>
    <hyperlink ref="B1" r:id="rId1" xr:uid="{00000000-0004-0000-0800-000000000000}"/>
    <hyperlink ref="B2" r:id="rId2" xr:uid="{00000000-0004-0000-0800-000001000000}"/>
  </hyperlinks>
  <pageMargins left="0.75" right="0.75" top="1" bottom="1" header="0.5" footer="0.5"/>
  <pageSetup paperSize="9" orientation="portrait" horizontalDpi="96" verticalDpi="96" r:id="rId3"/>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253</vt:i4>
      </vt:variant>
    </vt:vector>
  </HeadingPairs>
  <TitlesOfParts>
    <vt:vector size="262" baseType="lpstr">
      <vt:lpstr>Invoice</vt:lpstr>
      <vt:lpstr>©</vt:lpstr>
      <vt:lpstr>Sales Report</vt:lpstr>
      <vt:lpstr>Customer Report</vt:lpstr>
      <vt:lpstr>Product Report</vt:lpstr>
      <vt:lpstr>Customer Statement</vt:lpstr>
      <vt:lpstr>Sales Rep. Report</vt:lpstr>
      <vt:lpstr>Payment Report</vt:lpstr>
      <vt:lpstr>UniformSoftware.com</vt:lpstr>
      <vt:lpstr>oknBalanceDue</vt:lpstr>
      <vt:lpstr>oknCaseID</vt:lpstr>
      <vt:lpstr>oknCaseReference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oknCsDateFrom</vt:lpstr>
      <vt:lpstr>oknCsDateTo</vt:lpstr>
      <vt:lpstr>oknCsHdrAddress</vt:lpstr>
      <vt:lpstr>oknCsHdrBalanceCurrent</vt:lpstr>
      <vt:lpstr>oknCsHdrBalanceForward</vt:lpstr>
      <vt:lpstr>oknCsHdrCityStateZip</vt:lpstr>
      <vt:lpstr>oknCsHdrCountry</vt:lpstr>
      <vt:lpstr>oknCsHdrCredit</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oknDatabaseName</vt:lpstr>
      <vt:lpstr>oknDueDate</vt:lpstr>
      <vt:lpstr>oknInvoiceDate</vt:lpstr>
      <vt:lpstr>oknInvoiceID</vt:lpstr>
      <vt:lpstr>oknItemDate_1</vt:lpstr>
      <vt:lpstr>oknItemDate_10</vt:lpstr>
      <vt:lpstr>oknItemDate_11</vt:lpstr>
      <vt:lpstr>oknItemDate_12</vt:lpstr>
      <vt:lpstr>oknItemDate_2</vt:lpstr>
      <vt:lpstr>oknItemDate_3</vt:lpstr>
      <vt:lpstr>oknItemDate_4</vt:lpstr>
      <vt:lpstr>oknItemDate_5</vt:lpstr>
      <vt:lpstr>oknItemDate_6</vt:lpstr>
      <vt:lpstr>oknItemDate_7</vt:lpstr>
      <vt:lpstr>oknItemDate_8</vt:lpstr>
      <vt:lpstr>oknItemDate_9</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oknPaymentAmount</vt:lpstr>
      <vt:lpstr>oknPaymentCheckNumber</vt:lpstr>
      <vt:lpstr>oknPaymentCreatedDate</vt:lpstr>
      <vt:lpstr>oknPaymentNotes</vt:lpstr>
      <vt:lpstr>oknPaymentPaymentTerm</vt:lpstr>
      <vt:lpstr>oknPayments</vt:lpstr>
      <vt:lpstr>oknPaymentTerm</vt:lpstr>
      <vt:lpstr>oknPaymentTotalApplied</vt:lpstr>
      <vt:lpstr>oknPrAmount</vt:lpstr>
      <vt:lpstr>oknPrCheckNumber</vt:lpstr>
      <vt:lpstr>oknPrCreatedDate</vt:lpstr>
      <vt:lpstr>oknPrDateFrom</vt:lpstr>
      <vt:lpstr>oknPrDateTo</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oknPrInvoiceID</vt:lpstr>
      <vt:lpstr>oknPrNotes</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oknPrPaymentTerm</vt:lpstr>
      <vt:lpstr>oknPrTotalApplied</vt:lpstr>
      <vt:lpstr>oknPrWhoID</vt:lpstr>
      <vt:lpstr>oknPrWhoName</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oknRsWhoName</vt:lpstr>
      <vt:lpstr>oknRsYearMonth</vt:lpstr>
      <vt:lpstr>oknShipAddress</vt:lpstr>
      <vt:lpstr>oknShipCityStateZip</vt:lpstr>
      <vt:lpstr>oknShipContact</vt:lpstr>
      <vt:lpstr>oknShipCountry</vt:lpstr>
      <vt:lpstr>oknShipDate</vt:lpstr>
      <vt:lpstr>oknShipName</vt:lpstr>
      <vt:lpstr>oknShippingCost</vt:lpstr>
      <vt:lpstr>oknShipVia</vt:lpstr>
      <vt:lpstr>oknShipZipPostcode</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oknWhoPhone</vt:lpstr>
      <vt:lpstr>oknWhoZipPostcode</vt:lpstr>
      <vt:lpstr>'Customer Report'!Print_Area</vt:lpstr>
      <vt:lpstr>'Customer Statement'!Print_Area</vt:lpstr>
      <vt:lpstr>Invoice!Print_Area</vt:lpstr>
      <vt:lpstr>'Payment Report'!Print_Area</vt:lpstr>
      <vt:lpstr>'Product Report'!Print_Area</vt:lpstr>
      <vt:lpstr>'Sales Rep. Report'!Print_Area</vt:lpstr>
      <vt:lpstr>'Sales Report'!Print_Area</vt:lpstr>
      <vt:lpstr>'Customer Report'!Print_Titles</vt:lpstr>
      <vt:lpstr>'Customer Statement'!Print_Titles</vt:lpstr>
      <vt:lpstr>Invoice!Print_Titles</vt:lpstr>
      <vt:lpstr>'Payment Report'!Print_Titles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Attorney Invoice Template (South Africa Currency)</dc:title>
  <dc:subject>"Attorney Invoice Template (South Africa Currency)" summary: If you are an independent attorney, an invoicing and billing template may be your choice to create and email professional and customized Invoices. This simple Excel formatted Attorney Bill Template (South Africa Currency) provides a sample that you can download for free.</dc:subject>
  <dc:creator>https://www.invoicingtemplate.com/</dc:creator>
  <cp:keywords/>
  <dc:description>https://www.invoicingtemplate.com/attorneysouthafrica.html</dc:description>
  <cp:lastModifiedBy>liangjun yu</cp:lastModifiedBy>
  <cp:lastPrinted>2014-11-25T16:14:53Z</cp:lastPrinted>
  <dcterms:created xsi:type="dcterms:W3CDTF">2000-07-27T22:24:14Z</dcterms:created>
  <dcterms:modified xsi:type="dcterms:W3CDTF">2024-03-08T11:27:28Z</dcterms:modified>
  <cp:category>Attorney Invoice Template (South Africa Currency), Attorney Billing Statement (South Africa Currency)</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238, Provo, Utah, 116868, 112488, 7000389374866652440?+3.89%, 41.7 sq mi, 108.0 km2, 2,803/sq mi, 1,082/km2, 40°14′43″N 111°38′41″W? / ?40.2453°N 111.6448°W? / 40.2453; -111.6448? (Provo)</vt:lpwstr>
  </property>
</Properties>
</file>