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updateLinks="never" codeName="ThisWorkbook"/>
  <mc:AlternateContent xmlns:mc="http://schemas.openxmlformats.org/markup-compatibility/2006">
    <mc:Choice Requires="x15">
      <x15ac:absPath xmlns:x15ac="http://schemas.microsoft.com/office/spreadsheetml/2010/11/ac" url="E:\NET\boost\src\c5067\"/>
    </mc:Choice>
  </mc:AlternateContent>
  <xr:revisionPtr revIDLastSave="0" documentId="13_ncr:1_{26DE2656-1647-4A02-9ABB-355DC4B0BBCC}"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Invoice!$N$39</definedName>
    <definedName name="oknCaseID">Invoice!$F$18</definedName>
    <definedName name="oknCaseReference">Invoice!$H$18</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ItemDate_1">Invoice!$F$21</definedName>
    <definedName name="oknItemDate_10">Invoice!$F$30</definedName>
    <definedName name="oknItemDate_11">Invoice!$F$31</definedName>
    <definedName name="oknItemDate_12">Invoice!$F$32</definedName>
    <definedName name="oknItemDate_2">Invoice!$F$22</definedName>
    <definedName name="oknItemDate_3">Invoice!$F$23</definedName>
    <definedName name="oknItemDate_4">Invoice!$F$24</definedName>
    <definedName name="oknItemDate_5">Invoice!$F$25</definedName>
    <definedName name="oknItemDate_6">Invoice!$F$26</definedName>
    <definedName name="oknItemDate_7">Invoice!$F$27</definedName>
    <definedName name="oknItemDate_8">Invoice!$F$28</definedName>
    <definedName name="oknItemDate_9">Invoice!$F$29</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Invoice!$Q$37</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Invoice!$D$38</definedName>
    <definedName name="oknPaymentTerm">Invoice!$M$18</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8" i="1" l="1"/>
  <c r="N21" i="1"/>
  <c r="N22" i="1"/>
  <c r="N23" i="1"/>
  <c r="N24" i="1"/>
  <c r="N25" i="1"/>
  <c r="N26" i="1"/>
  <c r="N27" i="1"/>
  <c r="N28" i="1"/>
  <c r="N29" i="1"/>
  <c r="N30" i="1"/>
  <c r="N31" i="1"/>
  <c r="N32" i="1"/>
  <c r="N33" i="1" l="1"/>
  <c r="D33" i="1" a="1"/>
  <c r="D33" i="1" s="1"/>
  <c r="N34" i="1" l="1"/>
  <c r="N35" i="1"/>
  <c r="N37" i="1" l="1"/>
  <c r="N39" i="1" s="1"/>
</calcChain>
</file>

<file path=xl/sharedStrings.xml><?xml version="1.0" encoding="utf-8"?>
<sst xmlns="http://schemas.openxmlformats.org/spreadsheetml/2006/main" count="68" uniqueCount="49">
  <si>
    <t>DATE:</t>
  </si>
  <si>
    <t>Bill To:</t>
  </si>
  <si>
    <t>TOTAL</t>
  </si>
  <si>
    <t>Quantity</t>
  </si>
  <si>
    <t>SUBTOTAL</t>
  </si>
  <si>
    <t>PAID</t>
  </si>
  <si>
    <t>TOTAL DUE</t>
  </si>
  <si>
    <t>Current Database</t>
  </si>
  <si>
    <t>Invoice Status</t>
  </si>
  <si>
    <t>Taxable</t>
  </si>
  <si>
    <t>Date</t>
  </si>
  <si>
    <t>Due Date</t>
  </si>
  <si>
    <t>PST</t>
  </si>
  <si>
    <t>GST</t>
  </si>
  <si>
    <t>Description</t>
  </si>
  <si>
    <t>Line Total</t>
  </si>
  <si>
    <t>INVOICE #:</t>
  </si>
  <si>
    <t>Terms</t>
  </si>
  <si>
    <t>Unit Price</t>
  </si>
  <si>
    <t>cost</t>
  </si>
  <si>
    <t>TaxSystem</t>
  </si>
  <si>
    <t xml:space="preserve">THANK YOU FOR YOUR BUSINESS! </t>
  </si>
  <si>
    <t>INVOICE</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</si>
  <si>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</si>
  <si>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</si>
  <si>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</si>
  <si>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</si>
  <si>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</si>
  <si>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Pending</t>
  </si>
  <si>
    <t>APPLIED</t>
  </si>
  <si>
    <t>Need a different invoice layout? Visit our invoice template collection.</t>
  </si>
  <si>
    <t>InvoicingTemplates.com</t>
  </si>
  <si>
    <t>Case Reference</t>
  </si>
  <si>
    <t>Case#</t>
  </si>
  <si>
    <t>BANKING DETAILS</t>
  </si>
  <si>
    <t>c5067</t>
  </si>
  <si>
    <t>Address</t>
  </si>
  <si>
    <t>City, State ZIP</t>
  </si>
  <si>
    <t>Tel, Fax</t>
  </si>
  <si>
    <t>Email, Web address</t>
  </si>
  <si>
    <t>OTHER</t>
  </si>
  <si>
    <t>Notes - Internal Use Only</t>
  </si>
  <si>
    <t>Item#</t>
  </si>
  <si>
    <t>ATTORNEYS AT LAW</t>
  </si>
  <si>
    <t>SIGNATURE</t>
  </si>
  <si>
    <t>Attorney Invoice Template (South Africa Currency)</t>
  </si>
  <si>
    <t>Attorney Billing Statement (South Africa Currency) - 238, Provo, Utah, 116868, 112488, 7000389374866652440?+3.89%, 41.7 sq mi, 108.0 km2, 2,803/sq mi, 1,082/km2, 40°14′43″N 111°38′41″W? / ?40.2453°N 111.6448°W? / 40.2453; -111.6448? (Provo)</t>
  </si>
  <si>
    <t>Attorney Invoice Template (South Africa Currency)c5067 - 238, Provo, Utah, 116868, 112488, 7000389374866652440?+3.89%, 41.7 sq mi, 108.0 km2, 2,803/sq mi, 1,082/km2, 40°14′43″N 111°38′41″W? / ?40.2453°N 111.6448°W? / 40.2453; -111.6448? (Provo)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</si>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</sst>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409]d\-mmm\-yy;@"/>
    <numFmt numFmtId="171" formatCode="[$-409]d/mmm/yy;@"/>
    <numFmt numFmtId="172" formatCode="0.000%"/>
    <numFmt numFmtId="173" formatCode="_ [$R-1C09]\ * #,##0.00_ ;_ [$R-1C09]\ * \-#,##0.00_ ;_ [$R-1C09]\ * &quot;-&quot;??_ ;_ @_ "/>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8"/>
      <name val="Arial"/>
      <family val="2"/>
    </font>
    <font>
      <sz val="10"/>
      <name val="Arial"/>
      <family val="2"/>
    </font>
    <font>
      <u/>
      <sz val="8"/>
      <color indexed="12"/>
      <name val="Arial"/>
      <family val="2"/>
    </font>
    <font>
      <b/>
      <sz val="10"/>
      <color theme="0"/>
      <name val="Arial"/>
      <family val="2"/>
    </font>
    <font>
      <sz val="8"/>
      <color theme="0"/>
      <name val="Arial"/>
      <family val="2"/>
    </font>
    <font>
      <sz val="10"/>
      <name val="Trebuchet MS"/>
      <family val="2"/>
    </font>
    <font>
      <u/>
      <sz val="10"/>
      <color indexed="12"/>
      <name val="Verdana"/>
      <family val="2"/>
    </font>
    <font>
      <sz val="22"/>
      <color theme="6" tint="-0.499984740745262"/>
      <name val="Arial Black"/>
      <family val="2"/>
    </font>
    <font>
      <b/>
      <sz val="12"/>
      <color theme="6" tint="-0.499984740745262"/>
      <name val="Arial Black"/>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6" tint="-0.49998474074526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s>
  <cellStyleXfs count="9">
    <xf numFmtId="0" fontId="0" fillId="0" borderId="0"/>
    <xf numFmtId="0" fontId="11" fillId="0" borderId="0" applyNumberFormat="0" applyFill="0" applyBorder="0" applyAlignment="0" applyProtection="0">
      <alignment vertical="top"/>
      <protection locked="0"/>
    </xf>
    <xf numFmtId="0" fontId="22" fillId="0" borderId="0"/>
    <xf numFmtId="0" fontId="5" fillId="0" borderId="0"/>
    <xf numFmtId="0" fontId="2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48">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right" vertical="center"/>
    </xf>
    <xf numFmtId="0" fontId="7" fillId="0" borderId="0" xfId="0" applyFont="1" applyAlignment="1">
      <alignment horizontal="right" vertical="center" indent="1"/>
    </xf>
    <xf numFmtId="0" fontId="13" fillId="0" borderId="0" xfId="0" applyFont="1" applyProtection="1">
      <protection locked="0" hidden="1"/>
    </xf>
    <xf numFmtId="0" fontId="13" fillId="0" borderId="0" xfId="0" applyFont="1"/>
    <xf numFmtId="0" fontId="13" fillId="0" borderId="0" xfId="0" applyFont="1" applyAlignment="1" applyProtection="1">
      <alignment horizontal="right"/>
      <protection locked="0" hidden="1"/>
    </xf>
    <xf numFmtId="0" fontId="8" fillId="0" borderId="0" xfId="0" applyFont="1"/>
    <xf numFmtId="0" fontId="13" fillId="0" borderId="0" xfId="0" applyFont="1" applyAlignment="1" applyProtection="1">
      <alignment vertical="center"/>
      <protection locked="0" hidden="1"/>
    </xf>
    <xf numFmtId="0" fontId="13"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14" fontId="8" fillId="0" borderId="3" xfId="0" applyNumberFormat="1" applyFont="1" applyBorder="1" applyAlignment="1" applyProtection="1">
      <alignment horizontal="center" vertical="center"/>
      <protection locked="0"/>
    </xf>
    <xf numFmtId="0" fontId="8" fillId="0" borderId="0" xfId="0" applyFont="1" applyProtection="1">
      <protection locked="0" hidden="1"/>
    </xf>
    <xf numFmtId="0" fontId="8" fillId="0" borderId="0" xfId="0" applyFont="1" applyAlignment="1" applyProtection="1">
      <alignment vertical="center"/>
      <protection locked="0"/>
    </xf>
    <xf numFmtId="168" fontId="8" fillId="0" borderId="6" xfId="0" applyNumberFormat="1" applyFont="1" applyBorder="1" applyAlignment="1" applyProtection="1">
      <alignment horizontal="right" vertical="center" indent="1"/>
      <protection locked="0"/>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168" fontId="8" fillId="0" borderId="8" xfId="0" applyNumberFormat="1" applyFont="1" applyBorder="1" applyAlignment="1" applyProtection="1">
      <alignment horizontal="right" vertical="center" indent="1"/>
      <protection locked="0"/>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0" xfId="0" applyFont="1" applyAlignment="1">
      <alignment vertical="top" wrapText="1"/>
    </xf>
    <xf numFmtId="10" fontId="8" fillId="0" borderId="0" xfId="0" applyNumberFormat="1" applyFont="1" applyAlignment="1">
      <alignment horizontal="righ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5" fillId="0" borderId="0" xfId="0" applyFont="1" applyAlignment="1">
      <alignment horizontal="right"/>
    </xf>
    <xf numFmtId="0" fontId="16" fillId="0" borderId="0" xfId="0" applyFont="1"/>
    <xf numFmtId="167" fontId="8" fillId="0" borderId="0" xfId="0" applyNumberFormat="1" applyFont="1" applyAlignment="1">
      <alignment horizontal="left" shrinkToFit="1"/>
    </xf>
    <xf numFmtId="0" fontId="8" fillId="0" borderId="0" xfId="0" applyFont="1" applyAlignment="1">
      <alignment horizontal="left"/>
    </xf>
    <xf numFmtId="43" fontId="8" fillId="0" borderId="12" xfId="0" applyNumberFormat="1" applyFont="1" applyBorder="1" applyAlignment="1" applyProtection="1">
      <alignment horizontal="right" vertical="center"/>
      <protection locked="0" hidden="1"/>
    </xf>
    <xf numFmtId="0" fontId="7" fillId="0" borderId="0" xfId="0" applyFont="1" applyAlignment="1">
      <alignment vertical="center"/>
    </xf>
    <xf numFmtId="17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172" fontId="8" fillId="0" borderId="0" xfId="0" applyNumberFormat="1" applyFont="1" applyAlignment="1" applyProtection="1">
      <alignment horizontal="right" vertical="center" indent="1"/>
      <protection locked="0"/>
    </xf>
    <xf numFmtId="0" fontId="0" fillId="0" borderId="1" xfId="0" applyBorder="1" applyAlignment="1" applyProtection="1">
      <alignment horizontal="center" vertical="center"/>
      <protection locked="0"/>
    </xf>
    <xf numFmtId="49" fontId="0" fillId="0" borderId="0" xfId="0" applyNumberFormat="1" applyAlignment="1" applyProtection="1">
      <alignment horizontal="left" vertical="center"/>
      <protection locked="0"/>
    </xf>
    <xf numFmtId="173" fontId="8" fillId="0" borderId="6" xfId="0" applyNumberFormat="1" applyFont="1" applyBorder="1" applyAlignment="1" applyProtection="1">
      <alignment horizontal="left" vertical="center"/>
      <protection hidden="1"/>
    </xf>
    <xf numFmtId="173" fontId="8" fillId="0" borderId="8" xfId="0" applyNumberFormat="1" applyFont="1" applyBorder="1" applyAlignment="1" applyProtection="1">
      <alignment horizontal="left" vertical="center"/>
      <protection hidden="1"/>
    </xf>
    <xf numFmtId="173" fontId="8" fillId="0" borderId="12" xfId="0" applyNumberFormat="1" applyFont="1" applyBorder="1" applyAlignment="1" applyProtection="1">
      <alignment horizontal="right" vertical="center"/>
      <protection hidden="1"/>
    </xf>
    <xf numFmtId="173" fontId="8" fillId="0" borderId="12" xfId="0" applyNumberFormat="1" applyFont="1" applyBorder="1" applyAlignment="1" applyProtection="1">
      <alignment horizontal="right" vertical="center"/>
      <protection locked="0" hidden="1"/>
    </xf>
    <xf numFmtId="0" fontId="0" fillId="0" borderId="0" xfId="0" applyAlignment="1">
      <alignment horizontal="right" vertical="center" indent="1"/>
    </xf>
    <xf numFmtId="0" fontId="8" fillId="0" borderId="10" xfId="0" applyFont="1" applyBorder="1"/>
    <xf numFmtId="43" fontId="14" fillId="2" borderId="2"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Continuous" vertical="center"/>
      <protection locked="0"/>
    </xf>
    <xf numFmtId="0" fontId="8" fillId="0" borderId="0" xfId="0" applyFont="1" applyAlignment="1" applyProtection="1">
      <alignment horizontal="right" vertical="center"/>
      <protection locked="0"/>
    </xf>
    <xf numFmtId="0" fontId="0" fillId="0" borderId="0" xfId="0" applyAlignment="1">
      <alignment vertical="center"/>
    </xf>
    <xf numFmtId="0" fontId="6" fillId="5" borderId="0" xfId="0" applyFont="1" applyFill="1"/>
    <xf numFmtId="164" fontId="17" fillId="5" borderId="0" xfId="0" applyNumberFormat="1" applyFont="1" applyFill="1" applyAlignment="1">
      <alignment horizontal="right" vertical="center"/>
    </xf>
    <xf numFmtId="169" fontId="17" fillId="5" borderId="0" xfId="0" applyNumberFormat="1" applyFont="1" applyFill="1" applyAlignment="1">
      <alignment horizontal="right" vertical="center"/>
    </xf>
    <xf numFmtId="0" fontId="18" fillId="5" borderId="0" xfId="0" applyFont="1" applyFill="1" applyAlignment="1">
      <alignment vertical="center"/>
    </xf>
    <xf numFmtId="0" fontId="18" fillId="5" borderId="0" xfId="0" applyFont="1" applyFill="1"/>
    <xf numFmtId="0" fontId="7" fillId="5" borderId="0" xfId="0" applyFont="1" applyFill="1" applyAlignment="1">
      <alignment vertical="center"/>
    </xf>
    <xf numFmtId="0" fontId="7" fillId="5" borderId="0" xfId="0" applyFont="1" applyFill="1" applyAlignment="1">
      <alignment horizontal="right" vertical="center"/>
    </xf>
    <xf numFmtId="0" fontId="8" fillId="5" borderId="0" xfId="0" applyFont="1" applyFill="1" applyAlignment="1">
      <alignment vertical="center"/>
    </xf>
    <xf numFmtId="0" fontId="0" fillId="5" borderId="0" xfId="0" applyFill="1" applyAlignment="1">
      <alignment vertical="center"/>
    </xf>
    <xf numFmtId="0" fontId="8" fillId="5" borderId="0" xfId="0" applyFont="1" applyFill="1"/>
    <xf numFmtId="0" fontId="11" fillId="5" borderId="0" xfId="1" applyFill="1" applyAlignment="1" applyProtection="1"/>
    <xf numFmtId="0" fontId="0" fillId="6" borderId="0" xfId="0" applyFill="1"/>
    <xf numFmtId="0" fontId="6" fillId="6" borderId="0" xfId="0" applyFont="1" applyFill="1"/>
    <xf numFmtId="0" fontId="0" fillId="6" borderId="0" xfId="0" applyFill="1" applyProtection="1">
      <protection locked="0" hidden="1"/>
    </xf>
    <xf numFmtId="0" fontId="11" fillId="6" borderId="0" xfId="1" applyFill="1" applyAlignment="1" applyProtection="1"/>
    <xf numFmtId="0" fontId="8" fillId="6" borderId="0" xfId="0" applyFont="1" applyFill="1" applyAlignment="1" applyProtection="1">
      <alignment vertical="center"/>
      <protection locked="0"/>
    </xf>
    <xf numFmtId="0" fontId="24" fillId="0" borderId="0" xfId="0" applyFont="1" applyAlignment="1">
      <alignment horizontal="right"/>
    </xf>
    <xf numFmtId="0" fontId="25" fillId="0" borderId="0" xfId="0" applyFont="1"/>
    <xf numFmtId="0" fontId="7" fillId="5" borderId="1" xfId="0" applyFont="1" applyFill="1" applyBorder="1" applyAlignment="1">
      <alignment horizontal="center" vertical="center"/>
    </xf>
    <xf numFmtId="0" fontId="7" fillId="5" borderId="3" xfId="0" applyFont="1" applyFill="1" applyBorder="1" applyAlignment="1">
      <alignment horizontal="center" vertical="center"/>
    </xf>
    <xf numFmtId="168" fontId="8" fillId="4" borderId="8" xfId="0" applyNumberFormat="1" applyFont="1" applyFill="1" applyBorder="1" applyAlignment="1" applyProtection="1">
      <alignment horizontal="right" vertical="center" indent="1"/>
      <protection locked="0"/>
    </xf>
    <xf numFmtId="173" fontId="8" fillId="4" borderId="8" xfId="0" applyNumberFormat="1" applyFont="1" applyFill="1" applyBorder="1" applyAlignment="1" applyProtection="1">
      <alignment horizontal="left" vertical="center"/>
      <protection hidden="1"/>
    </xf>
    <xf numFmtId="168" fontId="8" fillId="4" borderId="11" xfId="0" applyNumberFormat="1" applyFont="1" applyFill="1" applyBorder="1" applyAlignment="1" applyProtection="1">
      <alignment horizontal="right" vertical="center" indent="1"/>
      <protection locked="0"/>
    </xf>
    <xf numFmtId="173" fontId="8" fillId="4" borderId="11" xfId="0" applyNumberFormat="1" applyFont="1" applyFill="1" applyBorder="1" applyAlignment="1" applyProtection="1">
      <alignment horizontal="left" vertical="center"/>
      <protection hidden="1"/>
    </xf>
    <xf numFmtId="0" fontId="1" fillId="0" borderId="0" xfId="8"/>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21" xfId="0" applyFont="1" applyFill="1" applyBorder="1" applyAlignment="1">
      <alignment horizontal="center" vertical="center"/>
    </xf>
    <xf numFmtId="0" fontId="0" fillId="0" borderId="4" xfId="0"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49" fontId="0" fillId="0" borderId="4"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164" fontId="11" fillId="5" borderId="0" xfId="1" applyNumberFormat="1" applyFill="1" applyAlignment="1" applyProtection="1">
      <alignment horizontal="center" vertical="center"/>
      <protection locked="0"/>
    </xf>
    <xf numFmtId="164" fontId="19" fillId="5" borderId="0" xfId="1" applyNumberFormat="1" applyFont="1" applyFill="1" applyAlignment="1" applyProtection="1">
      <alignment horizontal="center" vertical="center"/>
      <protection locked="0"/>
    </xf>
    <xf numFmtId="0" fontId="8" fillId="0" borderId="0" xfId="0" applyFont="1" applyAlignment="1" applyProtection="1">
      <alignment horizontal="left" vertical="center"/>
      <protection locked="0"/>
    </xf>
    <xf numFmtId="0" fontId="13" fillId="0" borderId="0" xfId="0" applyFont="1" applyAlignment="1" applyProtection="1">
      <alignment horizontal="left" vertical="top" wrapText="1"/>
      <protection locked="0"/>
    </xf>
    <xf numFmtId="0" fontId="13" fillId="0" borderId="0" xfId="0" applyFont="1" applyAlignment="1" applyProtection="1">
      <alignment horizontal="left" vertical="center"/>
      <protection locked="0"/>
    </xf>
    <xf numFmtId="164" fontId="11" fillId="5" borderId="0" xfId="1" applyNumberFormat="1" applyFill="1" applyAlignment="1" applyProtection="1">
      <alignment horizontal="left" vertical="center"/>
      <protection locked="0"/>
    </xf>
    <xf numFmtId="164" fontId="17" fillId="5" borderId="0" xfId="0" applyNumberFormat="1" applyFont="1" applyFill="1" applyAlignment="1" applyProtection="1">
      <alignment horizontal="left" vertical="center"/>
      <protection locked="0"/>
    </xf>
    <xf numFmtId="0" fontId="20" fillId="5" borderId="0" xfId="0" applyFont="1" applyFill="1" applyAlignment="1">
      <alignment horizontal="center" vertical="center" wrapText="1"/>
    </xf>
    <xf numFmtId="164" fontId="21" fillId="5" borderId="0" xfId="0" applyNumberFormat="1" applyFont="1" applyFill="1" applyAlignment="1" applyProtection="1">
      <alignment horizontal="center" vertical="center"/>
      <protection locked="0"/>
    </xf>
    <xf numFmtId="0" fontId="0" fillId="0" borderId="0" xfId="0" applyAlignment="1" applyProtection="1">
      <alignment horizontal="left" vertical="center"/>
      <protection locked="0"/>
    </xf>
    <xf numFmtId="0" fontId="7" fillId="5" borderId="0" xfId="0" applyFont="1" applyFill="1" applyAlignment="1">
      <alignment horizontal="center"/>
    </xf>
    <xf numFmtId="0" fontId="8" fillId="6" borderId="0" xfId="0" applyFont="1" applyFill="1" applyAlignment="1" applyProtection="1">
      <alignment horizontal="center"/>
      <protection locked="0"/>
    </xf>
    <xf numFmtId="0" fontId="0" fillId="0" borderId="0" xfId="0" applyAlignment="1" applyProtection="1">
      <alignment horizontal="left" vertical="top" wrapText="1"/>
      <protection locked="0"/>
    </xf>
    <xf numFmtId="0" fontId="0" fillId="5" borderId="0" xfId="0" applyFill="1" applyAlignment="1">
      <alignment horizontal="center"/>
    </xf>
    <xf numFmtId="0" fontId="0" fillId="0" borderId="13" xfId="0"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170" fontId="14" fillId="2" borderId="2" xfId="0" applyNumberFormat="1" applyFont="1" applyFill="1" applyBorder="1" applyAlignment="1" applyProtection="1">
      <alignment horizontal="center" vertical="center"/>
      <protection locked="0"/>
    </xf>
    <xf numFmtId="170" fontId="14" fillId="2" borderId="3" xfId="0" applyNumberFormat="1" applyFont="1" applyFill="1" applyBorder="1" applyAlignment="1" applyProtection="1">
      <alignment horizontal="center" vertical="center"/>
      <protection locked="0"/>
    </xf>
    <xf numFmtId="0" fontId="0" fillId="0" borderId="7" xfId="0" applyBorder="1" applyAlignment="1" applyProtection="1">
      <alignment horizontal="left" vertical="center"/>
      <protection locked="0"/>
    </xf>
    <xf numFmtId="0" fontId="8" fillId="0" borderId="8" xfId="0" applyFont="1" applyBorder="1" applyAlignment="1" applyProtection="1">
      <alignment horizontal="left" vertical="center"/>
      <protection locked="0"/>
    </xf>
    <xf numFmtId="166" fontId="8" fillId="0" borderId="7" xfId="0" applyNumberFormat="1" applyFont="1" applyBorder="1" applyAlignment="1" applyProtection="1">
      <alignment horizontal="right" vertical="center" indent="1"/>
      <protection locked="0"/>
    </xf>
    <xf numFmtId="166" fontId="8" fillId="0" borderId="8" xfId="0" applyNumberFormat="1" applyFont="1" applyBorder="1" applyAlignment="1" applyProtection="1">
      <alignment horizontal="right" vertical="center" indent="1"/>
      <protection locked="0"/>
    </xf>
    <xf numFmtId="0" fontId="20" fillId="7" borderId="0" xfId="0" applyFont="1" applyFill="1" applyAlignment="1">
      <alignment horizontal="center" vertical="center" wrapText="1"/>
    </xf>
    <xf numFmtId="166" fontId="8" fillId="4" borderId="9" xfId="0" applyNumberFormat="1" applyFont="1" applyFill="1" applyBorder="1" applyAlignment="1" applyProtection="1">
      <alignment horizontal="right" vertical="center" indent="1"/>
      <protection locked="0"/>
    </xf>
    <xf numFmtId="166" fontId="8" fillId="4" borderId="11" xfId="0" applyNumberFormat="1" applyFont="1" applyFill="1" applyBorder="1" applyAlignment="1" applyProtection="1">
      <alignment horizontal="right" vertical="center" indent="1"/>
      <protection locked="0"/>
    </xf>
    <xf numFmtId="0" fontId="0" fillId="4" borderId="9" xfId="0" applyFill="1" applyBorder="1" applyAlignment="1" applyProtection="1">
      <alignment horizontal="left" vertical="center"/>
      <protection locked="0"/>
    </xf>
    <xf numFmtId="0" fontId="8" fillId="4" borderId="10" xfId="0" applyFont="1" applyFill="1" applyBorder="1" applyAlignment="1" applyProtection="1">
      <alignment horizontal="left" vertical="center"/>
      <protection locked="0"/>
    </xf>
    <xf numFmtId="0" fontId="8" fillId="4" borderId="11" xfId="0" applyFont="1" applyFill="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8" xfId="0" applyFont="1" applyFill="1" applyBorder="1" applyAlignment="1" applyProtection="1">
      <alignment horizontal="left" vertical="center"/>
      <protection locked="0"/>
    </xf>
    <xf numFmtId="166" fontId="8" fillId="4" borderId="7" xfId="0" applyNumberFormat="1" applyFont="1" applyFill="1" applyBorder="1" applyAlignment="1" applyProtection="1">
      <alignment horizontal="right" vertical="center" indent="1"/>
      <protection locked="0"/>
    </xf>
    <xf numFmtId="166" fontId="8" fillId="4" borderId="8" xfId="0" applyNumberFormat="1" applyFont="1" applyFill="1" applyBorder="1" applyAlignment="1" applyProtection="1">
      <alignment horizontal="right" vertical="center" indent="1"/>
      <protection locked="0"/>
    </xf>
    <xf numFmtId="49" fontId="8" fillId="4" borderId="9" xfId="0" applyNumberFormat="1" applyFont="1" applyFill="1" applyBorder="1" applyAlignment="1" applyProtection="1">
      <alignment horizontal="center" vertical="center"/>
      <protection locked="0"/>
    </xf>
    <xf numFmtId="49" fontId="8" fillId="4" borderId="11" xfId="0" applyNumberFormat="1" applyFont="1" applyFill="1" applyBorder="1" applyAlignment="1" applyProtection="1">
      <alignment horizontal="center" vertical="center"/>
      <protection locked="0"/>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2" borderId="2" xfId="0" applyFont="1" applyFill="1" applyBorder="1" applyAlignment="1" applyProtection="1">
      <alignment horizontal="center" vertical="center"/>
      <protection locked="0"/>
    </xf>
    <xf numFmtId="0" fontId="14" fillId="2" borderId="21"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49" fontId="0" fillId="4" borderId="7" xfId="0" applyNumberFormat="1" applyFill="1" applyBorder="1" applyAlignment="1" applyProtection="1">
      <alignment horizontal="center" vertical="center"/>
      <protection locked="0"/>
    </xf>
    <xf numFmtId="49" fontId="0" fillId="4" borderId="8" xfId="0" applyNumberFormat="1" applyFill="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167" fontId="8" fillId="0" borderId="0" xfId="0" applyNumberFormat="1" applyFont="1" applyAlignment="1" applyProtection="1">
      <alignment horizontal="center" vertical="center" shrinkToFit="1"/>
      <protection locked="0"/>
    </xf>
    <xf numFmtId="49" fontId="8" fillId="0" borderId="0" xfId="0" applyNumberFormat="1" applyFont="1" applyAlignment="1" applyProtection="1">
      <alignment horizontal="center" vertical="center"/>
      <protection locked="0"/>
    </xf>
    <xf numFmtId="166" fontId="8" fillId="0" borderId="4" xfId="0" applyNumberFormat="1" applyFont="1" applyBorder="1" applyAlignment="1" applyProtection="1">
      <alignment horizontal="right" vertical="center" indent="1"/>
      <protection locked="0"/>
    </xf>
    <xf numFmtId="166" fontId="8" fillId="0" borderId="6" xfId="0" applyNumberFormat="1" applyFont="1" applyBorder="1" applyAlignment="1" applyProtection="1">
      <alignment horizontal="right" vertical="center" indent="1"/>
      <protection locked="0"/>
    </xf>
    <xf numFmtId="0" fontId="0" fillId="5" borderId="21" xfId="0" applyFill="1" applyBorder="1" applyAlignment="1">
      <alignment horizontal="center" vertical="center"/>
    </xf>
    <xf numFmtId="0" fontId="0" fillId="5" borderId="3" xfId="0" applyFill="1" applyBorder="1" applyAlignment="1">
      <alignment horizontal="center" vertical="center"/>
    </xf>
    <xf numFmtId="0" fontId="0" fillId="0" borderId="2" xfId="0"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8" fillId="0" borderId="3" xfId="0"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DDBA430-B0FD-4A92-8F0D-EAA9C248AAB1}"/>
    <cellStyle name="Normal 7" xfId="8" xr:uid="{898795B7-E4FA-49A2-966F-F807F92328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attorneysouthafrica.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attorneysouthafrica.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133350</xdr:rowOff>
    </xdr:from>
    <xdr:to>
      <xdr:col>14</xdr:col>
      <xdr:colOff>28575</xdr:colOff>
      <xdr:row>7</xdr:row>
      <xdr:rowOff>142875</xdr:rowOff>
    </xdr:to>
    <xdr:sp macro="" textlink="">
      <xdr:nvSpPr>
        <xdr:cNvPr id="1142" name="oknWidget_1">
          <a:extLst>
            <a:ext uri="{FF2B5EF4-FFF2-40B4-BE49-F238E27FC236}">
              <a16:creationId xmlns:a16="http://schemas.microsoft.com/office/drawing/2014/main" id="{00000000-0008-0000-0000-000076040000}"/>
            </a:ext>
          </a:extLst>
        </xdr:cNvPr>
        <xdr:cNvSpPr>
          <a:spLocks noChangeShapeType="1"/>
        </xdr:cNvSpPr>
      </xdr:nvSpPr>
      <xdr:spPr bwMode="auto">
        <a:xfrm>
          <a:off x="1581150" y="2343150"/>
          <a:ext cx="6324600" cy="9525"/>
        </a:xfrm>
        <a:prstGeom prst="line">
          <a:avLst/>
        </a:prstGeom>
        <a:noFill/>
        <a:ln w="76200" cmpd="tri">
          <a:solidFill>
            <a:schemeClr val="accent3">
              <a:lumMod val="75000"/>
            </a:schemeClr>
          </a:solidFill>
          <a:round/>
          <a:headEnd/>
          <a:tailEnd/>
        </a:ln>
      </xdr:spPr>
    </xdr:sp>
    <xdr:clientData/>
  </xdr:twoCellAnchor>
  <mc:AlternateContent xmlns:mc="http://schemas.openxmlformats.org/markup-compatibility/2006">
    <mc:Choice xmlns:a14="http://schemas.microsoft.com/office/drawing/2010/main" Requires="a14">
      <xdr:twoCellAnchor>
        <xdr:from>
          <xdr:col>1</xdr:col>
          <xdr:colOff>352425</xdr:colOff>
          <xdr:row>20</xdr:row>
          <xdr:rowOff>19050</xdr:rowOff>
        </xdr:from>
        <xdr:to>
          <xdr:col>1</xdr:col>
          <xdr:colOff>647700</xdr:colOff>
          <xdr:row>31</xdr:row>
          <xdr:rowOff>219075</xdr:rowOff>
        </xdr:to>
        <xdr:grpSp>
          <xdr:nvGrpSpPr>
            <xdr:cNvPr id="20" name="oknWidget_taxablegroup">
              <a:extLst>
                <a:ext uri="{FF2B5EF4-FFF2-40B4-BE49-F238E27FC236}">
                  <a16:creationId xmlns:a16="http://schemas.microsoft.com/office/drawing/2014/main" id="{00000000-0008-0000-0000-000014000000}"/>
                </a:ext>
              </a:extLst>
            </xdr:cNvPr>
            <xdr:cNvGrpSpPr/>
          </xdr:nvGrpSpPr>
          <xdr:grpSpPr>
            <a:xfrm>
              <a:off x="1114425" y="4972050"/>
              <a:ext cx="295275" cy="2714625"/>
              <a:chOff x="1114425" y="4543425"/>
              <a:chExt cx="295275" cy="2924175"/>
            </a:xfrm>
          </xdr:grpSpPr>
          <xdr:sp macro="" textlink="">
            <xdr:nvSpPr>
              <xdr:cNvPr id="1146" name="oknWidget_taxable1"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1114425" y="4543425"/>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1114425" y="4790209"/>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1114425" y="5036993"/>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1114425" y="5283777"/>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1114425" y="5530561"/>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1114425" y="5777345"/>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1114425" y="6024129"/>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1114425" y="6270913"/>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1114425" y="6517697"/>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1114425" y="6764481"/>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1114425" y="7011266"/>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7" name="oknWidget_taxable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1114425" y="7258050"/>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562686</xdr:colOff>
      <xdr:row>13</xdr:row>
      <xdr:rowOff>19413</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0100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216217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61925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61925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61925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61925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61925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16</xdr:col>
      <xdr:colOff>3175</xdr:colOff>
      <xdr:row>2</xdr:row>
      <xdr:rowOff>127000</xdr:rowOff>
    </xdr:from>
    <xdr:to>
      <xdr:col>22</xdr:col>
      <xdr:colOff>498475</xdr:colOff>
      <xdr:row>10</xdr:row>
      <xdr:rowOff>34925</xdr:rowOff>
    </xdr:to>
    <xdr:sp macro="" textlink="">
      <xdr:nvSpPr>
        <xdr:cNvPr id="28" name="oknLiteNote">
          <a:hlinkClick xmlns:r="http://schemas.openxmlformats.org/officeDocument/2006/relationships" r:id="rId3"/>
          <a:extLst>
            <a:ext uri="{FF2B5EF4-FFF2-40B4-BE49-F238E27FC236}">
              <a16:creationId xmlns:a16="http://schemas.microsoft.com/office/drawing/2014/main" id="{00000000-0008-0000-0000-00001C000000}"/>
            </a:ext>
          </a:extLst>
        </xdr:cNvPr>
        <xdr:cNvSpPr txBox="1"/>
      </xdr:nvSpPr>
      <xdr:spPr>
        <a:xfrm>
          <a:off x="80041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c5067.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22225</xdr:colOff>
      <xdr:row>2</xdr:row>
      <xdr:rowOff>15875</xdr:rowOff>
    </xdr:from>
    <xdr:to>
      <xdr:col>6</xdr:col>
      <xdr:colOff>142875</xdr:colOff>
      <xdr:row>6</xdr:row>
      <xdr:rowOff>25400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4800" y="787400"/>
          <a:ext cx="711200" cy="1219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attorneysouthafrica.html" TargetMode="External"/><Relationship Id="rId21" Type="http://schemas.openxmlformats.org/officeDocument/2006/relationships/ctrlProp" Target="../ctrlProps/ctrlProp11.xml"/><Relationship Id="rId7" Type="http://schemas.openxmlformats.org/officeDocument/2006/relationships/hyperlink" Target="http://www.invoicingtemplate.com/attorneysouthafrica.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attorneysouthafrica.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attorneysouthafrica.html" TargetMode="External"/><Relationship Id="rId11" Type="http://schemas.openxmlformats.org/officeDocument/2006/relationships/ctrlProp" Target="../ctrlProps/ctrlProp1.xml"/><Relationship Id="rId5" Type="http://schemas.openxmlformats.org/officeDocument/2006/relationships/hyperlink" Target="http://www.invoicingtemplate.com/attorneysouthafrica.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attorneysouthafrica.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6"/>
  <sheetViews>
    <sheetView showGridLines="0" showRowColHeaders="0" showZeros="0" tabSelected="1" showOutlineSymbols="0" workbookViewId="0">
      <pane xSplit="2" ySplit="1" topLeftCell="E2" activePane="bottomRight" state="frozen"/>
      <selection pane="topRight" activeCell="D1" sqref="D1"/>
      <selection pane="bottomLeft" activeCell="A2" sqref="A2"/>
      <selection pane="bottomRight" activeCell="H12" sqref="H12:J12"/>
    </sheetView>
  </sheetViews>
  <sheetFormatPr defaultRowHeight="12.75" x14ac:dyDescent="0.2"/>
  <cols>
    <col min="1" max="1" width="11.42578125" style="62" customWidth="1"/>
    <col min="2" max="2" width="11.28515625" style="62" customWidth="1"/>
    <col min="3" max="3" width="10.28515625" style="6" hidden="1" customWidth="1"/>
    <col min="4" max="4" width="16" style="6" hidden="1" customWidth="1"/>
    <col min="5" max="5" width="0.5703125" customWidth="1"/>
    <col min="6" max="6" width="8.8554687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 customWidth="1"/>
    <col min="17" max="17" width="5" customWidth="1"/>
    <col min="18" max="18" width="10" customWidth="1"/>
    <col min="19" max="19" width="7.28515625" customWidth="1"/>
  </cols>
  <sheetData>
    <row r="1" spans="1:975" s="64" customFormat="1" ht="57" customHeight="1" x14ac:dyDescent="0.2">
      <c r="A1" s="64" t="s">
        <v>45</v>
      </c>
      <c r="B1" s="65"/>
      <c r="C1" s="66"/>
      <c r="D1" s="66"/>
      <c r="AHR1" s="67" t="s">
        <v>47</v>
      </c>
      <c r="AKL1" s="67" t="s">
        <v>47</v>
      </c>
      <c r="AKM1" s="67" t="s">
        <v>47</v>
      </c>
    </row>
    <row r="2" spans="1:975" ht="3.75" customHeight="1" x14ac:dyDescent="0.2">
      <c r="A2" s="53"/>
      <c r="B2" s="53"/>
    </row>
    <row r="3" spans="1:975" s="33" customFormat="1" ht="41.25" customHeight="1" x14ac:dyDescent="0.65">
      <c r="A3" s="96" t="s">
        <v>7</v>
      </c>
      <c r="B3" s="96"/>
      <c r="C3" s="10"/>
      <c r="D3" s="10"/>
      <c r="E3" s="11"/>
      <c r="F3" s="11"/>
      <c r="G3" s="11"/>
      <c r="H3" s="70" t="s">
        <v>43</v>
      </c>
      <c r="I3" s="1"/>
      <c r="J3" s="13"/>
      <c r="K3" s="13"/>
      <c r="L3" s="13"/>
      <c r="M3" s="13"/>
      <c r="N3" s="69" t="s">
        <v>22</v>
      </c>
      <c r="O3" s="32"/>
      <c r="Q3"/>
      <c r="R3"/>
      <c r="S3"/>
      <c r="T3"/>
      <c r="U3"/>
    </row>
    <row r="4" spans="1:975" s="11" customFormat="1" ht="18" customHeight="1" x14ac:dyDescent="0.2">
      <c r="A4" s="97" t="s">
        <v>35</v>
      </c>
      <c r="B4" s="97"/>
      <c r="C4" s="10"/>
      <c r="D4" s="10"/>
      <c r="H4" t="s">
        <v>36</v>
      </c>
      <c r="Q4"/>
      <c r="R4"/>
      <c r="S4"/>
      <c r="T4"/>
      <c r="U4"/>
    </row>
    <row r="5" spans="1:975" s="13" customFormat="1" ht="18" customHeight="1" x14ac:dyDescent="0.2">
      <c r="A5" s="96" t="s">
        <v>8</v>
      </c>
      <c r="B5" s="96"/>
      <c r="C5" s="10"/>
      <c r="D5" s="10"/>
      <c r="E5" s="11"/>
      <c r="F5" s="11"/>
      <c r="G5" s="11"/>
      <c r="H5" t="s">
        <v>37</v>
      </c>
      <c r="I5" s="11"/>
      <c r="J5" s="11"/>
      <c r="K5" s="11"/>
      <c r="L5" s="8" t="s">
        <v>0</v>
      </c>
      <c r="M5" s="137">
        <v>43956</v>
      </c>
      <c r="N5" s="137"/>
      <c r="O5" s="34"/>
      <c r="Q5"/>
      <c r="R5"/>
      <c r="S5"/>
      <c r="T5"/>
      <c r="U5"/>
    </row>
    <row r="6" spans="1:975" s="13" customFormat="1" ht="18" customHeight="1" x14ac:dyDescent="0.2">
      <c r="A6" s="97" t="s">
        <v>28</v>
      </c>
      <c r="B6" s="97"/>
      <c r="C6" s="10"/>
      <c r="D6" s="10"/>
      <c r="E6" s="11"/>
      <c r="F6" s="11"/>
      <c r="G6" s="11"/>
      <c r="H6" t="s">
        <v>38</v>
      </c>
      <c r="I6" s="11"/>
      <c r="J6" s="11"/>
      <c r="K6" s="11"/>
      <c r="L6" s="8" t="s">
        <v>16</v>
      </c>
      <c r="M6" s="138" t="s">
        <v>48</v>
      </c>
      <c r="N6" s="138"/>
      <c r="O6" s="35"/>
      <c r="Q6"/>
      <c r="R6"/>
      <c r="S6"/>
      <c r="T6"/>
      <c r="U6"/>
    </row>
    <row r="7" spans="1:975" s="13" customFormat="1" ht="18" customHeight="1" x14ac:dyDescent="0.2">
      <c r="A7" s="99"/>
      <c r="B7" s="99"/>
      <c r="C7" s="19"/>
      <c r="D7" s="19"/>
      <c r="H7" t="s">
        <v>39</v>
      </c>
      <c r="M7" s="3"/>
      <c r="N7" s="35"/>
      <c r="O7" s="35"/>
      <c r="Q7"/>
      <c r="R7"/>
      <c r="S7"/>
      <c r="T7"/>
      <c r="U7"/>
    </row>
    <row r="8" spans="1:975" s="11" customFormat="1" ht="18" customHeight="1" x14ac:dyDescent="0.2">
      <c r="A8" s="93"/>
      <c r="B8" s="93"/>
      <c r="C8" s="10" t="s">
        <v>20</v>
      </c>
      <c r="D8" s="10"/>
      <c r="Q8"/>
      <c r="R8"/>
      <c r="S8"/>
      <c r="T8"/>
      <c r="U8"/>
    </row>
    <row r="9" spans="1:975" s="11" customFormat="1" ht="18" customHeight="1" x14ac:dyDescent="0.2">
      <c r="A9" s="93"/>
      <c r="B9" s="93"/>
      <c r="C9" s="10">
        <v>0</v>
      </c>
      <c r="D9" s="12"/>
      <c r="F9" s="7" t="s">
        <v>1</v>
      </c>
      <c r="G9" s="13"/>
      <c r="H9" s="42" t="s">
        <v>48</v>
      </c>
      <c r="I9" s="13"/>
      <c r="J9" s="13"/>
      <c r="K9" s="13"/>
      <c r="L9" s="13"/>
      <c r="M9" s="1"/>
      <c r="N9" s="13"/>
      <c r="O9" s="13"/>
      <c r="P9" s="13"/>
      <c r="Q9"/>
      <c r="R9"/>
      <c r="S9"/>
      <c r="T9"/>
      <c r="U9"/>
    </row>
    <row r="10" spans="1:975" s="11" customFormat="1" ht="18" customHeight="1" x14ac:dyDescent="0.2">
      <c r="A10" s="93"/>
      <c r="B10" s="93"/>
      <c r="C10" s="10">
        <v>0</v>
      </c>
      <c r="D10" s="12"/>
      <c r="G10" s="1"/>
      <c r="H10" s="95"/>
      <c r="I10" s="88"/>
      <c r="J10" s="88"/>
      <c r="K10" s="13"/>
      <c r="L10" s="13"/>
      <c r="M10" s="88"/>
      <c r="N10" s="88"/>
      <c r="O10" s="13"/>
      <c r="P10" s="13"/>
      <c r="Q10"/>
      <c r="R10"/>
      <c r="S10"/>
      <c r="T10"/>
      <c r="U10"/>
    </row>
    <row r="11" spans="1:975" s="11" customFormat="1" ht="18" customHeight="1" x14ac:dyDescent="0.2">
      <c r="A11" s="93"/>
      <c r="B11" s="93"/>
      <c r="C11" s="10">
        <v>0</v>
      </c>
      <c r="D11" s="12"/>
      <c r="H11" s="98"/>
      <c r="I11" s="89"/>
      <c r="J11" s="89"/>
      <c r="M11" s="89"/>
      <c r="N11" s="89"/>
      <c r="Q11"/>
      <c r="R11"/>
      <c r="S11"/>
      <c r="T11"/>
      <c r="U11"/>
    </row>
    <row r="12" spans="1:975" s="11" customFormat="1" ht="18" customHeight="1" x14ac:dyDescent="0.2">
      <c r="A12" s="93"/>
      <c r="B12" s="93"/>
      <c r="C12" s="10">
        <v>0.08</v>
      </c>
      <c r="D12" s="12"/>
      <c r="H12" s="95"/>
      <c r="I12" s="90"/>
      <c r="J12" s="90"/>
      <c r="M12" s="90"/>
      <c r="N12" s="90"/>
      <c r="Q12"/>
      <c r="R12"/>
      <c r="S12"/>
      <c r="T12"/>
      <c r="U12"/>
    </row>
    <row r="13" spans="1:975" s="11" customFormat="1" ht="18" hidden="1" customHeight="1" x14ac:dyDescent="0.2">
      <c r="A13" s="54"/>
      <c r="B13" s="55"/>
      <c r="C13" s="10"/>
      <c r="D13" s="12"/>
      <c r="H13" s="90"/>
      <c r="I13" s="90"/>
      <c r="J13" s="90"/>
      <c r="M13" s="90"/>
      <c r="N13" s="90"/>
      <c r="Q13"/>
      <c r="R13"/>
      <c r="S13"/>
      <c r="T13"/>
      <c r="U13"/>
    </row>
    <row r="14" spans="1:975" s="11" customFormat="1" ht="18" customHeight="1" x14ac:dyDescent="0.2">
      <c r="A14" s="86"/>
      <c r="B14" s="94"/>
      <c r="C14" s="10">
        <v>0.06</v>
      </c>
      <c r="D14" s="12"/>
      <c r="H14" s="95"/>
      <c r="I14" s="90"/>
      <c r="J14" s="90"/>
      <c r="M14" s="90"/>
      <c r="N14" s="90"/>
      <c r="Q14"/>
      <c r="R14"/>
      <c r="S14"/>
      <c r="T14"/>
      <c r="U14"/>
    </row>
    <row r="15" spans="1:975" s="11" customFormat="1" ht="18" customHeight="1" x14ac:dyDescent="0.2">
      <c r="A15" s="91"/>
      <c r="B15" s="92"/>
      <c r="C15" s="10"/>
      <c r="D15" s="10"/>
      <c r="H15" s="95"/>
      <c r="I15" s="90"/>
      <c r="J15" s="90"/>
      <c r="M15" s="90"/>
      <c r="N15" s="90"/>
      <c r="Q15"/>
      <c r="R15"/>
      <c r="S15"/>
      <c r="T15"/>
      <c r="U15"/>
    </row>
    <row r="16" spans="1:975" s="11" customFormat="1" ht="18" customHeight="1" x14ac:dyDescent="0.2">
      <c r="A16" s="86"/>
      <c r="B16" s="87"/>
      <c r="C16" s="10"/>
      <c r="D16" s="10"/>
      <c r="Q16"/>
      <c r="R16"/>
      <c r="S16"/>
      <c r="T16"/>
      <c r="U16"/>
    </row>
    <row r="17" spans="1:21" s="16" customFormat="1" ht="18" customHeight="1" x14ac:dyDescent="0.2">
      <c r="A17" s="56"/>
      <c r="B17" s="56"/>
      <c r="C17" s="14"/>
      <c r="D17" s="14"/>
      <c r="E17" s="15"/>
      <c r="F17" s="78" t="s">
        <v>33</v>
      </c>
      <c r="G17" s="79"/>
      <c r="H17" s="78" t="s">
        <v>32</v>
      </c>
      <c r="I17" s="80"/>
      <c r="J17" s="141"/>
      <c r="K17" s="141"/>
      <c r="L17" s="142"/>
      <c r="M17" s="71" t="s">
        <v>17</v>
      </c>
      <c r="N17" s="71" t="s">
        <v>11</v>
      </c>
      <c r="O17" s="4"/>
      <c r="Q17"/>
      <c r="R17"/>
      <c r="S17"/>
      <c r="T17"/>
      <c r="U17"/>
    </row>
    <row r="18" spans="1:21" s="16" customFormat="1" ht="18" customHeight="1" x14ac:dyDescent="0.2">
      <c r="A18" s="56"/>
      <c r="B18" s="56"/>
      <c r="C18" s="17"/>
      <c r="D18" s="17"/>
      <c r="F18" s="143"/>
      <c r="G18" s="147"/>
      <c r="H18" s="143"/>
      <c r="I18" s="144"/>
      <c r="J18" s="145"/>
      <c r="K18" s="145"/>
      <c r="L18" s="146"/>
      <c r="M18" s="41"/>
      <c r="N18" s="18"/>
      <c r="O18" s="5"/>
      <c r="Q18"/>
      <c r="R18"/>
      <c r="S18"/>
      <c r="T18"/>
      <c r="U18"/>
    </row>
    <row r="19" spans="1:21" s="13" customFormat="1" ht="18" customHeight="1" x14ac:dyDescent="0.2">
      <c r="A19" s="57"/>
      <c r="B19" s="57"/>
      <c r="C19" s="19"/>
      <c r="D19" s="19"/>
      <c r="Q19"/>
      <c r="R19"/>
      <c r="S19"/>
      <c r="T19"/>
      <c r="U19"/>
    </row>
    <row r="20" spans="1:21" s="16" customFormat="1" ht="18" customHeight="1" x14ac:dyDescent="0.2">
      <c r="A20" s="58" t="s">
        <v>42</v>
      </c>
      <c r="B20" s="59" t="s">
        <v>9</v>
      </c>
      <c r="C20" s="14" t="s">
        <v>9</v>
      </c>
      <c r="D20" s="14" t="s">
        <v>19</v>
      </c>
      <c r="E20" s="15"/>
      <c r="F20" s="78" t="s">
        <v>10</v>
      </c>
      <c r="G20" s="79"/>
      <c r="H20" s="78" t="s">
        <v>14</v>
      </c>
      <c r="I20" s="80"/>
      <c r="J20" s="79"/>
      <c r="K20" s="78" t="s">
        <v>3</v>
      </c>
      <c r="L20" s="79"/>
      <c r="M20" s="72" t="s">
        <v>18</v>
      </c>
      <c r="N20" s="72" t="s">
        <v>15</v>
      </c>
      <c r="O20" s="4"/>
      <c r="Q20"/>
      <c r="R20"/>
      <c r="S20"/>
      <c r="T20"/>
      <c r="U20"/>
    </row>
    <row r="21" spans="1:21" s="16" customFormat="1" ht="18" customHeight="1" x14ac:dyDescent="0.2">
      <c r="A21" s="68"/>
      <c r="B21" s="60"/>
      <c r="C21" s="20"/>
      <c r="D21" s="20"/>
      <c r="F21" s="84" t="s">
        <v>48</v>
      </c>
      <c r="G21" s="85"/>
      <c r="H21" s="81"/>
      <c r="I21" s="82"/>
      <c r="J21" s="83"/>
      <c r="K21" s="139"/>
      <c r="L21" s="140"/>
      <c r="M21" s="21"/>
      <c r="N21" s="43">
        <f>ROUND(oknQuantity_1*oknPrice_1,2)</f>
        <v>0</v>
      </c>
      <c r="O21" s="22"/>
      <c r="Q21"/>
      <c r="R21"/>
      <c r="S21"/>
      <c r="T21"/>
      <c r="U21"/>
    </row>
    <row r="22" spans="1:21" s="16" customFormat="1" ht="18" customHeight="1" x14ac:dyDescent="0.2">
      <c r="A22" s="68"/>
      <c r="B22" s="60"/>
      <c r="C22" s="20"/>
      <c r="D22" s="20"/>
      <c r="F22" s="133" t="s">
        <v>48</v>
      </c>
      <c r="G22" s="134"/>
      <c r="H22" s="121"/>
      <c r="I22" s="122"/>
      <c r="J22" s="123"/>
      <c r="K22" s="124"/>
      <c r="L22" s="125"/>
      <c r="M22" s="73"/>
      <c r="N22" s="74">
        <f>ROUND(oknQuantity_2*oknPrice_2,2)</f>
        <v>0</v>
      </c>
      <c r="O22" s="23"/>
      <c r="Q22"/>
      <c r="R22"/>
      <c r="S22"/>
      <c r="T22"/>
      <c r="U22"/>
    </row>
    <row r="23" spans="1:21" s="16" customFormat="1" ht="18" customHeight="1" x14ac:dyDescent="0.2">
      <c r="A23" s="68"/>
      <c r="B23" s="60"/>
      <c r="C23" s="20"/>
      <c r="D23" s="20"/>
      <c r="F23" s="135" t="s">
        <v>48</v>
      </c>
      <c r="G23" s="136"/>
      <c r="H23" s="111"/>
      <c r="I23" s="88"/>
      <c r="J23" s="112"/>
      <c r="K23" s="113"/>
      <c r="L23" s="114"/>
      <c r="M23" s="24"/>
      <c r="N23" s="44">
        <f>ROUND(oknQuantity_3*oknPrice_3,2)</f>
        <v>0</v>
      </c>
      <c r="O23" s="23"/>
      <c r="Q23"/>
      <c r="R23"/>
      <c r="S23"/>
      <c r="T23"/>
      <c r="U23"/>
    </row>
    <row r="24" spans="1:21" s="16" customFormat="1" ht="18" customHeight="1" x14ac:dyDescent="0.2">
      <c r="A24" s="68"/>
      <c r="B24" s="60"/>
      <c r="C24" s="20"/>
      <c r="D24" s="20"/>
      <c r="F24" s="133" t="s">
        <v>48</v>
      </c>
      <c r="G24" s="134"/>
      <c r="H24" s="121"/>
      <c r="I24" s="122"/>
      <c r="J24" s="123"/>
      <c r="K24" s="124"/>
      <c r="L24" s="125"/>
      <c r="M24" s="73"/>
      <c r="N24" s="74">
        <f>ROUND(oknQuantity_4*oknPrice_4,2)</f>
        <v>0</v>
      </c>
      <c r="O24" s="23"/>
      <c r="Q24"/>
      <c r="R24"/>
      <c r="S24"/>
      <c r="T24"/>
      <c r="U24"/>
    </row>
    <row r="25" spans="1:21" s="16" customFormat="1" ht="18" customHeight="1" x14ac:dyDescent="0.2">
      <c r="A25" s="68"/>
      <c r="B25" s="60"/>
      <c r="C25" s="20"/>
      <c r="D25" s="20"/>
      <c r="F25" s="135" t="s">
        <v>48</v>
      </c>
      <c r="G25" s="136"/>
      <c r="H25" s="111"/>
      <c r="I25" s="88"/>
      <c r="J25" s="112"/>
      <c r="K25" s="113"/>
      <c r="L25" s="114"/>
      <c r="M25" s="24"/>
      <c r="N25" s="44">
        <f>ROUND(oknQuantity_5*oknPrice_5,2)</f>
        <v>0</v>
      </c>
      <c r="O25" s="23"/>
      <c r="Q25" s="115" t="s">
        <v>30</v>
      </c>
      <c r="R25" s="115"/>
      <c r="S25" s="115"/>
    </row>
    <row r="26" spans="1:21" s="16" customFormat="1" ht="18" customHeight="1" x14ac:dyDescent="0.2">
      <c r="A26" s="68"/>
      <c r="B26" s="60"/>
      <c r="C26" s="20"/>
      <c r="D26" s="20"/>
      <c r="F26" s="133" t="s">
        <v>48</v>
      </c>
      <c r="G26" s="134"/>
      <c r="H26" s="121"/>
      <c r="I26" s="122"/>
      <c r="J26" s="123"/>
      <c r="K26" s="124"/>
      <c r="L26" s="125"/>
      <c r="M26" s="73"/>
      <c r="N26" s="74">
        <f>ROUND(oknQuantity_6*oknPrice_6,2)</f>
        <v>0</v>
      </c>
      <c r="O26" s="23"/>
      <c r="Q26" s="115"/>
      <c r="R26" s="115"/>
      <c r="S26" s="115"/>
    </row>
    <row r="27" spans="1:21" s="16" customFormat="1" ht="18" customHeight="1" x14ac:dyDescent="0.2">
      <c r="A27" s="68"/>
      <c r="B27" s="60"/>
      <c r="C27" s="20"/>
      <c r="D27" s="20"/>
      <c r="F27" s="135" t="s">
        <v>48</v>
      </c>
      <c r="G27" s="136"/>
      <c r="H27" s="111"/>
      <c r="I27" s="88"/>
      <c r="J27" s="112"/>
      <c r="K27" s="113"/>
      <c r="L27" s="114"/>
      <c r="M27" s="24"/>
      <c r="N27" s="44">
        <f>ROUND(oknQuantity_7*oknPrice_7,2)</f>
        <v>0</v>
      </c>
      <c r="O27" s="23"/>
      <c r="Q27" s="115"/>
      <c r="R27" s="115"/>
      <c r="S27" s="115"/>
    </row>
    <row r="28" spans="1:21" s="16" customFormat="1" ht="18" customHeight="1" x14ac:dyDescent="0.2">
      <c r="A28" s="68"/>
      <c r="B28" s="60"/>
      <c r="C28" s="20"/>
      <c r="D28" s="20"/>
      <c r="F28" s="133" t="s">
        <v>48</v>
      </c>
      <c r="G28" s="134"/>
      <c r="H28" s="121"/>
      <c r="I28" s="122"/>
      <c r="J28" s="123"/>
      <c r="K28" s="124"/>
      <c r="L28" s="125"/>
      <c r="M28" s="73"/>
      <c r="N28" s="74">
        <f>ROUND(oknQuantity_8*oknPrice_8,2)</f>
        <v>0</v>
      </c>
      <c r="O28" s="23"/>
      <c r="Q28" s="115"/>
      <c r="R28" s="115"/>
      <c r="S28" s="115"/>
    </row>
    <row r="29" spans="1:21" s="16" customFormat="1" ht="18" customHeight="1" x14ac:dyDescent="0.2">
      <c r="A29" s="68"/>
      <c r="B29" s="60"/>
      <c r="C29" s="20"/>
      <c r="D29" s="20"/>
      <c r="F29" s="135" t="s">
        <v>48</v>
      </c>
      <c r="G29" s="136"/>
      <c r="H29" s="111"/>
      <c r="I29" s="88"/>
      <c r="J29" s="112"/>
      <c r="K29" s="113"/>
      <c r="L29" s="114"/>
      <c r="M29" s="24"/>
      <c r="N29" s="44">
        <f>ROUND(oknQuantity_9*oknPrice_9,2)</f>
        <v>0</v>
      </c>
      <c r="O29" s="23"/>
      <c r="Q29" s="115"/>
      <c r="R29" s="115"/>
      <c r="S29" s="115"/>
    </row>
    <row r="30" spans="1:21" s="16" customFormat="1" ht="18" customHeight="1" x14ac:dyDescent="0.2">
      <c r="A30" s="68"/>
      <c r="B30" s="60"/>
      <c r="C30" s="20"/>
      <c r="D30" s="20"/>
      <c r="F30" s="133" t="s">
        <v>48</v>
      </c>
      <c r="G30" s="134"/>
      <c r="H30" s="121"/>
      <c r="I30" s="122"/>
      <c r="J30" s="123"/>
      <c r="K30" s="124"/>
      <c r="L30" s="125"/>
      <c r="M30" s="73"/>
      <c r="N30" s="74">
        <f>ROUND(oknQuantity_10*oknPrice_10,2)</f>
        <v>0</v>
      </c>
      <c r="O30" s="23"/>
      <c r="Q30" s="86" t="s">
        <v>31</v>
      </c>
      <c r="R30" s="86"/>
      <c r="S30" s="86"/>
    </row>
    <row r="31" spans="1:21" s="16" customFormat="1" ht="18" customHeight="1" x14ac:dyDescent="0.2">
      <c r="A31" s="68"/>
      <c r="B31" s="60"/>
      <c r="C31" s="20"/>
      <c r="D31" s="20"/>
      <c r="F31" s="135" t="s">
        <v>48</v>
      </c>
      <c r="G31" s="136"/>
      <c r="H31" s="111"/>
      <c r="I31" s="88"/>
      <c r="J31" s="112"/>
      <c r="K31" s="113"/>
      <c r="L31" s="114"/>
      <c r="M31" s="24"/>
      <c r="N31" s="44">
        <f>ROUND(oknQuantity_11*oknPrice_11,2)</f>
        <v>0</v>
      </c>
      <c r="O31" s="23"/>
      <c r="Q31" s="86"/>
      <c r="R31" s="86"/>
      <c r="S31" s="86"/>
    </row>
    <row r="32" spans="1:21" s="16" customFormat="1" ht="18" customHeight="1" x14ac:dyDescent="0.2">
      <c r="A32" s="68"/>
      <c r="B32" s="60"/>
      <c r="C32" s="20"/>
      <c r="D32" s="20"/>
      <c r="F32" s="126" t="s">
        <v>48</v>
      </c>
      <c r="G32" s="127"/>
      <c r="H32" s="118"/>
      <c r="I32" s="119"/>
      <c r="J32" s="120"/>
      <c r="K32" s="116"/>
      <c r="L32" s="117"/>
      <c r="M32" s="75"/>
      <c r="N32" s="76">
        <f>ROUND(oknQuantity_12*oknPrice_12,2)</f>
        <v>0</v>
      </c>
      <c r="O32" s="23"/>
      <c r="Q32" s="86"/>
      <c r="R32" s="86"/>
      <c r="S32" s="86"/>
    </row>
    <row r="33" spans="1:22" s="16" customFormat="1" ht="18.75" customHeight="1" x14ac:dyDescent="0.2">
      <c r="A33" s="60"/>
      <c r="B33" s="60"/>
      <c r="C33" s="17"/>
      <c r="D33" s="25">
        <f t="array" ref="D33">SUM(oknTaxable_1:oknTaxable_12*oknLineTotal_1:oknLineTotal_12)</f>
        <v>0</v>
      </c>
      <c r="F33" s="26"/>
      <c r="G33" s="26"/>
      <c r="H33" s="26"/>
      <c r="I33" s="26"/>
      <c r="J33" s="26"/>
      <c r="K33" s="26"/>
      <c r="M33" s="27" t="s">
        <v>4</v>
      </c>
      <c r="N33" s="45">
        <f>SUM(oknLineTotal_1:oknLineTotal_12)</f>
        <v>0</v>
      </c>
      <c r="O33" s="22"/>
      <c r="Q33" s="86"/>
      <c r="R33" s="86"/>
      <c r="S33" s="86"/>
    </row>
    <row r="34" spans="1:22" s="16" customFormat="1" ht="18.75" hidden="1" customHeight="1" x14ac:dyDescent="0.2">
      <c r="A34" s="60"/>
      <c r="B34" s="60"/>
      <c r="C34" s="17"/>
      <c r="D34" s="17"/>
      <c r="G34" s="28"/>
      <c r="H34" s="26"/>
      <c r="I34" s="26"/>
      <c r="J34" s="26"/>
      <c r="K34" s="26"/>
      <c r="L34" s="51" t="s">
        <v>12</v>
      </c>
      <c r="M34" s="40">
        <v>0.08</v>
      </c>
      <c r="N34" s="45">
        <f>ROUND(IF(oknTaxType=0,0, oknTax1Rate*(oknLineTotalTaxable+IF(oknTaxTotalIncludingShippingCost=0,0,oknShippingCost))),2)</f>
        <v>0</v>
      </c>
      <c r="O34" s="22"/>
    </row>
    <row r="35" spans="1:22" s="16" customFormat="1" ht="18.75" hidden="1" customHeight="1" x14ac:dyDescent="0.2">
      <c r="A35" s="60"/>
      <c r="B35" s="60"/>
      <c r="C35" s="17"/>
      <c r="D35" s="17"/>
      <c r="G35" s="28"/>
      <c r="H35" s="28"/>
      <c r="I35" s="28"/>
      <c r="J35" s="28"/>
      <c r="K35" s="26"/>
      <c r="L35" s="51" t="s">
        <v>13</v>
      </c>
      <c r="M35" s="40">
        <v>0.06</v>
      </c>
      <c r="N35" s="45">
        <f>ROUND(IF(oknTaxType&lt;&gt;2,0,oknTax2Rate*(oknLineTotalTaxable+IF(oknTaxTotalIncludingShippingCost=0,0,oknShippingCost)+IF(oknTax2IsAppliedToTax1=0,0,oknTax1))),2)</f>
        <v>0</v>
      </c>
      <c r="O35" s="29"/>
    </row>
    <row r="36" spans="1:22" s="16" customFormat="1" ht="18.75" customHeight="1" x14ac:dyDescent="0.2">
      <c r="A36" s="61"/>
      <c r="B36" s="60"/>
      <c r="C36" s="17"/>
      <c r="D36" s="17"/>
      <c r="F36" s="30" t="s">
        <v>34</v>
      </c>
      <c r="G36" s="28"/>
      <c r="H36" s="28"/>
      <c r="I36" s="28"/>
      <c r="J36" s="28"/>
      <c r="K36" s="26"/>
      <c r="M36" s="47" t="s">
        <v>40</v>
      </c>
      <c r="N36" s="46"/>
      <c r="O36" s="31"/>
      <c r="Q36" s="52" t="s">
        <v>41</v>
      </c>
    </row>
    <row r="37" spans="1:22" s="16" customFormat="1" ht="18.75" customHeight="1" x14ac:dyDescent="0.2">
      <c r="A37" s="60"/>
      <c r="B37" s="60"/>
      <c r="C37" s="17"/>
      <c r="D37" s="17"/>
      <c r="M37" s="9" t="s">
        <v>2</v>
      </c>
      <c r="N37" s="45">
        <f>ROUND(oknSubTotal + oknShippingCost + IF(oknTaxType=0,0,IF(oknTaxType=1,oknTax1,oknTax1+oknTax2)),2)</f>
        <v>0</v>
      </c>
      <c r="O37" s="22"/>
      <c r="Q37" s="100"/>
      <c r="R37" s="101"/>
      <c r="S37" s="101"/>
      <c r="T37" s="101"/>
      <c r="U37" s="101"/>
      <c r="V37" s="102"/>
    </row>
    <row r="38" spans="1:22" s="13" customFormat="1" ht="18.75" customHeight="1" x14ac:dyDescent="0.2">
      <c r="A38" s="62"/>
      <c r="B38" s="62"/>
      <c r="C38" s="19"/>
      <c r="D38" s="36"/>
      <c r="F38" s="1" t="s">
        <v>44</v>
      </c>
      <c r="M38" s="9" t="s">
        <v>5</v>
      </c>
      <c r="N38" s="45">
        <f>oknPayments</f>
        <v>0</v>
      </c>
      <c r="Q38" s="103"/>
      <c r="R38" s="104"/>
      <c r="S38" s="104"/>
      <c r="T38" s="104"/>
      <c r="U38" s="104"/>
      <c r="V38" s="105"/>
    </row>
    <row r="39" spans="1:22" s="13" customFormat="1" ht="18.75" customHeight="1" x14ac:dyDescent="0.2">
      <c r="A39" s="62"/>
      <c r="B39" s="62"/>
      <c r="C39" s="19"/>
      <c r="D39" s="19"/>
      <c r="F39" s="48"/>
      <c r="G39" s="48"/>
      <c r="H39" s="48"/>
      <c r="I39" s="48"/>
      <c r="M39" s="9" t="s">
        <v>6</v>
      </c>
      <c r="N39" s="45">
        <f>ROUND(oknTotal-oknPayments,2)</f>
        <v>0</v>
      </c>
      <c r="Q39" s="106"/>
      <c r="R39" s="107"/>
      <c r="S39" s="107"/>
      <c r="T39" s="107"/>
      <c r="U39" s="107"/>
      <c r="V39" s="108"/>
    </row>
    <row r="40" spans="1:22" s="13" customFormat="1" ht="18.75" hidden="1" customHeight="1" x14ac:dyDescent="0.2">
      <c r="A40" s="62"/>
      <c r="B40" s="62"/>
      <c r="C40" s="19"/>
      <c r="D40" s="19"/>
      <c r="F40" s="37" t="s">
        <v>27</v>
      </c>
    </row>
    <row r="41" spans="1:22" s="13" customFormat="1" ht="18.75" hidden="1" customHeight="1" x14ac:dyDescent="0.2">
      <c r="A41" s="62"/>
      <c r="B41" s="62"/>
      <c r="C41" s="19"/>
      <c r="D41" s="19"/>
      <c r="F41" s="109" t="s">
        <v>23</v>
      </c>
      <c r="G41" s="110"/>
      <c r="H41" s="49" t="s">
        <v>2</v>
      </c>
      <c r="I41" s="49" t="s">
        <v>29</v>
      </c>
      <c r="J41" s="49" t="s">
        <v>26</v>
      </c>
      <c r="K41" s="130" t="s">
        <v>25</v>
      </c>
      <c r="L41" s="131"/>
      <c r="M41" s="132"/>
      <c r="N41" s="50" t="s">
        <v>24</v>
      </c>
    </row>
    <row r="42" spans="1:22" s="13" customFormat="1" ht="18.75" hidden="1" customHeight="1" x14ac:dyDescent="0.2">
      <c r="A42" s="62"/>
      <c r="B42" s="62"/>
      <c r="C42" s="19"/>
      <c r="D42" s="19"/>
      <c r="F42" s="38"/>
      <c r="G42" s="38"/>
      <c r="H42" s="39"/>
      <c r="I42" s="39"/>
      <c r="J42" s="39"/>
      <c r="K42" s="39"/>
      <c r="L42" s="39"/>
      <c r="M42" s="39"/>
      <c r="N42" s="39"/>
    </row>
    <row r="43" spans="1:22" s="13" customFormat="1" ht="18.75" hidden="1" customHeight="1" x14ac:dyDescent="0.2">
      <c r="A43" s="62"/>
      <c r="B43" s="62"/>
      <c r="C43" s="19"/>
      <c r="D43" s="19"/>
      <c r="F43" s="38"/>
      <c r="G43" s="38"/>
      <c r="H43" s="39"/>
      <c r="I43" s="39"/>
      <c r="J43" s="39"/>
      <c r="K43" s="39"/>
      <c r="L43" s="39"/>
      <c r="M43" s="39"/>
      <c r="N43" s="39"/>
    </row>
    <row r="44" spans="1:22" s="13" customFormat="1" ht="18.75" customHeight="1" x14ac:dyDescent="0.2">
      <c r="A44" s="62"/>
      <c r="B44" s="62"/>
      <c r="C44" s="19"/>
      <c r="D44" s="19"/>
      <c r="F44" s="38"/>
      <c r="G44" s="38"/>
      <c r="H44" s="39"/>
      <c r="I44" s="39"/>
      <c r="J44" s="39"/>
      <c r="K44" s="39"/>
      <c r="L44" s="39"/>
      <c r="M44" s="39"/>
      <c r="N44" s="39"/>
    </row>
    <row r="45" spans="1:22" ht="22.5" customHeight="1" x14ac:dyDescent="0.2">
      <c r="F45" s="128" t="s">
        <v>21</v>
      </c>
      <c r="G45" s="129"/>
      <c r="H45" s="129"/>
      <c r="I45" s="129"/>
      <c r="J45" s="129"/>
      <c r="K45" s="129"/>
      <c r="L45" s="129"/>
      <c r="M45" s="129"/>
      <c r="N45" s="129"/>
    </row>
    <row r="47" spans="1:22" x14ac:dyDescent="0.2">
      <c r="F47" s="2"/>
      <c r="G47" s="2"/>
      <c r="H47" s="2"/>
      <c r="I47" s="2"/>
      <c r="J47" s="2"/>
      <c r="K47" s="2"/>
    </row>
    <row r="904" spans="1:1" hidden="1" x14ac:dyDescent="0.2">
      <c r="A904" s="63" t="s">
        <v>46</v>
      </c>
    </row>
    <row r="948" spans="1:1" hidden="1" x14ac:dyDescent="0.2">
      <c r="A948" s="63" t="s">
        <v>46</v>
      </c>
    </row>
    <row r="986" spans="1:1" hidden="1" x14ac:dyDescent="0.2">
      <c r="A986" s="63" t="s">
        <v>46</v>
      </c>
    </row>
  </sheetData>
  <sheetProtection sheet="1" objects="1" scenarios="1" selectLockedCells="1"/>
  <dataConsolidate/>
  <mergeCells count="72">
    <mergeCell ref="M5:N5"/>
    <mergeCell ref="M6:N6"/>
    <mergeCell ref="K30:L30"/>
    <mergeCell ref="F30:G30"/>
    <mergeCell ref="F31:G31"/>
    <mergeCell ref="F25:G25"/>
    <mergeCell ref="F26:G26"/>
    <mergeCell ref="F27:G27"/>
    <mergeCell ref="F28:G28"/>
    <mergeCell ref="F29:G29"/>
    <mergeCell ref="K20:L20"/>
    <mergeCell ref="K21:L21"/>
    <mergeCell ref="H17:L17"/>
    <mergeCell ref="H18:L18"/>
    <mergeCell ref="F18:G18"/>
    <mergeCell ref="F17:G17"/>
    <mergeCell ref="F45:N45"/>
    <mergeCell ref="K22:L22"/>
    <mergeCell ref="K23:L23"/>
    <mergeCell ref="H29:J29"/>
    <mergeCell ref="K24:L24"/>
    <mergeCell ref="K25:L25"/>
    <mergeCell ref="H23:J23"/>
    <mergeCell ref="H26:J26"/>
    <mergeCell ref="H28:J28"/>
    <mergeCell ref="K28:L28"/>
    <mergeCell ref="K41:M41"/>
    <mergeCell ref="H24:J24"/>
    <mergeCell ref="H22:J22"/>
    <mergeCell ref="F22:G22"/>
    <mergeCell ref="F23:G23"/>
    <mergeCell ref="F24:G24"/>
    <mergeCell ref="Q37:V39"/>
    <mergeCell ref="F41:G41"/>
    <mergeCell ref="H27:J27"/>
    <mergeCell ref="H25:J25"/>
    <mergeCell ref="K31:L31"/>
    <mergeCell ref="Q25:S29"/>
    <mergeCell ref="K32:L32"/>
    <mergeCell ref="H32:J32"/>
    <mergeCell ref="H30:J30"/>
    <mergeCell ref="K26:L26"/>
    <mergeCell ref="H31:J31"/>
    <mergeCell ref="K29:L29"/>
    <mergeCell ref="K27:L27"/>
    <mergeCell ref="Q30:S33"/>
    <mergeCell ref="F32:G32"/>
    <mergeCell ref="A3:B3"/>
    <mergeCell ref="A4:B4"/>
    <mergeCell ref="A5:B5"/>
    <mergeCell ref="A6:B6"/>
    <mergeCell ref="H13:J13"/>
    <mergeCell ref="H10:J10"/>
    <mergeCell ref="H11:J11"/>
    <mergeCell ref="H12:J12"/>
    <mergeCell ref="A7:B7"/>
    <mergeCell ref="M10:N10"/>
    <mergeCell ref="M11:N11"/>
    <mergeCell ref="M12:N12"/>
    <mergeCell ref="M14:N14"/>
    <mergeCell ref="A15:B15"/>
    <mergeCell ref="M13:N13"/>
    <mergeCell ref="A8:B12"/>
    <mergeCell ref="A14:B14"/>
    <mergeCell ref="H15:J15"/>
    <mergeCell ref="H14:J14"/>
    <mergeCell ref="M15:N15"/>
    <mergeCell ref="F20:G20"/>
    <mergeCell ref="H20:J20"/>
    <mergeCell ref="H21:J21"/>
    <mergeCell ref="F21:G21"/>
    <mergeCell ref="A16:B16"/>
  </mergeCells>
  <phoneticPr fontId="7" type="noConversion"/>
  <dataValidations count="9">
    <dataValidation type="decimal" operator="lessThanOrEqual" allowBlank="1" showInputMessage="1" showErrorMessage="1" errorTitle="Invalid Input" error="Please enter a valid numeric_x000a_value." sqref="D38 K21:M32 M34:M35 N36" xr:uid="{00000000-0002-0000-0000-000000000000}">
      <formula1>999999999.99</formula1>
    </dataValidation>
    <dataValidation type="textLength" allowBlank="1" showInputMessage="1" showErrorMessage="1" sqref="G34 Q37:V39 G35:J36" xr:uid="{00000000-0002-0000-0000-000001000000}">
      <formula1>1</formula1>
      <formula2>255</formula2>
    </dataValidation>
    <dataValidation type="date" allowBlank="1" showErrorMessage="1" errorTitle="Invalid Input" error="Please enter a valid date." sqref="M5" xr:uid="{00000000-0002-0000-0000-000002000000}">
      <formula1>36526</formula1>
      <formula2>402132</formula2>
    </dataValidation>
    <dataValidation type="textLength" allowBlank="1" showInputMessage="1" showErrorMessage="1" errorTitle="Invalid Input" error="Max characters allowed: 60" sqref="M12:N13 M10:N10 H10:J10 H12:J13" xr:uid="{00000000-0002-0000-0000-000003000000}">
      <formula1>0</formula1>
      <formula2>60</formula2>
    </dataValidation>
    <dataValidation type="textLength" operator="lessThanOrEqual" allowBlank="1" showInputMessage="1" showErrorMessage="1" errorTitle="Invalid Input" error="Max characters allowed: 100" sqref="H21:J32" xr:uid="{00000000-0002-0000-0000-000004000000}">
      <formula1>100</formula1>
    </dataValidation>
    <dataValidation type="textLength" allowBlank="1" showInputMessage="1" showErrorMessage="1" sqref="M6 H9 F21:F32 H14:J15 M14:N15 F18:G18 N18" xr:uid="{00000000-0002-0000-0000-000005000000}">
      <formula1>1</formula1>
      <formula2>30</formula2>
    </dataValidation>
    <dataValidation type="textLength" allowBlank="1" showInputMessage="1" showErrorMessage="1" sqref="H18:I18 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30" r:id="rId1" display="http://www.InvoicingTemplates.com" xr:uid="{00000000-0004-0000-0000-000005000000}"/>
    <hyperlink ref="A904" r:id="rId2" tooltip="Attorney Billing Statement (South Africa Currency)" display="http://www.invoicingtemplate.com/attorneysouthafrica.html" xr:uid="{00000000-0004-0000-0000-000006000000}"/>
    <hyperlink ref="AKL1" r:id="rId3" tooltip="Attorney Invoice Template (South Africa Currency)" display="http://www.invoicingtemplate.com/attorneysouthafrica.html" xr:uid="{00000000-0004-0000-0000-000007000000}"/>
    <hyperlink ref="A986" r:id="rId4" tooltip="Attorney Billing Statement (South Africa Currency)" display="http://www.invoicingtemplate.com/attorneysouthafrica.html" xr:uid="{00000000-0004-0000-0000-000008000000}"/>
    <hyperlink ref="AHR1" r:id="rId5" tooltip="Attorney Invoice Template (South Africa Currency)" display="http://www.invoicingtemplate.com/attorneysouthafrica.html" xr:uid="{00000000-0004-0000-0000-000009000000}"/>
    <hyperlink ref="A948" r:id="rId6" tooltip="Attorney Billing Statement (South Africa Currency)" display="http://www.invoicingtemplate.com/attorneysouthafrica.html" xr:uid="{00000000-0004-0000-0000-00000A000000}"/>
    <hyperlink ref="AKM1" r:id="rId7" tooltip="Attorney Invoice Template (South Africa Currency)" display="http://www.invoicingtemplate.com/attorneysouthafrica.html" xr:uid="{00000000-0004-0000-0000-00000B000000}"/>
  </hyperlinks>
  <printOptions horizontalCentered="1" verticalCentered="1"/>
  <pageMargins left="0.31496062992125989" right="0.31496062992125989" top="0.31496062992125989" bottom="0.31496062992125989" header="0.31496062992125989" footer="0.31496062992125989"/>
  <pageSetup paperSize="9" orientation="portrait" horizontalDpi="4294967293" verticalDpi="4294967293"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6" r:id="rId11" name="oknWidget_taxable1">
              <controlPr defaultSize="0" autoFill="0" autoLine="0" autoPict="0" altText="">
                <anchor moveWithCells="1">
                  <from>
                    <xdr:col>1</xdr:col>
                    <xdr:colOff>352425</xdr:colOff>
                    <xdr:row>20</xdr:row>
                    <xdr:rowOff>19050</xdr:rowOff>
                  </from>
                  <to>
                    <xdr:col>1</xdr:col>
                    <xdr:colOff>647700</xdr:colOff>
                    <xdr:row>20</xdr:row>
                    <xdr:rowOff>209550</xdr:rowOff>
                  </to>
                </anchor>
              </controlPr>
            </control>
          </mc:Choice>
        </mc:AlternateContent>
        <mc:AlternateContent xmlns:mc="http://schemas.openxmlformats.org/markup-compatibility/2006">
          <mc:Choice Requires="x14">
            <control shapeId="1147" r:id="rId12" name="oknWidget_taxable2">
              <controlPr defaultSize="0" autoFill="0" autoLine="0" autoPict="0" altText="">
                <anchor moveWithCells="1">
                  <from>
                    <xdr:col>1</xdr:col>
                    <xdr:colOff>352425</xdr:colOff>
                    <xdr:row>21</xdr:row>
                    <xdr:rowOff>19050</xdr:rowOff>
                  </from>
                  <to>
                    <xdr:col>1</xdr:col>
                    <xdr:colOff>647700</xdr:colOff>
                    <xdr:row>21</xdr:row>
                    <xdr:rowOff>209550</xdr:rowOff>
                  </to>
                </anchor>
              </controlPr>
            </control>
          </mc:Choice>
        </mc:AlternateContent>
        <mc:AlternateContent xmlns:mc="http://schemas.openxmlformats.org/markup-compatibility/2006">
          <mc:Choice Requires="x14">
            <control shapeId="1148" r:id="rId13" name="oknWidget_taxable3">
              <controlPr defaultSize="0" autoFill="0" autoLine="0" autoPict="0" altText="">
                <anchor moveWithCells="1">
                  <from>
                    <xdr:col>1</xdr:col>
                    <xdr:colOff>352425</xdr:colOff>
                    <xdr:row>22</xdr:row>
                    <xdr:rowOff>19050</xdr:rowOff>
                  </from>
                  <to>
                    <xdr:col>1</xdr:col>
                    <xdr:colOff>647700</xdr:colOff>
                    <xdr:row>22</xdr:row>
                    <xdr:rowOff>219075</xdr:rowOff>
                  </to>
                </anchor>
              </controlPr>
            </control>
          </mc:Choice>
        </mc:AlternateContent>
        <mc:AlternateContent xmlns:mc="http://schemas.openxmlformats.org/markup-compatibility/2006">
          <mc:Choice Requires="x14">
            <control shapeId="1149" r:id="rId14" name="oknWidget_taxable4">
              <controlPr defaultSize="0" autoFill="0" autoLine="0" autoPict="0" altText="">
                <anchor moveWithCells="1">
                  <from>
                    <xdr:col>1</xdr:col>
                    <xdr:colOff>352425</xdr:colOff>
                    <xdr:row>23</xdr:row>
                    <xdr:rowOff>19050</xdr:rowOff>
                  </from>
                  <to>
                    <xdr:col>1</xdr:col>
                    <xdr:colOff>647700</xdr:colOff>
                    <xdr:row>23</xdr:row>
                    <xdr:rowOff>219075</xdr:rowOff>
                  </to>
                </anchor>
              </controlPr>
            </control>
          </mc:Choice>
        </mc:AlternateContent>
        <mc:AlternateContent xmlns:mc="http://schemas.openxmlformats.org/markup-compatibility/2006">
          <mc:Choice Requires="x14">
            <control shapeId="1150" r:id="rId15" name="oknWidget_taxable5">
              <controlPr defaultSize="0" autoFill="0" autoLine="0" autoPict="0" altText="">
                <anchor moveWithCells="1">
                  <from>
                    <xdr:col>1</xdr:col>
                    <xdr:colOff>352425</xdr:colOff>
                    <xdr:row>24</xdr:row>
                    <xdr:rowOff>19050</xdr:rowOff>
                  </from>
                  <to>
                    <xdr:col>1</xdr:col>
                    <xdr:colOff>647700</xdr:colOff>
                    <xdr:row>24</xdr:row>
                    <xdr:rowOff>219075</xdr:rowOff>
                  </to>
                </anchor>
              </controlPr>
            </control>
          </mc:Choice>
        </mc:AlternateContent>
        <mc:AlternateContent xmlns:mc="http://schemas.openxmlformats.org/markup-compatibility/2006">
          <mc:Choice Requires="x14">
            <control shapeId="1151" r:id="rId16" name="oknWidget_taxable6">
              <controlPr defaultSize="0" autoFill="0" autoLine="0" autoPict="0" altText="">
                <anchor moveWithCells="1">
                  <from>
                    <xdr:col>1</xdr:col>
                    <xdr:colOff>352425</xdr:colOff>
                    <xdr:row>25</xdr:row>
                    <xdr:rowOff>19050</xdr:rowOff>
                  </from>
                  <to>
                    <xdr:col>1</xdr:col>
                    <xdr:colOff>647700</xdr:colOff>
                    <xdr:row>25</xdr:row>
                    <xdr:rowOff>219075</xdr:rowOff>
                  </to>
                </anchor>
              </controlPr>
            </control>
          </mc:Choice>
        </mc:AlternateContent>
        <mc:AlternateContent xmlns:mc="http://schemas.openxmlformats.org/markup-compatibility/2006">
          <mc:Choice Requires="x14">
            <control shapeId="1152" r:id="rId17" name="oknWidget_taxable7">
              <controlPr defaultSize="0" autoFill="0" autoLine="0" autoPict="0" altText="">
                <anchor moveWithCells="1">
                  <from>
                    <xdr:col>1</xdr:col>
                    <xdr:colOff>352425</xdr:colOff>
                    <xdr:row>26</xdr:row>
                    <xdr:rowOff>19050</xdr:rowOff>
                  </from>
                  <to>
                    <xdr:col>1</xdr:col>
                    <xdr:colOff>647700</xdr:colOff>
                    <xdr:row>26</xdr:row>
                    <xdr:rowOff>219075</xdr:rowOff>
                  </to>
                </anchor>
              </controlPr>
            </control>
          </mc:Choice>
        </mc:AlternateContent>
        <mc:AlternateContent xmlns:mc="http://schemas.openxmlformats.org/markup-compatibility/2006">
          <mc:Choice Requires="x14">
            <control shapeId="1153" r:id="rId18" name="oknWidget_taxable8">
              <controlPr defaultSize="0" autoFill="0" autoLine="0" autoPict="0" altText="">
                <anchor moveWithCells="1">
                  <from>
                    <xdr:col>1</xdr:col>
                    <xdr:colOff>352425</xdr:colOff>
                    <xdr:row>27</xdr:row>
                    <xdr:rowOff>19050</xdr:rowOff>
                  </from>
                  <to>
                    <xdr:col>1</xdr:col>
                    <xdr:colOff>647700</xdr:colOff>
                    <xdr:row>27</xdr:row>
                    <xdr:rowOff>219075</xdr:rowOff>
                  </to>
                </anchor>
              </controlPr>
            </control>
          </mc:Choice>
        </mc:AlternateContent>
        <mc:AlternateContent xmlns:mc="http://schemas.openxmlformats.org/markup-compatibility/2006">
          <mc:Choice Requires="x14">
            <control shapeId="1154" r:id="rId19" name="oknWidget_taxable9">
              <controlPr defaultSize="0" autoFill="0" autoLine="0" autoPict="0" altText="">
                <anchor moveWithCells="1">
                  <from>
                    <xdr:col>1</xdr:col>
                    <xdr:colOff>352425</xdr:colOff>
                    <xdr:row>28</xdr:row>
                    <xdr:rowOff>19050</xdr:rowOff>
                  </from>
                  <to>
                    <xdr:col>1</xdr:col>
                    <xdr:colOff>647700</xdr:colOff>
                    <xdr:row>28</xdr:row>
                    <xdr:rowOff>219075</xdr:rowOff>
                  </to>
                </anchor>
              </controlPr>
            </control>
          </mc:Choice>
        </mc:AlternateContent>
        <mc:AlternateContent xmlns:mc="http://schemas.openxmlformats.org/markup-compatibility/2006">
          <mc:Choice Requires="x14">
            <control shapeId="1155" r:id="rId20" name="oknWidget_taxable10">
              <controlPr defaultSize="0" autoFill="0" autoLine="0" autoPict="0" altText="">
                <anchor moveWithCells="1">
                  <from>
                    <xdr:col>1</xdr:col>
                    <xdr:colOff>352425</xdr:colOff>
                    <xdr:row>29</xdr:row>
                    <xdr:rowOff>19050</xdr:rowOff>
                  </from>
                  <to>
                    <xdr:col>1</xdr:col>
                    <xdr:colOff>647700</xdr:colOff>
                    <xdr:row>29</xdr:row>
                    <xdr:rowOff>219075</xdr:rowOff>
                  </to>
                </anchor>
              </controlPr>
            </control>
          </mc:Choice>
        </mc:AlternateContent>
        <mc:AlternateContent xmlns:mc="http://schemas.openxmlformats.org/markup-compatibility/2006">
          <mc:Choice Requires="x14">
            <control shapeId="1156" r:id="rId21" name="oknWidget_taxable11">
              <controlPr defaultSize="0" autoFill="0" autoLine="0" autoPict="0" altText="">
                <anchor moveWithCells="1">
                  <from>
                    <xdr:col>1</xdr:col>
                    <xdr:colOff>352425</xdr:colOff>
                    <xdr:row>30</xdr:row>
                    <xdr:rowOff>28575</xdr:rowOff>
                  </from>
                  <to>
                    <xdr:col>1</xdr:col>
                    <xdr:colOff>647700</xdr:colOff>
                    <xdr:row>30</xdr:row>
                    <xdr:rowOff>219075</xdr:rowOff>
                  </to>
                </anchor>
              </controlPr>
            </control>
          </mc:Choice>
        </mc:AlternateContent>
        <mc:AlternateContent xmlns:mc="http://schemas.openxmlformats.org/markup-compatibility/2006">
          <mc:Choice Requires="x14">
            <control shapeId="1157" r:id="rId22" name="oknWidget_taxable12">
              <controlPr defaultSize="0" autoFill="0" autoLine="0" autoPict="0" altText="">
                <anchor moveWithCells="1">
                  <from>
                    <xdr:col>1</xdr:col>
                    <xdr:colOff>352425</xdr:colOff>
                    <xdr:row>31</xdr:row>
                    <xdr:rowOff>28575</xdr:rowOff>
                  </from>
                  <to>
                    <xdr:col>1</xdr:col>
                    <xdr:colOff>647700</xdr:colOff>
                    <xdr:row>31</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EEA0-84EB-4BA5-95E8-D1A46A436F82}">
  <dimension ref="A1"/>
  <sheetViews>
    <sheetView workbookViewId="0">
      <selection activeCell="B32" sqref="B32"/>
    </sheetView>
  </sheetViews>
  <sheetFormatPr defaultRowHeight="15" x14ac:dyDescent="0.25"/>
  <cols>
    <col min="1" max="16384" width="9.140625" style="7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149</vt:i4>
      </vt:variant>
    </vt:vector>
  </HeadingPairs>
  <TitlesOfParts>
    <vt:vector size="151" baseType="lpstr">
      <vt:lpstr>Invoice</vt:lpstr>
      <vt:lpstr>UniformSoftware.com</vt:lpstr>
      <vt:lpstr>oknBalanceDue</vt:lpstr>
      <vt:lpstr>oknCaseID</vt:lpstr>
      <vt:lpstr>oknCaseReference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oknItemDate_1</vt:lpstr>
      <vt:lpstr>oknItemDate_10</vt:lpstr>
      <vt:lpstr>oknItemDate_11</vt:lpstr>
      <vt:lpstr>oknItemDate_12</vt:lpstr>
      <vt:lpstr>oknItemDate_2</vt:lpstr>
      <vt:lpstr>oknItemDate_3</vt:lpstr>
      <vt:lpstr>oknItemDate_4</vt:lpstr>
      <vt:lpstr>oknItemDate_5</vt:lpstr>
      <vt:lpstr>oknItemDate_6</vt:lpstr>
      <vt:lpstr>oknItemDate_7</vt:lpstr>
      <vt:lpstr>oknItemDate_8</vt:lpstr>
      <vt:lpstr>oknItemDate_9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Attorney Invoice Template (South Africa Currency)</dc:title>
  <dc:subject>"Attorney Invoice Template (South Africa Currency)" summary: If you are an independent attorney, an invoicing and billing template may be your choice to create and email professional and customized Invoices. This simple Excel formatted Attorney Bill Template (South Africa Currency) provides a sample that you can download for free.</dc:subject>
  <dc:creator>https://www.invoicingtemplate.com/</dc:creator>
  <cp:keywords/>
  <dc:description>https://www.invoicingtemplate.com/attorneysouthafrica.html</dc:description>
  <cp:lastModifiedBy>liangjun yu</cp:lastModifiedBy>
  <cp:lastPrinted>2014-11-25T16:14:53Z</cp:lastPrinted>
  <dcterms:created xsi:type="dcterms:W3CDTF">2000-07-27T22:24:14Z</dcterms:created>
  <dcterms:modified xsi:type="dcterms:W3CDTF">2024-03-08T11:27:28Z</dcterms:modified>
  <cp:category>Attorney Invoice Template (South Africa Currency), Attorney Billing Statement (South Africa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238, Provo, Utah, 116868, 112488, 7000389374866652440?+3.89%, 41.7 sq mi, 108.0 km2, 2,803/sq mi, 1,082/km2, 40°14′43″N 111°38′41″W? / ?40.2453°N 111.6448°W? / 40.2453; -111.6448? (Provo)</vt:lpwstr>
  </property>
</Properties>
</file>