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3\"/>
    </mc:Choice>
  </mc:AlternateContent>
  <xr:revisionPtr revIDLastSave="0" documentId="13_ncr:1_{370351D5-AF55-4D77-9868-25C88EA3673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Sales Rep. Report" sheetId="3" r:id="rId5"/>
    <sheet name="Customer Statement" sheetId="4" r:id="rId6"/>
    <sheet name="Payment Report" sheetId="8" r:id="rId7"/>
    <sheet name="©" sheetId="9" r:id="rId8"/>
    <sheet name="UniformSoftware.com" sheetId="1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aseID">Invoice!$F$18</definedName>
    <definedName name="oknCaseReference">Invoice!$H$18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ItemDate_1">Invoice!$F$21</definedName>
    <definedName name="oknItemDate_10">Invoice!$F$30</definedName>
    <definedName name="oknItemDate_11">Invoice!$F$31</definedName>
    <definedName name="oknItemDate_12">Invoice!$F$32</definedName>
    <definedName name="oknItemDate_2">Invoice!$F$22</definedName>
    <definedName name="oknItemDate_3">Invoice!$F$23</definedName>
    <definedName name="oknItemDate_4">Invoice!$F$24</definedName>
    <definedName name="oknItemDate_5">Invoice!$F$25</definedName>
    <definedName name="oknItemDate_6">Invoice!$F$26</definedName>
    <definedName name="oknItemDate_7">Invoice!$F$27</definedName>
    <definedName name="oknItemDate_8">Invoice!$F$28</definedName>
    <definedName name="oknItemDate_9">Invoice!$F$29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Invoice!$P$37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Invoice!$D$38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Invoice!$A$8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5">'Customer Statement'!$B$21:$H$22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4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5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4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N21" i="1"/>
  <c r="N22" i="1"/>
  <c r="N23" i="1"/>
  <c r="N24" i="1"/>
  <c r="N25" i="1"/>
  <c r="N26" i="1"/>
  <c r="N27" i="1"/>
  <c r="N28" i="1"/>
  <c r="N29" i="1"/>
  <c r="N30" i="1"/>
  <c r="N31" i="1"/>
  <c r="N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3" i="1" l="1"/>
  <c r="D33" i="1" a="1"/>
  <c r="D33" i="1" s="1"/>
  <c r="N34" i="1" l="1"/>
  <c r="N35" i="1"/>
  <c r="N37" i="1" l="1"/>
  <c r="N39" i="1" s="1"/>
</calcChain>
</file>

<file path=xl/sharedStrings.xml><?xml version="1.0" encoding="utf-8"?>
<sst xmlns="http://schemas.openxmlformats.org/spreadsheetml/2006/main" count="197" uniqueCount="143">
  <si>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</si>
  <si>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</si>
  <si>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</si>
  <si>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</si>
  <si>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</si>
  <si>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</si>
  <si>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</si>
  <si>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</si>
  <si>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</si>
  <si>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</si>
  <si>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</si>
  <si>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</si>
  <si>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</si>
  <si>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</si>
  <si>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</si>
  <si>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</si>
  <si>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</si>
  <si>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</si>
  <si>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</si>
  <si>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</si>
  <si>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</si>
  <si>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</si>
  <si>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</si>
  <si>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</si>
  <si>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</si>
  <si>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</si>
  <si>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</si>
  <si>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</si>
  <si>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</si>
  <si>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</si>
  <si>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</si>
  <si>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</si>
  <si>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</si>
  <si>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</si>
  <si>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</si>
  <si>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</si>
  <si>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</si>
  <si>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</si>
  <si>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</si>
  <si>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</si>
  <si>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</si>
  <si>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</si>
  <si>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</si>
  <si>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</si>
  <si>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</si>
  <si>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</si>
  <si>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</si>
  <si>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</si>
  <si>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</si>
  <si>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</si>
  <si>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</si>
  <si>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</si>
  <si>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</si>
  <si>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</si>
  <si>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</si>
  <si>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</si>
  <si>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</si>
  <si>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</si>
  <si>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</si>
  <si>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</si>
  <si>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</si>
  <si>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</si>
  <si>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</si>
  <si>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</si>
  <si>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</si>
  <si>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</si>
  <si>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</si>
  <si>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</si>
  <si>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</si>
  <si>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</si>
  <si>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</si>
  <si>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</si>
  <si>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</si>
  <si>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</si>
  <si>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</si>
  <si>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</si>
  <si>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</si>
  <si>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</si>
  <si>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</si>
  <si>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</si>
  <si>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</si>
  <si>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</si>
  <si>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</si>
  <si>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</si>
  <si>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</si>
  <si>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</si>
  <si>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</si>
  <si>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</si>
  <si>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</si>
  <si>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</si>
  <si>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</si>
  <si>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</si>
  <si>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</si>
  <si>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</si>
  <si>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</si>
  <si>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</si>
  <si>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</si>
  <si>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</si>
  <si>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</si>
  <si>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</si>
  <si>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</si>
  <si>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</si>
  <si>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</si>
  <si>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Case Reference</t>
  </si>
  <si>
    <t>Case#</t>
  </si>
  <si>
    <t>BANKING DETAILS</t>
  </si>
  <si>
    <t>Address</t>
  </si>
  <si>
    <t>City, State ZIP</t>
  </si>
  <si>
    <t>Tel, Fax</t>
  </si>
  <si>
    <t>Email, Web address</t>
  </si>
  <si>
    <t>OTHER</t>
  </si>
  <si>
    <t>Notes - Internal Use Only</t>
  </si>
  <si>
    <t>Item#</t>
  </si>
  <si>
    <t>SIGNATURE</t>
  </si>
  <si>
    <t>Attorney Billing Statement (South Africa Currency) - 238, Provo, Utah, 116868, 112488, 7000389374866652440?+3.89%, 41.7 sq mi, 108.0 km2, 2,803/sq mi, 1,082/km2, 40°14′43″N 111°38′41″W? / ?40.2453°N 111.6448°W? / 40.2453; -111.6448? (Provo)</t>
  </si>
  <si>
    <t>Attorney Invoice Template (South Africa Currency)c5067 - 238, Provo, Utah, 116868, 112488, 7000389374866652440?+3.89%, 41.7 sq mi, 108.0 km2, 2,803/sq mi, 1,082/km2, 40°14′43″N 111°38′41″W? / ?40.2453°N 111.6448°W? / 40.2453; -111.6448? (Provo)</t>
  </si>
  <si>
    <t>Attorney Billing Form</t>
  </si>
  <si>
    <t>Client#</t>
  </si>
  <si>
    <t>Country</t>
  </si>
  <si>
    <t>Phone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</si>
  <si>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</si>
  <si>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</si>
  <si>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</si>
  <si>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</si>
  <si>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</si>
  <si>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</si>
  <si>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</si>
  <si>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LAW FIRM NAME</t>
  </si>
  <si>
    <t>c5123</t>
  </si>
  <si>
    <t>c5123.mdb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</si>
  <si>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</si>
  <si>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</si>
  <si>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</si>
  <si>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</si>
  <si>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</si>
  <si>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</si>
  <si>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</si>
  <si>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</si>
  <si>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</si>
  <si>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Attorney Billing Form - c5123</t>
  </si>
  <si>
    <t>Attorney Bill Template - 76, Fort Wayne, Indiana, 264488, 253691, 7000425596493371860?+4.26%, 110.6 sq mi, 286.5 km2, 2,391/sq mi, 923/km2, 41°05′18″N 85°08′38″W? / ?41.0882°N 85.1439°W? / 41.0882; -85.1439? (Fort Wayne)</t>
  </si>
  <si>
    <t>Attorney Billing Formc5123 - 76, Fort Wayne, Indiana, 264488, 253691, 7000425596493371860?+4.26%, 110.6 sq mi, 286.5 km2, 2,391/sq mi, 923/km2, 41°05′18″N 85°08′38″W? / ?41.0882°N 85.1439°W? / 41.0882; -85.1439? (Fort Wayne)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</si>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</sst>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[$-409]d\-mmm\-yy;@"/>
    <numFmt numFmtId="172" formatCode="[$-409]d/mmm/yy;@"/>
    <numFmt numFmtId="173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12"/>
      <name val="Agency FB"/>
      <family val="2"/>
    </font>
    <font>
      <sz val="12"/>
      <color theme="0"/>
      <name val="Agency FB"/>
      <family val="2"/>
    </font>
    <font>
      <sz val="12"/>
      <name val="Agency FB"/>
      <family val="2"/>
    </font>
    <font>
      <b/>
      <sz val="12"/>
      <color theme="0"/>
      <name val="Agency FB"/>
      <family val="2"/>
    </font>
    <font>
      <u/>
      <sz val="12"/>
      <color theme="0"/>
      <name val="Agency FB"/>
      <family val="2"/>
    </font>
    <font>
      <i/>
      <sz val="12"/>
      <name val="Agency FB"/>
      <family val="2"/>
    </font>
    <font>
      <sz val="14"/>
      <color theme="0"/>
      <name val="Agency FB"/>
      <family val="2"/>
    </font>
    <font>
      <sz val="14"/>
      <name val="Agency FB"/>
      <family val="2"/>
    </font>
    <font>
      <b/>
      <sz val="14"/>
      <name val="Agency FB"/>
      <family val="2"/>
    </font>
    <font>
      <u/>
      <sz val="14"/>
      <color indexed="12"/>
      <name val="Agency FB"/>
      <family val="2"/>
    </font>
    <font>
      <sz val="14"/>
      <color indexed="42"/>
      <name val="Agency FB"/>
      <family val="2"/>
    </font>
    <font>
      <u/>
      <sz val="14"/>
      <color theme="0"/>
      <name val="Agency FB"/>
      <family val="2"/>
    </font>
    <font>
      <b/>
      <sz val="28"/>
      <color theme="8" tint="-0.499984740745262"/>
      <name val="Agency FB"/>
      <family val="2"/>
    </font>
    <font>
      <sz val="9"/>
      <color theme="0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9"/>
      <name val="Book Antiqua"/>
      <family val="1"/>
    </font>
    <font>
      <b/>
      <sz val="18"/>
      <color theme="8" tint="-0.249977111117893"/>
      <name val="Agency FB"/>
      <family val="2"/>
    </font>
    <font>
      <sz val="1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10" xfId="0" applyNumberFormat="1" applyFont="1" applyFill="1" applyBorder="1" applyAlignment="1">
      <alignment horizontal="left" indent="1"/>
    </xf>
    <xf numFmtId="164" fontId="7" fillId="0" borderId="12" xfId="0" applyNumberFormat="1" applyFont="1" applyBorder="1" applyProtection="1">
      <protection locked="0"/>
    </xf>
    <xf numFmtId="164" fontId="7" fillId="0" borderId="11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7" fillId="0" borderId="0" xfId="0" applyFont="1"/>
    <xf numFmtId="0" fontId="18" fillId="6" borderId="0" xfId="0" applyFont="1" applyFill="1"/>
    <xf numFmtId="0" fontId="19" fillId="0" borderId="0" xfId="0" applyFont="1"/>
    <xf numFmtId="0" fontId="19" fillId="0" borderId="0" xfId="0" applyFont="1" applyProtection="1">
      <protection locked="0" hidden="1"/>
    </xf>
    <xf numFmtId="0" fontId="19" fillId="0" borderId="0" xfId="0" applyFont="1" applyAlignment="1">
      <alignment vertical="top" wrapText="1"/>
    </xf>
    <xf numFmtId="0" fontId="17" fillId="0" borderId="0" xfId="0" applyFont="1" applyAlignment="1">
      <alignment horizontal="right" vertical="center"/>
    </xf>
    <xf numFmtId="49" fontId="19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6" borderId="0" xfId="0" applyFont="1" applyFill="1" applyAlignment="1">
      <alignment vertical="center" wrapText="1"/>
    </xf>
    <xf numFmtId="0" fontId="19" fillId="0" borderId="0" xfId="0" applyFont="1" applyAlignment="1" applyProtection="1">
      <alignment horizontal="right"/>
      <protection locked="0" hidden="1"/>
    </xf>
    <xf numFmtId="0" fontId="19" fillId="0" borderId="0" xfId="0" applyFont="1" applyAlignment="1">
      <alignment vertical="center"/>
    </xf>
    <xf numFmtId="165" fontId="18" fillId="6" borderId="0" xfId="0" applyNumberFormat="1" applyFont="1" applyFill="1" applyAlignment="1">
      <alignment horizontal="right" vertical="center"/>
    </xf>
    <xf numFmtId="170" fontId="18" fillId="6" borderId="0" xfId="0" applyNumberFormat="1" applyFont="1" applyFill="1" applyAlignment="1">
      <alignment horizontal="right" vertical="center"/>
    </xf>
    <xf numFmtId="165" fontId="21" fillId="6" borderId="0" xfId="1" applyNumberFormat="1" applyFont="1" applyFill="1" applyAlignment="1" applyProtection="1">
      <alignment vertical="center"/>
      <protection locked="0"/>
    </xf>
    <xf numFmtId="165" fontId="18" fillId="6" borderId="0" xfId="0" applyNumberFormat="1" applyFont="1" applyFill="1" applyAlignment="1" applyProtection="1">
      <alignment vertical="center"/>
      <protection locked="0"/>
    </xf>
    <xf numFmtId="0" fontId="18" fillId="6" borderId="0" xfId="0" applyFont="1" applyFill="1" applyAlignment="1">
      <alignment vertical="center"/>
    </xf>
    <xf numFmtId="0" fontId="19" fillId="0" borderId="0" xfId="0" applyFont="1" applyAlignment="1" applyProtection="1">
      <alignment vertical="center"/>
      <protection locked="0" hidden="1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8" fillId="8" borderId="0" xfId="0" applyFont="1" applyFill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169" fontId="19" fillId="0" borderId="7" xfId="0" applyNumberFormat="1" applyFont="1" applyBorder="1" applyAlignment="1" applyProtection="1">
      <alignment horizontal="right" vertical="center" indent="1"/>
      <protection locked="0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 indent="1"/>
    </xf>
    <xf numFmtId="173" fontId="19" fillId="0" borderId="0" xfId="0" applyNumberFormat="1" applyFont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43" fontId="19" fillId="0" borderId="11" xfId="0" applyNumberFormat="1" applyFont="1" applyBorder="1" applyAlignment="1" applyProtection="1">
      <alignment horizontal="right" vertical="center"/>
      <protection locked="0" hidden="1"/>
    </xf>
    <xf numFmtId="0" fontId="19" fillId="0" borderId="9" xfId="0" applyFont="1" applyBorder="1"/>
    <xf numFmtId="172" fontId="19" fillId="0" borderId="0" xfId="0" applyNumberFormat="1" applyFont="1" applyAlignment="1" applyProtection="1">
      <alignment vertical="center"/>
      <protection locked="0"/>
    </xf>
    <xf numFmtId="0" fontId="23" fillId="7" borderId="0" xfId="0" applyFont="1" applyFill="1"/>
    <xf numFmtId="0" fontId="24" fillId="7" borderId="0" xfId="0" applyFont="1" applyFill="1" applyProtection="1">
      <protection locked="0" hidden="1"/>
    </xf>
    <xf numFmtId="0" fontId="24" fillId="7" borderId="0" xfId="0" applyFont="1" applyFill="1"/>
    <xf numFmtId="0" fontId="25" fillId="7" borderId="0" xfId="0" applyFont="1" applyFill="1" applyAlignment="1">
      <alignment vertical="center" wrapText="1"/>
    </xf>
    <xf numFmtId="0" fontId="24" fillId="7" borderId="0" xfId="0" applyFont="1" applyFill="1" applyAlignment="1">
      <alignment vertical="center" wrapText="1"/>
    </xf>
    <xf numFmtId="0" fontId="26" fillId="7" borderId="0" xfId="1" applyFont="1" applyFill="1" applyAlignment="1" applyProtection="1"/>
    <xf numFmtId="0" fontId="23" fillId="6" borderId="0" xfId="0" applyFont="1" applyFill="1"/>
    <xf numFmtId="0" fontId="24" fillId="0" borderId="0" xfId="0" applyFont="1" applyProtection="1">
      <protection locked="0" hidden="1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8" fillId="6" borderId="0" xfId="1" applyFont="1" applyFill="1" applyAlignment="1" applyProtection="1"/>
    <xf numFmtId="0" fontId="29" fillId="0" borderId="0" xfId="0" applyFont="1" applyAlignment="1">
      <alignment horizontal="right"/>
    </xf>
    <xf numFmtId="0" fontId="17" fillId="8" borderId="22" xfId="0" applyFont="1" applyFill="1" applyBorder="1" applyAlignment="1">
      <alignment horizontal="center" vertical="center"/>
    </xf>
    <xf numFmtId="0" fontId="19" fillId="0" borderId="23" xfId="0" applyFont="1" applyBorder="1" applyAlignment="1" applyProtection="1">
      <alignment horizontal="center" vertical="center"/>
      <protection locked="0"/>
    </xf>
    <xf numFmtId="14" fontId="19" fillId="0" borderId="23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right"/>
    </xf>
    <xf numFmtId="169" fontId="19" fillId="5" borderId="10" xfId="0" applyNumberFormat="1" applyFont="1" applyFill="1" applyBorder="1" applyAlignment="1" applyProtection="1">
      <alignment horizontal="right" vertical="center" indent="1"/>
      <protection locked="0"/>
    </xf>
    <xf numFmtId="169" fontId="19" fillId="5" borderId="7" xfId="0" applyNumberFormat="1" applyFont="1" applyFill="1" applyBorder="1" applyAlignment="1" applyProtection="1">
      <alignment horizontal="right" vertical="center" indent="1"/>
      <protection locked="0"/>
    </xf>
    <xf numFmtId="0" fontId="24" fillId="5" borderId="0" xfId="0" applyFont="1" applyFill="1"/>
    <xf numFmtId="0" fontId="27" fillId="5" borderId="0" xfId="0" applyFont="1" applyFill="1" applyAlignment="1">
      <alignment horizontal="right"/>
    </xf>
    <xf numFmtId="0" fontId="19" fillId="5" borderId="0" xfId="0" applyFont="1" applyFill="1"/>
    <xf numFmtId="168" fontId="19" fillId="5" borderId="0" xfId="0" applyNumberFormat="1" applyFont="1" applyFill="1" applyAlignment="1">
      <alignment horizontal="left" shrinkToFit="1"/>
    </xf>
    <xf numFmtId="0" fontId="19" fillId="5" borderId="0" xfId="0" applyFont="1" applyFill="1" applyAlignment="1">
      <alignment horizontal="left"/>
    </xf>
    <xf numFmtId="0" fontId="17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44" fontId="19" fillId="5" borderId="0" xfId="0" applyNumberFormat="1" applyFont="1" applyFill="1" applyAlignment="1">
      <alignment horizontal="left" vertical="center"/>
    </xf>
    <xf numFmtId="166" fontId="19" fillId="5" borderId="0" xfId="0" applyNumberFormat="1" applyFont="1" applyFill="1" applyAlignment="1">
      <alignment horizontal="left" vertical="center"/>
    </xf>
    <xf numFmtId="10" fontId="19" fillId="5" borderId="0" xfId="0" applyNumberFormat="1" applyFont="1" applyFill="1" applyAlignment="1">
      <alignment horizontal="right" vertical="center"/>
    </xf>
    <xf numFmtId="43" fontId="19" fillId="5" borderId="0" xfId="0" applyNumberFormat="1" applyFont="1" applyFill="1" applyAlignment="1">
      <alignment horizontal="left" vertical="center"/>
    </xf>
    <xf numFmtId="0" fontId="16" fillId="9" borderId="0" xfId="0" applyFont="1" applyFill="1" applyAlignment="1">
      <alignment horizontal="center" vertical="center"/>
    </xf>
    <xf numFmtId="44" fontId="19" fillId="0" borderId="7" xfId="0" applyNumberFormat="1" applyFont="1" applyBorder="1" applyAlignment="1" applyProtection="1">
      <alignment horizontal="left" vertical="center"/>
      <protection hidden="1"/>
    </xf>
    <xf numFmtId="44" fontId="19" fillId="5" borderId="7" xfId="0" applyNumberFormat="1" applyFont="1" applyFill="1" applyBorder="1" applyAlignment="1" applyProtection="1">
      <alignment horizontal="left" vertical="center"/>
      <protection hidden="1"/>
    </xf>
    <xf numFmtId="44" fontId="19" fillId="5" borderId="10" xfId="0" applyNumberFormat="1" applyFont="1" applyFill="1" applyBorder="1" applyAlignment="1" applyProtection="1">
      <alignment horizontal="left" vertical="center"/>
      <protection hidden="1"/>
    </xf>
    <xf numFmtId="44" fontId="19" fillId="0" borderId="11" xfId="0" applyNumberFormat="1" applyFont="1" applyBorder="1" applyAlignment="1" applyProtection="1">
      <alignment horizontal="right" vertical="center"/>
      <protection hidden="1"/>
    </xf>
    <xf numFmtId="44" fontId="19" fillId="0" borderId="11" xfId="0" applyNumberFormat="1" applyFont="1" applyBorder="1" applyAlignment="1" applyProtection="1">
      <alignment horizontal="right" vertical="center"/>
      <protection locked="0" hidden="1"/>
    </xf>
    <xf numFmtId="0" fontId="35" fillId="0" borderId="0" xfId="0" applyFont="1"/>
    <xf numFmtId="0" fontId="36" fillId="0" borderId="24" xfId="2" applyFont="1" applyBorder="1"/>
    <xf numFmtId="0" fontId="37" fillId="0" borderId="25" xfId="2" applyFont="1" applyBorder="1" applyAlignment="1">
      <alignment horizontal="left" vertical="center"/>
    </xf>
    <xf numFmtId="0" fontId="14" fillId="0" borderId="24" xfId="2" applyBorder="1"/>
    <xf numFmtId="0" fontId="14" fillId="0" borderId="0" xfId="2"/>
    <xf numFmtId="0" fontId="38" fillId="0" borderId="26" xfId="2" applyFont="1" applyBorder="1" applyAlignment="1">
      <alignment horizontal="left" wrapText="1" indent="1"/>
    </xf>
    <xf numFmtId="0" fontId="38" fillId="0" borderId="24" xfId="2" applyFont="1" applyBorder="1"/>
    <xf numFmtId="0" fontId="2" fillId="0" borderId="0" xfId="7"/>
    <xf numFmtId="0" fontId="38" fillId="0" borderId="24" xfId="2" applyFont="1" applyBorder="1" applyAlignment="1">
      <alignment horizontal="left" wrapText="1"/>
    </xf>
    <xf numFmtId="0" fontId="39" fillId="0" borderId="24" xfId="2" applyFont="1" applyBorder="1" applyAlignment="1">
      <alignment horizontal="left" wrapText="1"/>
    </xf>
    <xf numFmtId="0" fontId="15" fillId="0" borderId="24" xfId="4" applyBorder="1" applyAlignment="1" applyProtection="1">
      <alignment horizontal="left" wrapText="1"/>
    </xf>
    <xf numFmtId="0" fontId="38" fillId="0" borderId="24" xfId="2" applyFont="1" applyBorder="1" applyAlignment="1">
      <alignment horizontal="left"/>
    </xf>
    <xf numFmtId="0" fontId="36" fillId="0" borderId="0" xfId="2" applyFont="1"/>
    <xf numFmtId="0" fontId="9" fillId="0" borderId="0" xfId="1" applyAlignment="1" applyProtection="1"/>
    <xf numFmtId="0" fontId="9" fillId="6" borderId="0" xfId="1" applyFill="1" applyAlignment="1" applyProtection="1"/>
    <xf numFmtId="0" fontId="9" fillId="7" borderId="0" xfId="1" applyFill="1" applyAlignment="1" applyProtection="1"/>
    <xf numFmtId="43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0" fillId="9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9" fillId="10" borderId="0" xfId="1" applyFill="1" applyAlignment="1" applyProtection="1">
      <alignment horizontal="center" vertical="center" wrapText="1"/>
      <protection locked="0"/>
    </xf>
    <xf numFmtId="0" fontId="31" fillId="11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33" fillId="11" borderId="0" xfId="0" applyFont="1" applyFill="1" applyAlignment="1">
      <alignment horizontal="left" vertical="center" wrapText="1"/>
    </xf>
    <xf numFmtId="168" fontId="19" fillId="0" borderId="0" xfId="0" applyNumberFormat="1" applyFont="1" applyAlignment="1" applyProtection="1">
      <alignment horizontal="center" vertical="center" shrinkToFit="1"/>
      <protection locked="0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18" fillId="7" borderId="0" xfId="0" applyFont="1" applyFill="1" applyAlignment="1" applyProtection="1">
      <alignment horizontal="center"/>
      <protection locked="0"/>
    </xf>
    <xf numFmtId="0" fontId="17" fillId="8" borderId="22" xfId="0" applyFont="1" applyFill="1" applyBorder="1" applyAlignment="1">
      <alignment horizontal="center" vertical="center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7" xfId="0" applyFont="1" applyBorder="1" applyAlignment="1" applyProtection="1">
      <alignment horizontal="left" vertical="center"/>
      <protection locked="0"/>
    </xf>
    <xf numFmtId="49" fontId="19" fillId="0" borderId="6" xfId="0" applyNumberFormat="1" applyFont="1" applyBorder="1" applyAlignment="1" applyProtection="1">
      <alignment horizontal="center" vertical="center"/>
      <protection locked="0"/>
    </xf>
    <xf numFmtId="49" fontId="19" fillId="0" borderId="7" xfId="0" applyNumberFormat="1" applyFont="1" applyBorder="1" applyAlignment="1" applyProtection="1">
      <alignment horizontal="center" vertical="center"/>
      <protection locked="0"/>
    </xf>
    <xf numFmtId="167" fontId="19" fillId="0" borderId="6" xfId="0" applyNumberFormat="1" applyFont="1" applyBorder="1" applyAlignment="1" applyProtection="1">
      <alignment horizontal="right" vertical="center" indent="1"/>
      <protection locked="0"/>
    </xf>
    <xf numFmtId="167" fontId="19" fillId="0" borderId="7" xfId="0" applyNumberFormat="1" applyFont="1" applyBorder="1" applyAlignment="1" applyProtection="1">
      <alignment horizontal="right" vertical="center" indent="1"/>
      <protection locked="0"/>
    </xf>
    <xf numFmtId="0" fontId="19" fillId="8" borderId="22" xfId="0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left" vertical="top" wrapText="1"/>
      <protection locked="0"/>
    </xf>
    <xf numFmtId="0" fontId="23" fillId="6" borderId="0" xfId="0" applyFont="1" applyFill="1" applyAlignment="1">
      <alignment horizontal="center"/>
    </xf>
    <xf numFmtId="0" fontId="18" fillId="6" borderId="0" xfId="0" applyFont="1" applyFill="1" applyAlignment="1">
      <alignment horizontal="center"/>
    </xf>
    <xf numFmtId="0" fontId="19" fillId="0" borderId="13" xfId="0" applyFont="1" applyBorder="1" applyAlignment="1" applyProtection="1">
      <alignment horizontal="left" vertical="top" wrapText="1"/>
      <protection locked="0"/>
    </xf>
    <xf numFmtId="0" fontId="19" fillId="0" borderId="14" xfId="0" applyFont="1" applyBorder="1" applyAlignment="1" applyProtection="1">
      <alignment horizontal="left" vertical="top" wrapText="1"/>
      <protection locked="0"/>
    </xf>
    <xf numFmtId="0" fontId="19" fillId="0" borderId="15" xfId="0" applyFont="1" applyBorder="1" applyAlignment="1" applyProtection="1">
      <alignment horizontal="left" vertical="top" wrapText="1"/>
      <protection locked="0"/>
    </xf>
    <xf numFmtId="0" fontId="19" fillId="0" borderId="16" xfId="0" applyFont="1" applyBorder="1" applyAlignment="1" applyProtection="1">
      <alignment horizontal="left" vertical="top" wrapText="1"/>
      <protection locked="0"/>
    </xf>
    <xf numFmtId="0" fontId="19" fillId="0" borderId="17" xfId="0" applyFont="1" applyBorder="1" applyAlignment="1" applyProtection="1">
      <alignment horizontal="left" vertical="top" wrapText="1"/>
      <protection locked="0"/>
    </xf>
    <xf numFmtId="0" fontId="19" fillId="0" borderId="18" xfId="0" applyFont="1" applyBorder="1" applyAlignment="1" applyProtection="1">
      <alignment horizontal="left" vertical="top" wrapText="1"/>
      <protection locked="0"/>
    </xf>
    <xf numFmtId="0" fontId="19" fillId="0" borderId="19" xfId="0" applyFont="1" applyBorder="1" applyAlignment="1" applyProtection="1">
      <alignment horizontal="left" vertical="top" wrapText="1"/>
      <protection locked="0"/>
    </xf>
    <xf numFmtId="0" fontId="19" fillId="0" borderId="20" xfId="0" applyFont="1" applyBorder="1" applyAlignment="1" applyProtection="1">
      <alignment horizontal="left" vertical="top" wrapText="1"/>
      <protection locked="0"/>
    </xf>
    <xf numFmtId="171" fontId="17" fillId="3" borderId="2" xfId="0" applyNumberFormat="1" applyFont="1" applyFill="1" applyBorder="1" applyAlignment="1" applyProtection="1">
      <alignment horizontal="center" vertical="center"/>
      <protection locked="0"/>
    </xf>
    <xf numFmtId="171" fontId="17" fillId="3" borderId="3" xfId="0" applyNumberFormat="1" applyFont="1" applyFill="1" applyBorder="1" applyAlignment="1" applyProtection="1">
      <alignment horizontal="center" vertical="center"/>
      <protection locked="0"/>
    </xf>
    <xf numFmtId="167" fontId="19" fillId="5" borderId="8" xfId="0" applyNumberFormat="1" applyFont="1" applyFill="1" applyBorder="1" applyAlignment="1" applyProtection="1">
      <alignment horizontal="right" vertical="center" indent="1"/>
      <protection locked="0"/>
    </xf>
    <xf numFmtId="167" fontId="19" fillId="5" borderId="10" xfId="0" applyNumberFormat="1" applyFont="1" applyFill="1" applyBorder="1" applyAlignment="1" applyProtection="1">
      <alignment horizontal="right" vertical="center" indent="1"/>
      <protection locked="0"/>
    </xf>
    <xf numFmtId="0" fontId="19" fillId="5" borderId="8" xfId="0" applyFont="1" applyFill="1" applyBorder="1" applyAlignment="1" applyProtection="1">
      <alignment horizontal="left" vertical="center"/>
      <protection locked="0"/>
    </xf>
    <xf numFmtId="0" fontId="19" fillId="5" borderId="9" xfId="0" applyFont="1" applyFill="1" applyBorder="1" applyAlignment="1" applyProtection="1">
      <alignment horizontal="left" vertical="center"/>
      <protection locked="0"/>
    </xf>
    <xf numFmtId="0" fontId="19" fillId="5" borderId="10" xfId="0" applyFont="1" applyFill="1" applyBorder="1" applyAlignment="1" applyProtection="1">
      <alignment horizontal="left" vertical="center"/>
      <protection locked="0"/>
    </xf>
    <xf numFmtId="0" fontId="19" fillId="5" borderId="6" xfId="0" applyFont="1" applyFill="1" applyBorder="1" applyAlignment="1" applyProtection="1">
      <alignment horizontal="left" vertical="center"/>
      <protection locked="0"/>
    </xf>
    <xf numFmtId="0" fontId="19" fillId="5" borderId="0" xfId="0" applyFont="1" applyFill="1" applyAlignment="1" applyProtection="1">
      <alignment horizontal="left" vertical="center"/>
      <protection locked="0"/>
    </xf>
    <xf numFmtId="0" fontId="19" fillId="5" borderId="7" xfId="0" applyFont="1" applyFill="1" applyBorder="1" applyAlignment="1" applyProtection="1">
      <alignment horizontal="left" vertical="center"/>
      <protection locked="0"/>
    </xf>
    <xf numFmtId="167" fontId="19" fillId="5" borderId="6" xfId="0" applyNumberFormat="1" applyFont="1" applyFill="1" applyBorder="1" applyAlignment="1" applyProtection="1">
      <alignment horizontal="right" vertical="center" indent="1"/>
      <protection locked="0"/>
    </xf>
    <xf numFmtId="167" fontId="19" fillId="5" borderId="7" xfId="0" applyNumberFormat="1" applyFont="1" applyFill="1" applyBorder="1" applyAlignment="1" applyProtection="1">
      <alignment horizontal="right" vertical="center" indent="1"/>
      <protection locked="0"/>
    </xf>
    <xf numFmtId="49" fontId="19" fillId="5" borderId="6" xfId="0" applyNumberFormat="1" applyFont="1" applyFill="1" applyBorder="1" applyAlignment="1" applyProtection="1">
      <alignment horizontal="center" vertical="center"/>
      <protection locked="0"/>
    </xf>
    <xf numFmtId="49" fontId="19" fillId="5" borderId="7" xfId="0" applyNumberFormat="1" applyFont="1" applyFill="1" applyBorder="1" applyAlignment="1" applyProtection="1">
      <alignment horizontal="center" vertical="center"/>
      <protection locked="0"/>
    </xf>
    <xf numFmtId="49" fontId="19" fillId="5" borderId="8" xfId="0" applyNumberFormat="1" applyFont="1" applyFill="1" applyBorder="1" applyAlignment="1" applyProtection="1">
      <alignment horizontal="center" vertical="center"/>
      <protection locked="0"/>
    </xf>
    <xf numFmtId="49" fontId="19" fillId="5" borderId="10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21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10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2406E84-944F-45F7-9DFF-9B1121B7D3D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ttorneybillingform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7</xdr:row>
      <xdr:rowOff>95250</xdr:rowOff>
    </xdr:from>
    <xdr:to>
      <xdr:col>13</xdr:col>
      <xdr:colOff>1047750</xdr:colOff>
      <xdr:row>7</xdr:row>
      <xdr:rowOff>104775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47775" y="2305050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288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17145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419725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05550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20</xdr:row>
          <xdr:rowOff>19050</xdr:rowOff>
        </xdr:from>
        <xdr:to>
          <xdr:col>1</xdr:col>
          <xdr:colOff>476250</xdr:colOff>
          <xdr:row>20</xdr:row>
          <xdr:rowOff>228600</xdr:rowOff>
        </xdr:to>
        <xdr:sp macro="" textlink="">
          <xdr:nvSpPr>
            <xdr:cNvPr id="1146" name="oknWidget_taxable1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21</xdr:row>
          <xdr:rowOff>28575</xdr:rowOff>
        </xdr:from>
        <xdr:to>
          <xdr:col>1</xdr:col>
          <xdr:colOff>476250</xdr:colOff>
          <xdr:row>21</xdr:row>
          <xdr:rowOff>238125</xdr:rowOff>
        </xdr:to>
        <xdr:sp macro="" textlink="">
          <xdr:nvSpPr>
            <xdr:cNvPr id="1147" name="oknWidget_taxable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22</xdr:row>
          <xdr:rowOff>28575</xdr:rowOff>
        </xdr:from>
        <xdr:to>
          <xdr:col>1</xdr:col>
          <xdr:colOff>476250</xdr:colOff>
          <xdr:row>22</xdr:row>
          <xdr:rowOff>238125</xdr:rowOff>
        </xdr:to>
        <xdr:sp macro="" textlink="">
          <xdr:nvSpPr>
            <xdr:cNvPr id="1148" name="oknWidget_taxable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23</xdr:row>
          <xdr:rowOff>38100</xdr:rowOff>
        </xdr:from>
        <xdr:to>
          <xdr:col>1</xdr:col>
          <xdr:colOff>476250</xdr:colOff>
          <xdr:row>24</xdr:row>
          <xdr:rowOff>0</xdr:rowOff>
        </xdr:to>
        <xdr:sp macro="" textlink="">
          <xdr:nvSpPr>
            <xdr:cNvPr id="1149" name="oknWidget_taxable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24</xdr:row>
          <xdr:rowOff>19050</xdr:rowOff>
        </xdr:from>
        <xdr:to>
          <xdr:col>1</xdr:col>
          <xdr:colOff>476250</xdr:colOff>
          <xdr:row>24</xdr:row>
          <xdr:rowOff>228600</xdr:rowOff>
        </xdr:to>
        <xdr:sp macro="" textlink="">
          <xdr:nvSpPr>
            <xdr:cNvPr id="1150" name="oknWidget_taxable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25</xdr:row>
          <xdr:rowOff>9525</xdr:rowOff>
        </xdr:from>
        <xdr:to>
          <xdr:col>1</xdr:col>
          <xdr:colOff>476250</xdr:colOff>
          <xdr:row>25</xdr:row>
          <xdr:rowOff>219075</xdr:rowOff>
        </xdr:to>
        <xdr:sp macro="" textlink="">
          <xdr:nvSpPr>
            <xdr:cNvPr id="1151" name="oknWidget_taxable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26</xdr:row>
          <xdr:rowOff>28575</xdr:rowOff>
        </xdr:from>
        <xdr:to>
          <xdr:col>1</xdr:col>
          <xdr:colOff>476250</xdr:colOff>
          <xdr:row>26</xdr:row>
          <xdr:rowOff>238125</xdr:rowOff>
        </xdr:to>
        <xdr:sp macro="" textlink="">
          <xdr:nvSpPr>
            <xdr:cNvPr id="1152" name="oknWidget_taxable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28575</xdr:rowOff>
        </xdr:from>
        <xdr:to>
          <xdr:col>1</xdr:col>
          <xdr:colOff>476250</xdr:colOff>
          <xdr:row>27</xdr:row>
          <xdr:rowOff>238125</xdr:rowOff>
        </xdr:to>
        <xdr:sp macro="" textlink="">
          <xdr:nvSpPr>
            <xdr:cNvPr id="1153" name="oknWidget_taxable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238125</xdr:rowOff>
        </xdr:from>
        <xdr:to>
          <xdr:col>1</xdr:col>
          <xdr:colOff>476250</xdr:colOff>
          <xdr:row>28</xdr:row>
          <xdr:rowOff>200025</xdr:rowOff>
        </xdr:to>
        <xdr:sp macro="" textlink="">
          <xdr:nvSpPr>
            <xdr:cNvPr id="1154" name="oknWidget_taxable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29</xdr:row>
          <xdr:rowOff>0</xdr:rowOff>
        </xdr:from>
        <xdr:to>
          <xdr:col>1</xdr:col>
          <xdr:colOff>476250</xdr:colOff>
          <xdr:row>29</xdr:row>
          <xdr:rowOff>209550</xdr:rowOff>
        </xdr:to>
        <xdr:sp macro="" textlink="">
          <xdr:nvSpPr>
            <xdr:cNvPr id="1155" name="oknWidget_taxable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30</xdr:row>
          <xdr:rowOff>9525</xdr:rowOff>
        </xdr:from>
        <xdr:to>
          <xdr:col>1</xdr:col>
          <xdr:colOff>476250</xdr:colOff>
          <xdr:row>30</xdr:row>
          <xdr:rowOff>219075</xdr:rowOff>
        </xdr:to>
        <xdr:sp macro="" textlink="">
          <xdr:nvSpPr>
            <xdr:cNvPr id="1156" name="oknWidget_taxable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31</xdr:row>
          <xdr:rowOff>9525</xdr:rowOff>
        </xdr:from>
        <xdr:to>
          <xdr:col>1</xdr:col>
          <xdr:colOff>476250</xdr:colOff>
          <xdr:row>31</xdr:row>
          <xdr:rowOff>219075</xdr:rowOff>
        </xdr:to>
        <xdr:sp macro="" textlink="">
          <xdr:nvSpPr>
            <xdr:cNvPr id="1157" name="oknWidget_taxable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15875</xdr:colOff>
      <xdr:row>2</xdr:row>
      <xdr:rowOff>15875</xdr:rowOff>
    </xdr:from>
    <xdr:to>
      <xdr:col>6</xdr:col>
      <xdr:colOff>12700</xdr:colOff>
      <xdr:row>6</xdr:row>
      <xdr:rowOff>25400</xdr:rowOff>
    </xdr:to>
    <xdr:pic>
      <xdr:nvPicPr>
        <xdr:cNvPr id="2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787400"/>
          <a:ext cx="711200" cy="121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060" name="oknWidget_2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1" name="oknWidget_2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05" name="oknWidget_2">
          <a:extLst>
            <a:ext uri="{FF2B5EF4-FFF2-40B4-BE49-F238E27FC236}">
              <a16:creationId xmlns:a16="http://schemas.microsoft.com/office/drawing/2014/main" id="{00000000-0008-0000-0300-000009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3" name="oknWidget_2">
          <a:extLst>
            <a:ext uri="{FF2B5EF4-FFF2-40B4-BE49-F238E27FC236}">
              <a16:creationId xmlns:a16="http://schemas.microsoft.com/office/drawing/2014/main" id="{00000000-0008-0000-0400-000009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4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0" name="oknWidget_2">
          <a:extLst>
            <a:ext uri="{FF2B5EF4-FFF2-40B4-BE49-F238E27FC236}">
              <a16:creationId xmlns:a16="http://schemas.microsoft.com/office/drawing/2014/main" id="{00000000-0008-0000-0500-00000A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5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0" name="oknWidget_PaymentReport2">
          <a:extLst>
            <a:ext uri="{FF2B5EF4-FFF2-40B4-BE49-F238E27FC236}">
              <a16:creationId xmlns:a16="http://schemas.microsoft.com/office/drawing/2014/main" id="{00000000-0008-0000-0600-000008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ttorneybillingform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attorneysouthafrica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attorneysouthafrica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attorneysouthafrica.html" TargetMode="External"/><Relationship Id="rId6" Type="http://schemas.openxmlformats.org/officeDocument/2006/relationships/hyperlink" Target="http://www.invoicingtemplate.com/attorneysouthafrica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attorneysouthafrica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attorneysouthafrica.html" TargetMode="External"/><Relationship Id="rId9" Type="http://schemas.openxmlformats.org/officeDocument/2006/relationships/hyperlink" Target="http://www.invoicingtemplate.com/attorneybillingform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ttorneybillingform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1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9.5" x14ac:dyDescent="0.3"/>
  <cols>
    <col min="1" max="1" width="9.85546875" style="86" customWidth="1"/>
    <col min="2" max="2" width="8.5703125" style="86" customWidth="1"/>
    <col min="3" max="3" width="10.28515625" style="87" hidden="1" customWidth="1"/>
    <col min="4" max="4" width="16" style="87" hidden="1" customWidth="1"/>
    <col min="5" max="5" width="0.5703125" style="88" customWidth="1"/>
    <col min="6" max="6" width="10.7109375" style="88" customWidth="1"/>
    <col min="7" max="7" width="1.7109375" style="88" customWidth="1"/>
    <col min="8" max="9" width="14.42578125" style="88" customWidth="1"/>
    <col min="10" max="10" width="12.28515625" style="88" customWidth="1"/>
    <col min="11" max="11" width="2.85546875" style="88" customWidth="1"/>
    <col min="12" max="12" width="8.5703125" style="88" customWidth="1"/>
    <col min="13" max="13" width="13.85546875" style="88" customWidth="1"/>
    <col min="14" max="14" width="17" style="88" customWidth="1"/>
    <col min="15" max="15" width="0.85546875" style="99" customWidth="1"/>
    <col min="16" max="16" width="5" style="88" customWidth="1"/>
    <col min="17" max="17" width="10" style="88" customWidth="1"/>
    <col min="18" max="18" width="7.28515625" style="88" customWidth="1"/>
    <col min="19" max="16384" width="9.140625" style="88"/>
  </cols>
  <sheetData>
    <row r="1" spans="1:974" s="82" customFormat="1" ht="57" customHeight="1" x14ac:dyDescent="0.3">
      <c r="A1" s="80" t="s">
        <v>116</v>
      </c>
      <c r="B1" s="80"/>
      <c r="C1" s="81"/>
      <c r="D1" s="81"/>
      <c r="P1" s="83"/>
      <c r="Q1" s="84"/>
      <c r="R1" s="84"/>
      <c r="AHQ1" s="85" t="s">
        <v>115</v>
      </c>
      <c r="AJR1" s="131" t="s">
        <v>141</v>
      </c>
      <c r="AKK1" s="85" t="s">
        <v>115</v>
      </c>
      <c r="AKL1" s="85" t="s">
        <v>115</v>
      </c>
    </row>
    <row r="2" spans="1:974" ht="3.75" customHeight="1" x14ac:dyDescent="0.3">
      <c r="P2" s="138" t="s">
        <v>120</v>
      </c>
      <c r="Q2" s="138"/>
      <c r="R2" s="138"/>
      <c r="S2" s="138"/>
      <c r="T2" s="138"/>
      <c r="U2" s="138"/>
      <c r="V2" s="138"/>
    </row>
    <row r="3" spans="1:974" ht="41.25" customHeight="1" x14ac:dyDescent="0.45">
      <c r="A3" s="156" t="s">
        <v>25</v>
      </c>
      <c r="B3" s="156"/>
      <c r="H3" s="116" t="s">
        <v>127</v>
      </c>
      <c r="I3" s="89"/>
      <c r="N3" s="92" t="s">
        <v>76</v>
      </c>
      <c r="O3" s="100"/>
      <c r="P3" s="138"/>
      <c r="Q3" s="138"/>
      <c r="R3" s="138"/>
      <c r="S3" s="138"/>
      <c r="T3" s="138"/>
      <c r="U3" s="138"/>
      <c r="V3" s="138"/>
    </row>
    <row r="4" spans="1:974" s="49" customFormat="1" ht="18" customHeight="1" x14ac:dyDescent="0.25">
      <c r="A4" s="144" t="s">
        <v>128</v>
      </c>
      <c r="B4" s="144"/>
      <c r="C4" s="50"/>
      <c r="D4" s="50"/>
      <c r="H4" s="49" t="s">
        <v>106</v>
      </c>
      <c r="O4" s="101"/>
      <c r="P4" s="110">
        <v>1</v>
      </c>
      <c r="Q4" s="139" t="s">
        <v>123</v>
      </c>
      <c r="R4" s="139"/>
      <c r="S4" s="139"/>
      <c r="T4" s="139"/>
      <c r="U4" s="139"/>
      <c r="V4" s="139"/>
    </row>
    <row r="5" spans="1:974" s="49" customFormat="1" ht="18" customHeight="1" x14ac:dyDescent="0.25">
      <c r="A5" s="157" t="s">
        <v>26</v>
      </c>
      <c r="B5" s="157"/>
      <c r="C5" s="50"/>
      <c r="D5" s="50"/>
      <c r="H5" s="49" t="s">
        <v>107</v>
      </c>
      <c r="L5" s="52" t="s">
        <v>0</v>
      </c>
      <c r="M5" s="142"/>
      <c r="N5" s="142"/>
      <c r="O5" s="102"/>
      <c r="P5" s="137">
        <v>2</v>
      </c>
      <c r="Q5" s="140" t="s">
        <v>124</v>
      </c>
      <c r="R5" s="140"/>
      <c r="S5" s="140"/>
      <c r="T5" s="140"/>
      <c r="U5" s="140"/>
      <c r="V5" s="140"/>
    </row>
    <row r="6" spans="1:974" s="49" customFormat="1" ht="18" customHeight="1" x14ac:dyDescent="0.25">
      <c r="A6" s="144" t="s">
        <v>94</v>
      </c>
      <c r="B6" s="144"/>
      <c r="C6" s="50"/>
      <c r="D6" s="50"/>
      <c r="H6" s="49" t="s">
        <v>108</v>
      </c>
      <c r="L6" s="52" t="s">
        <v>62</v>
      </c>
      <c r="M6" s="143"/>
      <c r="N6" s="143"/>
      <c r="O6" s="103"/>
      <c r="P6" s="137"/>
      <c r="Q6" s="140"/>
      <c r="R6" s="140"/>
      <c r="S6" s="140"/>
      <c r="T6" s="140"/>
      <c r="U6" s="140"/>
      <c r="V6" s="140"/>
    </row>
    <row r="7" spans="1:974" s="49" customFormat="1" ht="18" customHeight="1" x14ac:dyDescent="0.25">
      <c r="A7" s="157" t="s">
        <v>117</v>
      </c>
      <c r="B7" s="157"/>
      <c r="C7" s="50"/>
      <c r="D7" s="50"/>
      <c r="H7" s="49" t="s">
        <v>109</v>
      </c>
      <c r="M7" s="54"/>
      <c r="N7" s="55"/>
      <c r="O7" s="103"/>
      <c r="P7" s="137">
        <v>3</v>
      </c>
      <c r="Q7" s="140" t="s">
        <v>121</v>
      </c>
      <c r="R7" s="140"/>
      <c r="S7" s="140"/>
      <c r="T7" s="140"/>
      <c r="U7" s="140"/>
      <c r="V7" s="140"/>
    </row>
    <row r="8" spans="1:974" s="49" customFormat="1" ht="21.75" customHeight="1" thickBot="1" x14ac:dyDescent="0.3">
      <c r="A8" s="144"/>
      <c r="B8" s="144"/>
      <c r="C8" s="50" t="s">
        <v>74</v>
      </c>
      <c r="D8" s="50"/>
      <c r="O8" s="101"/>
      <c r="P8" s="137"/>
      <c r="Q8" s="140"/>
      <c r="R8" s="140"/>
      <c r="S8" s="140"/>
      <c r="T8" s="140"/>
      <c r="U8" s="140"/>
      <c r="V8" s="140"/>
    </row>
    <row r="9" spans="1:974" s="49" customFormat="1" ht="18" customHeight="1" thickTop="1" x14ac:dyDescent="0.25">
      <c r="A9" s="56"/>
      <c r="B9" s="56"/>
      <c r="C9" s="50">
        <v>0</v>
      </c>
      <c r="D9" s="57"/>
      <c r="F9" s="145" t="s">
        <v>1</v>
      </c>
      <c r="G9" s="145"/>
      <c r="H9" s="53"/>
      <c r="M9" s="47"/>
      <c r="O9" s="101"/>
      <c r="P9" s="136">
        <v>4</v>
      </c>
      <c r="Q9" s="141" t="s">
        <v>125</v>
      </c>
      <c r="R9" s="141"/>
      <c r="S9" s="141"/>
      <c r="T9" s="141"/>
      <c r="U9" s="141"/>
      <c r="V9" s="141"/>
    </row>
    <row r="10" spans="1:974" s="49" customFormat="1" ht="18" customHeight="1" x14ac:dyDescent="0.25">
      <c r="A10" s="56"/>
      <c r="B10" s="56"/>
      <c r="C10" s="50">
        <v>0</v>
      </c>
      <c r="D10" s="57"/>
      <c r="F10" s="96" t="s">
        <v>55</v>
      </c>
      <c r="G10" s="47"/>
      <c r="H10" s="148"/>
      <c r="I10" s="148"/>
      <c r="J10" s="148"/>
      <c r="M10" s="148"/>
      <c r="N10" s="148"/>
      <c r="O10" s="101"/>
      <c r="P10" s="136"/>
      <c r="Q10" s="141"/>
      <c r="R10" s="141"/>
      <c r="S10" s="141"/>
      <c r="T10" s="141"/>
      <c r="U10" s="141"/>
      <c r="V10" s="141"/>
    </row>
    <row r="11" spans="1:974" s="49" customFormat="1" ht="18" customHeight="1" x14ac:dyDescent="0.25">
      <c r="A11" s="56"/>
      <c r="B11" s="56"/>
      <c r="C11" s="50">
        <v>0</v>
      </c>
      <c r="D11" s="57"/>
      <c r="F11" s="96" t="s">
        <v>106</v>
      </c>
      <c r="H11" s="155"/>
      <c r="I11" s="155"/>
      <c r="J11" s="155"/>
      <c r="M11" s="155"/>
      <c r="N11" s="155"/>
      <c r="O11" s="101"/>
      <c r="P11" s="136">
        <v>5</v>
      </c>
      <c r="Q11" s="141" t="s">
        <v>122</v>
      </c>
      <c r="R11" s="141"/>
      <c r="S11" s="141"/>
      <c r="T11" s="141"/>
      <c r="U11" s="141"/>
      <c r="V11" s="141"/>
    </row>
    <row r="12" spans="1:974" s="49" customFormat="1" ht="18" customHeight="1" x14ac:dyDescent="0.25">
      <c r="A12" s="56"/>
      <c r="B12" s="56"/>
      <c r="C12" s="50">
        <v>0.08</v>
      </c>
      <c r="D12" s="57"/>
      <c r="F12" s="96" t="s">
        <v>107</v>
      </c>
      <c r="H12" s="148"/>
      <c r="I12" s="148"/>
      <c r="J12" s="148"/>
      <c r="M12" s="148"/>
      <c r="N12" s="148"/>
      <c r="O12" s="101"/>
      <c r="P12" s="136"/>
      <c r="Q12" s="141"/>
      <c r="R12" s="141"/>
      <c r="S12" s="141"/>
      <c r="T12" s="141"/>
      <c r="U12" s="141"/>
      <c r="V12" s="141"/>
    </row>
    <row r="13" spans="1:974" s="49" customFormat="1" ht="25.5" hidden="1" customHeight="1" x14ac:dyDescent="0.25">
      <c r="A13" s="59"/>
      <c r="B13" s="60"/>
      <c r="C13" s="50"/>
      <c r="D13" s="57"/>
      <c r="F13" s="96"/>
      <c r="H13" s="148"/>
      <c r="I13" s="148"/>
      <c r="J13" s="148"/>
      <c r="M13" s="148"/>
      <c r="N13" s="148"/>
      <c r="O13" s="101"/>
      <c r="P13" s="136"/>
      <c r="Q13" s="141"/>
      <c r="R13" s="141"/>
      <c r="S13" s="141"/>
      <c r="T13" s="141"/>
      <c r="U13" s="141"/>
      <c r="V13" s="141"/>
    </row>
    <row r="14" spans="1:974" s="49" customFormat="1" ht="18" customHeight="1" x14ac:dyDescent="0.25">
      <c r="A14" s="61"/>
      <c r="B14" s="62"/>
      <c r="C14" s="50">
        <v>0.06</v>
      </c>
      <c r="D14" s="57"/>
      <c r="F14" s="96" t="s">
        <v>118</v>
      </c>
      <c r="H14" s="148"/>
      <c r="I14" s="148"/>
      <c r="J14" s="148"/>
      <c r="M14" s="148"/>
      <c r="N14" s="148"/>
      <c r="O14" s="101"/>
      <c r="P14" s="137">
        <v>6</v>
      </c>
      <c r="Q14" s="141" t="s">
        <v>126</v>
      </c>
      <c r="R14" s="141"/>
      <c r="S14" s="141"/>
      <c r="T14" s="141"/>
      <c r="U14" s="141"/>
      <c r="V14" s="141"/>
    </row>
    <row r="15" spans="1:974" s="49" customFormat="1" ht="18" customHeight="1" x14ac:dyDescent="0.25">
      <c r="A15" s="61"/>
      <c r="B15" s="62"/>
      <c r="C15" s="50"/>
      <c r="D15" s="50"/>
      <c r="F15" s="96" t="s">
        <v>119</v>
      </c>
      <c r="H15" s="148"/>
      <c r="I15" s="148"/>
      <c r="J15" s="148"/>
      <c r="M15" s="148"/>
      <c r="N15" s="148"/>
      <c r="O15" s="101"/>
      <c r="P15" s="137"/>
      <c r="Q15" s="141"/>
      <c r="R15" s="141"/>
      <c r="S15" s="141"/>
      <c r="T15" s="141"/>
      <c r="U15" s="141"/>
      <c r="V15" s="141"/>
    </row>
    <row r="16" spans="1:974" s="49" customFormat="1" ht="19.5" customHeight="1" thickBot="1" x14ac:dyDescent="0.3">
      <c r="A16" s="61"/>
      <c r="B16" s="61"/>
      <c r="C16" s="50"/>
      <c r="D16" s="50"/>
      <c r="O16" s="101"/>
      <c r="P16" s="137"/>
      <c r="Q16" s="141"/>
      <c r="R16" s="141"/>
      <c r="S16" s="141"/>
      <c r="T16" s="141"/>
      <c r="U16" s="141"/>
      <c r="V16" s="141"/>
    </row>
    <row r="17" spans="1:22" s="58" customFormat="1" ht="20.100000000000001" customHeight="1" thickTop="1" x14ac:dyDescent="0.2">
      <c r="A17" s="63"/>
      <c r="B17" s="63"/>
      <c r="C17" s="64"/>
      <c r="D17" s="64"/>
      <c r="F17" s="145" t="s">
        <v>104</v>
      </c>
      <c r="G17" s="145"/>
      <c r="H17" s="145" t="s">
        <v>103</v>
      </c>
      <c r="I17" s="145"/>
      <c r="J17" s="154"/>
      <c r="K17" s="154"/>
      <c r="L17" s="154"/>
      <c r="M17" s="93" t="s">
        <v>71</v>
      </c>
      <c r="N17" s="93" t="s">
        <v>40</v>
      </c>
      <c r="O17" s="104"/>
      <c r="P17" s="137"/>
      <c r="Q17" s="141"/>
      <c r="R17" s="141"/>
      <c r="S17" s="141"/>
      <c r="T17" s="141"/>
      <c r="U17" s="141"/>
      <c r="V17" s="141"/>
    </row>
    <row r="18" spans="1:22" s="58" customFormat="1" ht="20.100000000000001" customHeight="1" x14ac:dyDescent="0.2">
      <c r="A18" s="63"/>
      <c r="B18" s="63"/>
      <c r="C18" s="64"/>
      <c r="D18" s="64"/>
      <c r="F18" s="146"/>
      <c r="G18" s="146"/>
      <c r="H18" s="146"/>
      <c r="I18" s="146"/>
      <c r="J18" s="146"/>
      <c r="K18" s="146"/>
      <c r="L18" s="146"/>
      <c r="M18" s="94"/>
      <c r="N18" s="95"/>
      <c r="O18" s="105"/>
    </row>
    <row r="19" spans="1:22" s="49" customFormat="1" ht="14.1" customHeight="1" thickBot="1" x14ac:dyDescent="0.3">
      <c r="A19" s="48"/>
      <c r="B19" s="48"/>
      <c r="C19" s="50"/>
      <c r="D19" s="50"/>
      <c r="O19" s="101"/>
    </row>
    <row r="20" spans="1:22" s="58" customFormat="1" ht="20.100000000000001" customHeight="1" thickTop="1" x14ac:dyDescent="0.2">
      <c r="A20" s="65" t="s">
        <v>112</v>
      </c>
      <c r="B20" s="66" t="s">
        <v>27</v>
      </c>
      <c r="C20" s="64" t="s">
        <v>27</v>
      </c>
      <c r="D20" s="64" t="s">
        <v>73</v>
      </c>
      <c r="F20" s="145" t="s">
        <v>28</v>
      </c>
      <c r="G20" s="145"/>
      <c r="H20" s="145" t="s">
        <v>58</v>
      </c>
      <c r="I20" s="145"/>
      <c r="J20" s="145"/>
      <c r="K20" s="145" t="s">
        <v>6</v>
      </c>
      <c r="L20" s="145"/>
      <c r="M20" s="93" t="s">
        <v>72</v>
      </c>
      <c r="N20" s="93" t="s">
        <v>59</v>
      </c>
      <c r="O20" s="104"/>
      <c r="P20" s="67"/>
      <c r="Q20" s="67"/>
      <c r="R20" s="67"/>
    </row>
    <row r="21" spans="1:22" s="58" customFormat="1" ht="20.100000000000001" customHeight="1" x14ac:dyDescent="0.2">
      <c r="A21" s="68"/>
      <c r="B21" s="63"/>
      <c r="C21" s="69">
        <v>0</v>
      </c>
      <c r="D21" s="69">
        <v>0</v>
      </c>
      <c r="F21" s="150"/>
      <c r="G21" s="151"/>
      <c r="H21" s="147"/>
      <c r="I21" s="148"/>
      <c r="J21" s="149"/>
      <c r="K21" s="152">
        <v>0</v>
      </c>
      <c r="L21" s="153"/>
      <c r="M21" s="70">
        <v>0</v>
      </c>
      <c r="N21" s="111">
        <f>ROUND(oknQuantity_1*oknPrice_1,2)</f>
        <v>0</v>
      </c>
      <c r="O21" s="106"/>
      <c r="P21" s="51"/>
      <c r="Q21" s="51"/>
      <c r="R21" s="51"/>
    </row>
    <row r="22" spans="1:22" s="58" customFormat="1" ht="20.100000000000001" customHeight="1" x14ac:dyDescent="0.2">
      <c r="A22" s="68"/>
      <c r="B22" s="63"/>
      <c r="C22" s="69">
        <v>0</v>
      </c>
      <c r="D22" s="69">
        <v>0</v>
      </c>
      <c r="F22" s="178"/>
      <c r="G22" s="179"/>
      <c r="H22" s="173"/>
      <c r="I22" s="174"/>
      <c r="J22" s="175"/>
      <c r="K22" s="176">
        <v>0</v>
      </c>
      <c r="L22" s="177"/>
      <c r="M22" s="98">
        <v>0</v>
      </c>
      <c r="N22" s="112">
        <f>ROUND(oknQuantity_2*oknPrice_2,2)</f>
        <v>0</v>
      </c>
      <c r="O22" s="107"/>
      <c r="P22" s="51"/>
      <c r="Q22" s="51"/>
      <c r="R22" s="51"/>
    </row>
    <row r="23" spans="1:22" s="58" customFormat="1" ht="20.100000000000001" customHeight="1" x14ac:dyDescent="0.2">
      <c r="A23" s="68"/>
      <c r="B23" s="63"/>
      <c r="C23" s="69">
        <v>0</v>
      </c>
      <c r="D23" s="69">
        <v>0</v>
      </c>
      <c r="F23" s="150"/>
      <c r="G23" s="151"/>
      <c r="H23" s="147"/>
      <c r="I23" s="148"/>
      <c r="J23" s="149"/>
      <c r="K23" s="152">
        <v>0</v>
      </c>
      <c r="L23" s="153"/>
      <c r="M23" s="70">
        <v>0</v>
      </c>
      <c r="N23" s="111">
        <f>ROUND(oknQuantity_3*oknPrice_3,2)</f>
        <v>0</v>
      </c>
      <c r="O23" s="107"/>
      <c r="P23" s="51"/>
      <c r="Q23" s="51"/>
      <c r="R23" s="51"/>
    </row>
    <row r="24" spans="1:22" s="58" customFormat="1" ht="20.100000000000001" customHeight="1" x14ac:dyDescent="0.2">
      <c r="A24" s="68"/>
      <c r="B24" s="63"/>
      <c r="C24" s="69">
        <v>0</v>
      </c>
      <c r="D24" s="69">
        <v>0</v>
      </c>
      <c r="F24" s="178"/>
      <c r="G24" s="179"/>
      <c r="H24" s="173"/>
      <c r="I24" s="174"/>
      <c r="J24" s="175"/>
      <c r="K24" s="176">
        <v>0</v>
      </c>
      <c r="L24" s="177"/>
      <c r="M24" s="98">
        <v>0</v>
      </c>
      <c r="N24" s="112">
        <f>ROUND(oknQuantity_4*oknPrice_4,2)</f>
        <v>0</v>
      </c>
      <c r="O24" s="107"/>
      <c r="P24" s="51"/>
      <c r="Q24" s="51"/>
      <c r="R24" s="51"/>
    </row>
    <row r="25" spans="1:22" s="58" customFormat="1" ht="20.100000000000001" customHeight="1" x14ac:dyDescent="0.2">
      <c r="A25" s="68"/>
      <c r="B25" s="63"/>
      <c r="C25" s="69">
        <v>0</v>
      </c>
      <c r="D25" s="69">
        <v>0</v>
      </c>
      <c r="F25" s="150"/>
      <c r="G25" s="151"/>
      <c r="H25" s="147"/>
      <c r="I25" s="148"/>
      <c r="J25" s="149"/>
      <c r="K25" s="152">
        <v>0</v>
      </c>
      <c r="L25" s="153"/>
      <c r="M25" s="70">
        <v>0</v>
      </c>
      <c r="N25" s="111">
        <f>ROUND(oknQuantity_5*oknPrice_5,2)</f>
        <v>0</v>
      </c>
      <c r="O25" s="107"/>
      <c r="P25"/>
      <c r="Q25"/>
      <c r="R25"/>
    </row>
    <row r="26" spans="1:22" s="58" customFormat="1" ht="20.100000000000001" customHeight="1" x14ac:dyDescent="0.2">
      <c r="A26" s="68"/>
      <c r="B26" s="63"/>
      <c r="C26" s="69">
        <v>0</v>
      </c>
      <c r="D26" s="69">
        <v>0</v>
      </c>
      <c r="F26" s="178"/>
      <c r="G26" s="179"/>
      <c r="H26" s="173"/>
      <c r="I26" s="174"/>
      <c r="J26" s="175"/>
      <c r="K26" s="176">
        <v>0</v>
      </c>
      <c r="L26" s="177"/>
      <c r="M26" s="98">
        <v>0</v>
      </c>
      <c r="N26" s="112">
        <f>ROUND(oknQuantity_6*oknPrice_6,2)</f>
        <v>0</v>
      </c>
      <c r="O26" s="107"/>
      <c r="P26"/>
      <c r="Q26"/>
      <c r="R26"/>
    </row>
    <row r="27" spans="1:22" s="58" customFormat="1" ht="20.100000000000001" customHeight="1" x14ac:dyDescent="0.2">
      <c r="A27" s="68"/>
      <c r="B27" s="63"/>
      <c r="C27" s="69">
        <v>0</v>
      </c>
      <c r="D27" s="69">
        <v>0</v>
      </c>
      <c r="F27" s="150"/>
      <c r="G27" s="151"/>
      <c r="H27" s="147"/>
      <c r="I27" s="148"/>
      <c r="J27" s="149"/>
      <c r="K27" s="152">
        <v>0</v>
      </c>
      <c r="L27" s="153"/>
      <c r="M27" s="70">
        <v>0</v>
      </c>
      <c r="N27" s="111">
        <f>ROUND(oknQuantity_7*oknPrice_7,2)</f>
        <v>0</v>
      </c>
      <c r="O27" s="107"/>
      <c r="P27"/>
      <c r="Q27"/>
      <c r="R27"/>
    </row>
    <row r="28" spans="1:22" s="58" customFormat="1" ht="20.100000000000001" customHeight="1" x14ac:dyDescent="0.2">
      <c r="A28" s="68"/>
      <c r="B28" s="63"/>
      <c r="C28" s="69">
        <v>0</v>
      </c>
      <c r="D28" s="69">
        <v>0</v>
      </c>
      <c r="F28" s="178"/>
      <c r="G28" s="179"/>
      <c r="H28" s="173"/>
      <c r="I28" s="174"/>
      <c r="J28" s="175"/>
      <c r="K28" s="176">
        <v>0</v>
      </c>
      <c r="L28" s="177"/>
      <c r="M28" s="98">
        <v>0</v>
      </c>
      <c r="N28" s="112">
        <f>ROUND(oknQuantity_8*oknPrice_8,2)</f>
        <v>0</v>
      </c>
      <c r="O28" s="107"/>
      <c r="P28"/>
      <c r="Q28"/>
      <c r="R28"/>
    </row>
    <row r="29" spans="1:22" s="58" customFormat="1" ht="20.100000000000001" customHeight="1" x14ac:dyDescent="0.2">
      <c r="A29" s="68"/>
      <c r="B29" s="63"/>
      <c r="C29" s="69">
        <v>0</v>
      </c>
      <c r="D29" s="69">
        <v>0</v>
      </c>
      <c r="F29" s="150"/>
      <c r="G29" s="151"/>
      <c r="H29" s="147"/>
      <c r="I29" s="148"/>
      <c r="J29" s="149"/>
      <c r="K29" s="152">
        <v>0</v>
      </c>
      <c r="L29" s="153"/>
      <c r="M29" s="70">
        <v>0</v>
      </c>
      <c r="N29" s="111">
        <f>ROUND(oknQuantity_9*oknPrice_9,2)</f>
        <v>0</v>
      </c>
      <c r="O29" s="107"/>
      <c r="P29"/>
      <c r="Q29"/>
      <c r="R29"/>
    </row>
    <row r="30" spans="1:22" s="58" customFormat="1" ht="20.100000000000001" customHeight="1" x14ac:dyDescent="0.2">
      <c r="A30" s="68"/>
      <c r="B30" s="63"/>
      <c r="C30" s="69">
        <v>0</v>
      </c>
      <c r="D30" s="69">
        <v>0</v>
      </c>
      <c r="F30" s="178"/>
      <c r="G30" s="179"/>
      <c r="H30" s="173"/>
      <c r="I30" s="174"/>
      <c r="J30" s="175"/>
      <c r="K30" s="176">
        <v>0</v>
      </c>
      <c r="L30" s="177"/>
      <c r="M30" s="98">
        <v>0</v>
      </c>
      <c r="N30" s="112">
        <f>ROUND(oknQuantity_10*oknPrice_10,2)</f>
        <v>0</v>
      </c>
      <c r="O30" s="107"/>
      <c r="P30"/>
      <c r="Q30"/>
      <c r="R30"/>
    </row>
    <row r="31" spans="1:22" s="58" customFormat="1" ht="20.100000000000001" customHeight="1" x14ac:dyDescent="0.2">
      <c r="A31" s="68"/>
      <c r="B31" s="63"/>
      <c r="C31" s="69">
        <v>0</v>
      </c>
      <c r="D31" s="69">
        <v>0</v>
      </c>
      <c r="F31" s="150"/>
      <c r="G31" s="151"/>
      <c r="H31" s="147"/>
      <c r="I31" s="148"/>
      <c r="J31" s="149"/>
      <c r="K31" s="152">
        <v>0</v>
      </c>
      <c r="L31" s="153"/>
      <c r="M31" s="70">
        <v>0</v>
      </c>
      <c r="N31" s="111">
        <f>ROUND(oknQuantity_11*oknPrice_11,2)</f>
        <v>0</v>
      </c>
      <c r="O31" s="107"/>
      <c r="P31"/>
      <c r="Q31"/>
      <c r="R31"/>
    </row>
    <row r="32" spans="1:22" s="58" customFormat="1" ht="20.100000000000001" customHeight="1" x14ac:dyDescent="0.2">
      <c r="A32" s="68"/>
      <c r="B32" s="63"/>
      <c r="C32" s="69">
        <v>0</v>
      </c>
      <c r="D32" s="69">
        <v>0</v>
      </c>
      <c r="F32" s="180"/>
      <c r="G32" s="181"/>
      <c r="H32" s="170"/>
      <c r="I32" s="171"/>
      <c r="J32" s="172"/>
      <c r="K32" s="168">
        <v>0</v>
      </c>
      <c r="L32" s="169"/>
      <c r="M32" s="97">
        <v>0</v>
      </c>
      <c r="N32" s="113">
        <f>ROUND(oknQuantity_12*oknPrice_12,2)</f>
        <v>0</v>
      </c>
      <c r="O32" s="107"/>
      <c r="P32"/>
      <c r="Q32"/>
      <c r="R32"/>
    </row>
    <row r="33" spans="1:21" s="58" customFormat="1" ht="18.75" customHeight="1" x14ac:dyDescent="0.2">
      <c r="A33" s="63"/>
      <c r="B33" s="63"/>
      <c r="C33" s="64"/>
      <c r="D33" s="71">
        <f t="array" ref="D33">SUM(oknTaxable_1:oknTaxable_12*oknLineTotal_1:oknLineTotal_12)</f>
        <v>0</v>
      </c>
      <c r="F33" s="72"/>
      <c r="G33" s="72"/>
      <c r="H33" s="72"/>
      <c r="I33" s="72"/>
      <c r="J33" s="72"/>
      <c r="K33" s="72"/>
      <c r="M33" s="73" t="s">
        <v>22</v>
      </c>
      <c r="N33" s="114">
        <f>SUM(oknLineTotal_1:oknLineTotal_12)</f>
        <v>0</v>
      </c>
      <c r="O33" s="106"/>
      <c r="P33"/>
      <c r="Q33"/>
      <c r="R33"/>
    </row>
    <row r="34" spans="1:21" s="58" customFormat="1" ht="18.75" hidden="1" customHeight="1" x14ac:dyDescent="0.2">
      <c r="A34" s="63"/>
      <c r="B34" s="63"/>
      <c r="C34" s="64"/>
      <c r="D34" s="64"/>
      <c r="G34" s="51"/>
      <c r="H34" s="72"/>
      <c r="I34" s="72"/>
      <c r="J34" s="72"/>
      <c r="K34" s="72"/>
      <c r="L34" s="134" t="s">
        <v>48</v>
      </c>
      <c r="M34" s="74">
        <v>0.08</v>
      </c>
      <c r="N34" s="114">
        <f>ROUND(IF(oknTaxType=0,0, oknTax1Rate*(oknLineTotalTaxable+IF(oknTaxTotalIncludingShippingCost=0,0,oknShippingCost))),2)</f>
        <v>0</v>
      </c>
      <c r="O34" s="106"/>
    </row>
    <row r="35" spans="1:21" s="58" customFormat="1" ht="18.75" hidden="1" customHeight="1" x14ac:dyDescent="0.2">
      <c r="A35" s="63"/>
      <c r="B35" s="63"/>
      <c r="C35" s="64"/>
      <c r="D35" s="64"/>
      <c r="G35" s="51"/>
      <c r="H35" s="51"/>
      <c r="I35" s="51"/>
      <c r="J35" s="51"/>
      <c r="K35" s="72"/>
      <c r="L35" s="134" t="s">
        <v>50</v>
      </c>
      <c r="M35" s="74">
        <v>0.06</v>
      </c>
      <c r="N35" s="114">
        <f>ROUND(IF(oknTaxType&lt;&gt;2,0,oknTax2Rate*(oknLineTotalTaxable+IF(oknTaxTotalIncludingShippingCost=0,0,oknShippingCost)+IF(oknTax2IsAppliedToTax1=0,0,oknTax1))),2)</f>
        <v>0</v>
      </c>
      <c r="O35" s="108"/>
    </row>
    <row r="36" spans="1:21" s="58" customFormat="1" ht="18.75" customHeight="1" x14ac:dyDescent="0.2">
      <c r="A36" s="63"/>
      <c r="B36" s="63"/>
      <c r="C36" s="64"/>
      <c r="D36" s="64"/>
      <c r="F36" s="75" t="s">
        <v>105</v>
      </c>
      <c r="G36" s="51"/>
      <c r="H36" s="51"/>
      <c r="I36" s="51"/>
      <c r="J36" s="51"/>
      <c r="K36" s="72"/>
      <c r="M36" s="73" t="s">
        <v>110</v>
      </c>
      <c r="N36" s="115">
        <v>0</v>
      </c>
      <c r="O36" s="109"/>
      <c r="P36" s="58" t="s">
        <v>111</v>
      </c>
    </row>
    <row r="37" spans="1:21" s="58" customFormat="1" ht="18.75" customHeight="1" x14ac:dyDescent="0.2">
      <c r="A37" s="63"/>
      <c r="B37" s="63"/>
      <c r="C37" s="64"/>
      <c r="D37" s="64"/>
      <c r="M37" s="76" t="s">
        <v>2</v>
      </c>
      <c r="N37" s="114">
        <f>ROUND(oknSubTotal + oknShippingCost + IF(oknTaxType=0,0,IF(oknTaxType=1,oknTax1,oknTax1+oknTax2)),2)</f>
        <v>0</v>
      </c>
      <c r="O37" s="106"/>
      <c r="P37" s="158"/>
      <c r="Q37" s="159"/>
      <c r="R37" s="159"/>
      <c r="S37" s="159"/>
      <c r="T37" s="159"/>
      <c r="U37" s="160"/>
    </row>
    <row r="38" spans="1:21" s="49" customFormat="1" ht="18.75" customHeight="1" x14ac:dyDescent="0.25">
      <c r="A38" s="48"/>
      <c r="B38" s="48"/>
      <c r="C38" s="50"/>
      <c r="D38" s="77">
        <v>0</v>
      </c>
      <c r="F38" s="47" t="s">
        <v>113</v>
      </c>
      <c r="M38" s="76" t="s">
        <v>23</v>
      </c>
      <c r="N38" s="114">
        <f>oknPayments</f>
        <v>0</v>
      </c>
      <c r="O38" s="101"/>
      <c r="P38" s="161"/>
      <c r="Q38" s="155"/>
      <c r="R38" s="155"/>
      <c r="S38" s="155"/>
      <c r="T38" s="155"/>
      <c r="U38" s="162"/>
    </row>
    <row r="39" spans="1:21" s="49" customFormat="1" ht="18.75" customHeight="1" x14ac:dyDescent="0.25">
      <c r="A39" s="48"/>
      <c r="B39" s="48"/>
      <c r="C39" s="50"/>
      <c r="D39" s="50"/>
      <c r="F39" s="78"/>
      <c r="G39" s="78"/>
      <c r="H39" s="78"/>
      <c r="I39" s="78"/>
      <c r="M39" s="76" t="s">
        <v>24</v>
      </c>
      <c r="N39" s="114">
        <f>ROUND(oknTotal-oknPayments,2)</f>
        <v>0</v>
      </c>
      <c r="O39" s="101"/>
      <c r="P39" s="163"/>
      <c r="Q39" s="164"/>
      <c r="R39" s="164"/>
      <c r="S39" s="164"/>
      <c r="T39" s="164"/>
      <c r="U39" s="165"/>
    </row>
    <row r="40" spans="1:21" s="49" customFormat="1" ht="18.75" hidden="1" customHeight="1" x14ac:dyDescent="0.25">
      <c r="A40" s="48"/>
      <c r="B40" s="48"/>
      <c r="C40" s="50"/>
      <c r="D40" s="50"/>
      <c r="F40" s="67" t="s">
        <v>81</v>
      </c>
      <c r="O40" s="101"/>
    </row>
    <row r="41" spans="1:21" s="49" customFormat="1" ht="18.75" hidden="1" customHeight="1" x14ac:dyDescent="0.25">
      <c r="A41" s="48"/>
      <c r="B41" s="48"/>
      <c r="C41" s="50"/>
      <c r="D41" s="50"/>
      <c r="F41" s="166" t="s">
        <v>77</v>
      </c>
      <c r="G41" s="167"/>
      <c r="H41" s="132" t="s">
        <v>2</v>
      </c>
      <c r="I41" s="132" t="s">
        <v>96</v>
      </c>
      <c r="J41" s="132" t="s">
        <v>80</v>
      </c>
      <c r="K41" s="184" t="s">
        <v>79</v>
      </c>
      <c r="L41" s="185"/>
      <c r="M41" s="186"/>
      <c r="N41" s="133" t="s">
        <v>78</v>
      </c>
      <c r="O41" s="101"/>
    </row>
    <row r="42" spans="1:21" s="49" customFormat="1" ht="18.75" hidden="1" customHeight="1" x14ac:dyDescent="0.25">
      <c r="A42" s="48"/>
      <c r="B42" s="48"/>
      <c r="C42" s="50"/>
      <c r="D42" s="50"/>
      <c r="F42" s="79"/>
      <c r="G42" s="79"/>
      <c r="H42" s="69"/>
      <c r="I42" s="69"/>
      <c r="J42" s="69"/>
      <c r="K42" s="69"/>
      <c r="L42" s="69"/>
      <c r="M42" s="69"/>
      <c r="N42" s="69"/>
      <c r="O42" s="101"/>
    </row>
    <row r="43" spans="1:21" s="49" customFormat="1" ht="18.75" hidden="1" customHeight="1" x14ac:dyDescent="0.25">
      <c r="A43" s="48"/>
      <c r="B43" s="48"/>
      <c r="C43" s="50"/>
      <c r="D43" s="50"/>
      <c r="F43" s="79"/>
      <c r="G43" s="79"/>
      <c r="H43" s="69"/>
      <c r="I43" s="69"/>
      <c r="J43" s="69"/>
      <c r="K43" s="69"/>
      <c r="L43" s="69"/>
      <c r="M43" s="69"/>
      <c r="N43" s="69"/>
      <c r="O43" s="101"/>
    </row>
    <row r="44" spans="1:21" s="49" customFormat="1" ht="18.75" customHeight="1" x14ac:dyDescent="0.25">
      <c r="A44" s="48"/>
      <c r="B44" s="48"/>
      <c r="C44" s="50"/>
      <c r="D44" s="50"/>
      <c r="F44" s="79"/>
      <c r="G44" s="79"/>
      <c r="H44" s="69"/>
      <c r="I44" s="69"/>
      <c r="J44" s="69"/>
      <c r="K44" s="69"/>
      <c r="L44" s="69"/>
      <c r="M44" s="69"/>
      <c r="N44" s="69"/>
      <c r="O44" s="101"/>
    </row>
    <row r="45" spans="1:21" s="49" customFormat="1" ht="22.5" customHeight="1" x14ac:dyDescent="0.25">
      <c r="A45" s="48"/>
      <c r="B45" s="48"/>
      <c r="C45" s="50"/>
      <c r="D45" s="50"/>
      <c r="F45" s="182" t="s">
        <v>75</v>
      </c>
      <c r="G45" s="183"/>
      <c r="H45" s="183"/>
      <c r="I45" s="183"/>
      <c r="J45" s="183"/>
      <c r="K45" s="183"/>
      <c r="L45" s="183"/>
      <c r="M45" s="183"/>
      <c r="N45" s="183"/>
      <c r="O45" s="101"/>
    </row>
    <row r="47" spans="1:21" x14ac:dyDescent="0.3">
      <c r="F47" s="90"/>
      <c r="G47" s="90"/>
      <c r="H47" s="90"/>
      <c r="I47" s="90"/>
      <c r="J47" s="90"/>
      <c r="K47" s="90"/>
    </row>
    <row r="904" spans="1:1" hidden="1" x14ac:dyDescent="0.3">
      <c r="A904" s="91" t="s">
        <v>114</v>
      </c>
    </row>
    <row r="948" spans="1:1" hidden="1" x14ac:dyDescent="0.3">
      <c r="A948" s="91" t="s">
        <v>114</v>
      </c>
    </row>
    <row r="986" spans="1:1" hidden="1" x14ac:dyDescent="0.3">
      <c r="A986" s="91" t="s">
        <v>114</v>
      </c>
    </row>
    <row r="991" spans="1:1" hidden="1" x14ac:dyDescent="0.3">
      <c r="A991" s="130" t="s">
        <v>140</v>
      </c>
    </row>
  </sheetData>
  <sheetProtection sheet="1" objects="1" scenarios="1" selectLockedCells="1"/>
  <dataConsolidate/>
  <mergeCells count="80">
    <mergeCell ref="F25:G25"/>
    <mergeCell ref="F26:G26"/>
    <mergeCell ref="F27:G27"/>
    <mergeCell ref="F28:G28"/>
    <mergeCell ref="F29:G29"/>
    <mergeCell ref="F45:N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M41"/>
    <mergeCell ref="H24:J24"/>
    <mergeCell ref="H22:J22"/>
    <mergeCell ref="F22:G22"/>
    <mergeCell ref="F23:G23"/>
    <mergeCell ref="F24:G24"/>
    <mergeCell ref="P37:U39"/>
    <mergeCell ref="F41:G41"/>
    <mergeCell ref="H27:J27"/>
    <mergeCell ref="H25:J25"/>
    <mergeCell ref="K31:L31"/>
    <mergeCell ref="K32:L32"/>
    <mergeCell ref="H32:J32"/>
    <mergeCell ref="H30:J30"/>
    <mergeCell ref="K26:L26"/>
    <mergeCell ref="H31:J31"/>
    <mergeCell ref="K29:L29"/>
    <mergeCell ref="K27:L27"/>
    <mergeCell ref="K30:L30"/>
    <mergeCell ref="F30:G30"/>
    <mergeCell ref="F31:G31"/>
    <mergeCell ref="F32:G32"/>
    <mergeCell ref="A3:B3"/>
    <mergeCell ref="A4:B4"/>
    <mergeCell ref="A5:B5"/>
    <mergeCell ref="A6:B6"/>
    <mergeCell ref="H13:J13"/>
    <mergeCell ref="H10:J10"/>
    <mergeCell ref="H11:J11"/>
    <mergeCell ref="H12:J12"/>
    <mergeCell ref="A7:B7"/>
    <mergeCell ref="K20:L20"/>
    <mergeCell ref="K21:L21"/>
    <mergeCell ref="H17:L17"/>
    <mergeCell ref="H18:L18"/>
    <mergeCell ref="M10:N10"/>
    <mergeCell ref="M11:N11"/>
    <mergeCell ref="M12:N12"/>
    <mergeCell ref="M14:N14"/>
    <mergeCell ref="M13:N13"/>
    <mergeCell ref="H15:J15"/>
    <mergeCell ref="H14:J14"/>
    <mergeCell ref="M15:N15"/>
    <mergeCell ref="F18:G18"/>
    <mergeCell ref="F17:G17"/>
    <mergeCell ref="F20:G20"/>
    <mergeCell ref="H20:J20"/>
    <mergeCell ref="H21:J21"/>
    <mergeCell ref="F21:G21"/>
    <mergeCell ref="M5:N5"/>
    <mergeCell ref="M6:N6"/>
    <mergeCell ref="A8:B8"/>
    <mergeCell ref="F9:G9"/>
    <mergeCell ref="P5:P6"/>
    <mergeCell ref="P7:P8"/>
    <mergeCell ref="P9:P10"/>
    <mergeCell ref="P11:P13"/>
    <mergeCell ref="P14:P17"/>
    <mergeCell ref="P2:V3"/>
    <mergeCell ref="Q4:V4"/>
    <mergeCell ref="Q5:V6"/>
    <mergeCell ref="Q7:V8"/>
    <mergeCell ref="Q9:V10"/>
    <mergeCell ref="Q11:V13"/>
    <mergeCell ref="Q14:V1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D38 K21:M32 M34:M35 N36" xr:uid="{00000000-0002-0000-0000-000000000000}">
      <formula1>999999999.99</formula1>
    </dataValidation>
    <dataValidation type="textLength" allowBlank="1" showInputMessage="1" showErrorMessage="1" sqref="G34 P37:U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M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M6 H9 F21:F32 H14:J15 M14:N15 F18:G18 N18" xr:uid="{00000000-0002-0000-0000-000005000000}">
      <formula1>1</formula1>
      <formula2>30</formula2>
    </dataValidation>
    <dataValidation type="textLength" allowBlank="1" showInputMessage="1" showErrorMessage="1" sqref="H18:I18 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04" r:id="rId1" tooltip="Attorney Billing Statement (South Africa Currency)" display="http://www.invoicingtemplate.com/attorneysouthafrica.html" xr:uid="{00000000-0004-0000-0000-000000000000}"/>
    <hyperlink ref="AKK1" r:id="rId2" tooltip="Attorney Invoice Template (South Africa Currency)" display="http://www.invoicingtemplate.com/attorneysouthafrica.html" xr:uid="{00000000-0004-0000-0000-000001000000}"/>
    <hyperlink ref="A986" r:id="rId3" tooltip="Attorney Billing Statement (South Africa Currency)" display="http://www.invoicingtemplate.com/attorneysouthafrica.html" xr:uid="{00000000-0004-0000-0000-000002000000}"/>
    <hyperlink ref="AHQ1" r:id="rId4" tooltip="Attorney Invoice Template (South Africa Currency)" display="http://www.invoicingtemplate.com/attorneysouthafrica.html" xr:uid="{00000000-0004-0000-0000-000003000000}"/>
    <hyperlink ref="A948" r:id="rId5" tooltip="Attorney Billing Statement (South Africa Currency)" display="http://www.invoicingtemplate.com/attorneysouthafrica.html" xr:uid="{00000000-0004-0000-0000-000004000000}"/>
    <hyperlink ref="AKL1" r:id="rId6" tooltip="Attorney Invoice Template (South Africa Currency)" display="http://www.invoicingtemplate.com/attorneysouthafrica.html" xr:uid="{00000000-0004-0000-0000-000005000000}"/>
    <hyperlink ref="P2:T3" r:id="rId7" display="To create an invoice (tutorial Movie)" xr:uid="{00000000-0004-0000-0000-000006000000}"/>
    <hyperlink ref="A991" r:id="rId8" tooltip="Attorney Bill Template" display="http://www.invoicingtemplate.com/attorneybillingform.html" xr:uid="{00000000-0004-0000-0000-000007000000}"/>
    <hyperlink ref="AJR1" r:id="rId9" tooltip="Attorney Billing Form" display="http://www.invoicingtemplate.com/attorneybillingform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4294967293" verticalDpi="4294967293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3" name="oknWidget_taxable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20</xdr:row>
                    <xdr:rowOff>19050</xdr:rowOff>
                  </from>
                  <to>
                    <xdr:col>1</xdr:col>
                    <xdr:colOff>476250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21</xdr:row>
                    <xdr:rowOff>28575</xdr:rowOff>
                  </from>
                  <to>
                    <xdr:col>1</xdr:col>
                    <xdr:colOff>476250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3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22</xdr:row>
                    <xdr:rowOff>28575</xdr:rowOff>
                  </from>
                  <to>
                    <xdr:col>1</xdr:col>
                    <xdr:colOff>476250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4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23</xdr:row>
                    <xdr:rowOff>38100</xdr:rowOff>
                  </from>
                  <to>
                    <xdr:col>1</xdr:col>
                    <xdr:colOff>476250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5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24</xdr:row>
                    <xdr:rowOff>19050</xdr:rowOff>
                  </from>
                  <to>
                    <xdr:col>1</xdr:col>
                    <xdr:colOff>476250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6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25</xdr:row>
                    <xdr:rowOff>9525</xdr:rowOff>
                  </from>
                  <to>
                    <xdr:col>1</xdr:col>
                    <xdr:colOff>476250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7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26</xdr:row>
                    <xdr:rowOff>28575</xdr:rowOff>
                  </from>
                  <to>
                    <xdr:col>1</xdr:col>
                    <xdr:colOff>476250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8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28575</xdr:rowOff>
                  </from>
                  <to>
                    <xdr:col>1</xdr:col>
                    <xdr:colOff>476250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9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238125</xdr:rowOff>
                  </from>
                  <to>
                    <xdr:col>1</xdr:col>
                    <xdr:colOff>476250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10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29</xdr:row>
                    <xdr:rowOff>0</xdr:rowOff>
                  </from>
                  <to>
                    <xdr:col>1</xdr:col>
                    <xdr:colOff>476250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1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30</xdr:row>
                    <xdr:rowOff>9525</xdr:rowOff>
                  </from>
                  <to>
                    <xdr:col>1</xdr:col>
                    <xdr:colOff>476250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1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31</xdr:row>
                    <xdr:rowOff>9525</xdr:rowOff>
                  </from>
                  <to>
                    <xdr:col>1</xdr:col>
                    <xdr:colOff>476250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4" sqref="B1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44" t="str">
        <f>oknCompanyName</f>
        <v>LAW FIRM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Tel, Fax</v>
      </c>
    </row>
    <row r="7" spans="2:17" ht="14.25" customHeight="1" x14ac:dyDescent="0.2">
      <c r="K7" s="27"/>
    </row>
    <row r="8" spans="2:17" ht="14.25" customHeight="1" x14ac:dyDescent="0.2">
      <c r="B8" s="29" t="s">
        <v>33</v>
      </c>
    </row>
    <row r="9" spans="2:17" x14ac:dyDescent="0.2">
      <c r="B9" s="2" t="s">
        <v>29</v>
      </c>
      <c r="C9" s="18">
        <v>41852</v>
      </c>
    </row>
    <row r="10" spans="2:17" x14ac:dyDescent="0.2">
      <c r="B10" s="2" t="s">
        <v>32</v>
      </c>
      <c r="C10" s="18">
        <v>41856</v>
      </c>
    </row>
    <row r="11" spans="2:17" ht="4.5" customHeight="1" x14ac:dyDescent="0.2"/>
    <row r="12" spans="2:17" s="3" customFormat="1" ht="15.75" customHeight="1" x14ac:dyDescent="0.2">
      <c r="B12" s="32" t="s">
        <v>52</v>
      </c>
      <c r="C12" s="10" t="s">
        <v>28</v>
      </c>
      <c r="D12" s="14" t="s">
        <v>51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PST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53</v>
      </c>
      <c r="Q12" s="9" t="s">
        <v>98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LAW FIRM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Tel, Fax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28</v>
      </c>
      <c r="D11" s="9" t="s">
        <v>55</v>
      </c>
      <c r="E11" s="9" t="s">
        <v>34</v>
      </c>
      <c r="F11" s="14" t="s">
        <v>51</v>
      </c>
      <c r="G11" s="14" t="str">
        <f>oknTax1Name</f>
        <v>PST</v>
      </c>
      <c r="H11" s="14" t="str">
        <f>oknTax2Name</f>
        <v>GST</v>
      </c>
      <c r="I11" s="14" t="s">
        <v>56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LAW FIRM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Tel, Fax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28</v>
      </c>
      <c r="D11" s="9" t="s">
        <v>34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LAW FIRM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Tel, Fax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51</v>
      </c>
      <c r="G13" s="14" t="str">
        <f>oknTax1Name</f>
        <v>PST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LAW FIRM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Tel, Fax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87" t="s">
        <v>86</v>
      </c>
      <c r="G9" s="188"/>
      <c r="H9" s="41">
        <v>0</v>
      </c>
    </row>
    <row r="10" spans="2:8" ht="15.75" customHeight="1" x14ac:dyDescent="0.2">
      <c r="B10" s="2" t="s">
        <v>44</v>
      </c>
      <c r="C10" s="1"/>
      <c r="F10" s="189" t="s">
        <v>87</v>
      </c>
      <c r="G10" s="190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87" t="s">
        <v>88</v>
      </c>
      <c r="G12" s="188"/>
      <c r="H12" s="41">
        <v>0</v>
      </c>
    </row>
    <row r="13" spans="2:8" ht="15.75" customHeight="1" x14ac:dyDescent="0.2">
      <c r="B13" s="2" t="s">
        <v>49</v>
      </c>
      <c r="C13" s="1"/>
      <c r="F13" s="33" t="s">
        <v>89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82</v>
      </c>
      <c r="C20" s="10" t="s">
        <v>92</v>
      </c>
      <c r="D20" s="10" t="s">
        <v>91</v>
      </c>
      <c r="E20" s="10" t="s">
        <v>83</v>
      </c>
      <c r="F20" s="10" t="s">
        <v>84</v>
      </c>
      <c r="G20" s="4" t="s">
        <v>90</v>
      </c>
      <c r="H20" s="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4" sqref="B4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LAW FIRM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Tel, Fax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95</v>
      </c>
      <c r="I13" s="9" t="s">
        <v>54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8" customWidth="1"/>
    <col min="2" max="2" width="76" style="128" customWidth="1"/>
    <col min="3" max="256" width="9.140625" style="120"/>
    <col min="257" max="257" width="3" style="120" customWidth="1"/>
    <col min="258" max="258" width="76" style="120" customWidth="1"/>
    <col min="259" max="512" width="9.140625" style="120"/>
    <col min="513" max="513" width="3" style="120" customWidth="1"/>
    <col min="514" max="514" width="76" style="120" customWidth="1"/>
    <col min="515" max="768" width="9.140625" style="120"/>
    <col min="769" max="769" width="3" style="120" customWidth="1"/>
    <col min="770" max="770" width="76" style="120" customWidth="1"/>
    <col min="771" max="1024" width="9.140625" style="120"/>
    <col min="1025" max="1025" width="3" style="120" customWidth="1"/>
    <col min="1026" max="1026" width="76" style="120" customWidth="1"/>
    <col min="1027" max="1280" width="9.140625" style="120"/>
    <col min="1281" max="1281" width="3" style="120" customWidth="1"/>
    <col min="1282" max="1282" width="76" style="120" customWidth="1"/>
    <col min="1283" max="1536" width="9.140625" style="120"/>
    <col min="1537" max="1537" width="3" style="120" customWidth="1"/>
    <col min="1538" max="1538" width="76" style="120" customWidth="1"/>
    <col min="1539" max="1792" width="9.140625" style="120"/>
    <col min="1793" max="1793" width="3" style="120" customWidth="1"/>
    <col min="1794" max="1794" width="76" style="120" customWidth="1"/>
    <col min="1795" max="2048" width="9.140625" style="120"/>
    <col min="2049" max="2049" width="3" style="120" customWidth="1"/>
    <col min="2050" max="2050" width="76" style="120" customWidth="1"/>
    <col min="2051" max="2304" width="9.140625" style="120"/>
    <col min="2305" max="2305" width="3" style="120" customWidth="1"/>
    <col min="2306" max="2306" width="76" style="120" customWidth="1"/>
    <col min="2307" max="2560" width="9.140625" style="120"/>
    <col min="2561" max="2561" width="3" style="120" customWidth="1"/>
    <col min="2562" max="2562" width="76" style="120" customWidth="1"/>
    <col min="2563" max="2816" width="9.140625" style="120"/>
    <col min="2817" max="2817" width="3" style="120" customWidth="1"/>
    <col min="2818" max="2818" width="76" style="120" customWidth="1"/>
    <col min="2819" max="3072" width="9.140625" style="120"/>
    <col min="3073" max="3073" width="3" style="120" customWidth="1"/>
    <col min="3074" max="3074" width="76" style="120" customWidth="1"/>
    <col min="3075" max="3328" width="9.140625" style="120"/>
    <col min="3329" max="3329" width="3" style="120" customWidth="1"/>
    <col min="3330" max="3330" width="76" style="120" customWidth="1"/>
    <col min="3331" max="3584" width="9.140625" style="120"/>
    <col min="3585" max="3585" width="3" style="120" customWidth="1"/>
    <col min="3586" max="3586" width="76" style="120" customWidth="1"/>
    <col min="3587" max="3840" width="9.140625" style="120"/>
    <col min="3841" max="3841" width="3" style="120" customWidth="1"/>
    <col min="3842" max="3842" width="76" style="120" customWidth="1"/>
    <col min="3843" max="4096" width="9.140625" style="120"/>
    <col min="4097" max="4097" width="3" style="120" customWidth="1"/>
    <col min="4098" max="4098" width="76" style="120" customWidth="1"/>
    <col min="4099" max="4352" width="9.140625" style="120"/>
    <col min="4353" max="4353" width="3" style="120" customWidth="1"/>
    <col min="4354" max="4354" width="76" style="120" customWidth="1"/>
    <col min="4355" max="4608" width="9.140625" style="120"/>
    <col min="4609" max="4609" width="3" style="120" customWidth="1"/>
    <col min="4610" max="4610" width="76" style="120" customWidth="1"/>
    <col min="4611" max="4864" width="9.140625" style="120"/>
    <col min="4865" max="4865" width="3" style="120" customWidth="1"/>
    <col min="4866" max="4866" width="76" style="120" customWidth="1"/>
    <col min="4867" max="5120" width="9.140625" style="120"/>
    <col min="5121" max="5121" width="3" style="120" customWidth="1"/>
    <col min="5122" max="5122" width="76" style="120" customWidth="1"/>
    <col min="5123" max="5376" width="9.140625" style="120"/>
    <col min="5377" max="5377" width="3" style="120" customWidth="1"/>
    <col min="5378" max="5378" width="76" style="120" customWidth="1"/>
    <col min="5379" max="5632" width="9.140625" style="120"/>
    <col min="5633" max="5633" width="3" style="120" customWidth="1"/>
    <col min="5634" max="5634" width="76" style="120" customWidth="1"/>
    <col min="5635" max="5888" width="9.140625" style="120"/>
    <col min="5889" max="5889" width="3" style="120" customWidth="1"/>
    <col min="5890" max="5890" width="76" style="120" customWidth="1"/>
    <col min="5891" max="6144" width="9.140625" style="120"/>
    <col min="6145" max="6145" width="3" style="120" customWidth="1"/>
    <col min="6146" max="6146" width="76" style="120" customWidth="1"/>
    <col min="6147" max="6400" width="9.140625" style="120"/>
    <col min="6401" max="6401" width="3" style="120" customWidth="1"/>
    <col min="6402" max="6402" width="76" style="120" customWidth="1"/>
    <col min="6403" max="6656" width="9.140625" style="120"/>
    <col min="6657" max="6657" width="3" style="120" customWidth="1"/>
    <col min="6658" max="6658" width="76" style="120" customWidth="1"/>
    <col min="6659" max="6912" width="9.140625" style="120"/>
    <col min="6913" max="6913" width="3" style="120" customWidth="1"/>
    <col min="6914" max="6914" width="76" style="120" customWidth="1"/>
    <col min="6915" max="7168" width="9.140625" style="120"/>
    <col min="7169" max="7169" width="3" style="120" customWidth="1"/>
    <col min="7170" max="7170" width="76" style="120" customWidth="1"/>
    <col min="7171" max="7424" width="9.140625" style="120"/>
    <col min="7425" max="7425" width="3" style="120" customWidth="1"/>
    <col min="7426" max="7426" width="76" style="120" customWidth="1"/>
    <col min="7427" max="7680" width="9.140625" style="120"/>
    <col min="7681" max="7681" width="3" style="120" customWidth="1"/>
    <col min="7682" max="7682" width="76" style="120" customWidth="1"/>
    <col min="7683" max="7936" width="9.140625" style="120"/>
    <col min="7937" max="7937" width="3" style="120" customWidth="1"/>
    <col min="7938" max="7938" width="76" style="120" customWidth="1"/>
    <col min="7939" max="8192" width="9.140625" style="120"/>
    <col min="8193" max="8193" width="3" style="120" customWidth="1"/>
    <col min="8194" max="8194" width="76" style="120" customWidth="1"/>
    <col min="8195" max="8448" width="9.140625" style="120"/>
    <col min="8449" max="8449" width="3" style="120" customWidth="1"/>
    <col min="8450" max="8450" width="76" style="120" customWidth="1"/>
    <col min="8451" max="8704" width="9.140625" style="120"/>
    <col min="8705" max="8705" width="3" style="120" customWidth="1"/>
    <col min="8706" max="8706" width="76" style="120" customWidth="1"/>
    <col min="8707" max="8960" width="9.140625" style="120"/>
    <col min="8961" max="8961" width="3" style="120" customWidth="1"/>
    <col min="8962" max="8962" width="76" style="120" customWidth="1"/>
    <col min="8963" max="9216" width="9.140625" style="120"/>
    <col min="9217" max="9217" width="3" style="120" customWidth="1"/>
    <col min="9218" max="9218" width="76" style="120" customWidth="1"/>
    <col min="9219" max="9472" width="9.140625" style="120"/>
    <col min="9473" max="9473" width="3" style="120" customWidth="1"/>
    <col min="9474" max="9474" width="76" style="120" customWidth="1"/>
    <col min="9475" max="9728" width="9.140625" style="120"/>
    <col min="9729" max="9729" width="3" style="120" customWidth="1"/>
    <col min="9730" max="9730" width="76" style="120" customWidth="1"/>
    <col min="9731" max="9984" width="9.140625" style="120"/>
    <col min="9985" max="9985" width="3" style="120" customWidth="1"/>
    <col min="9986" max="9986" width="76" style="120" customWidth="1"/>
    <col min="9987" max="10240" width="9.140625" style="120"/>
    <col min="10241" max="10241" width="3" style="120" customWidth="1"/>
    <col min="10242" max="10242" width="76" style="120" customWidth="1"/>
    <col min="10243" max="10496" width="9.140625" style="120"/>
    <col min="10497" max="10497" width="3" style="120" customWidth="1"/>
    <col min="10498" max="10498" width="76" style="120" customWidth="1"/>
    <col min="10499" max="10752" width="9.140625" style="120"/>
    <col min="10753" max="10753" width="3" style="120" customWidth="1"/>
    <col min="10754" max="10754" width="76" style="120" customWidth="1"/>
    <col min="10755" max="11008" width="9.140625" style="120"/>
    <col min="11009" max="11009" width="3" style="120" customWidth="1"/>
    <col min="11010" max="11010" width="76" style="120" customWidth="1"/>
    <col min="11011" max="11264" width="9.140625" style="120"/>
    <col min="11265" max="11265" width="3" style="120" customWidth="1"/>
    <col min="11266" max="11266" width="76" style="120" customWidth="1"/>
    <col min="11267" max="11520" width="9.140625" style="120"/>
    <col min="11521" max="11521" width="3" style="120" customWidth="1"/>
    <col min="11522" max="11522" width="76" style="120" customWidth="1"/>
    <col min="11523" max="11776" width="9.140625" style="120"/>
    <col min="11777" max="11777" width="3" style="120" customWidth="1"/>
    <col min="11778" max="11778" width="76" style="120" customWidth="1"/>
    <col min="11779" max="12032" width="9.140625" style="120"/>
    <col min="12033" max="12033" width="3" style="120" customWidth="1"/>
    <col min="12034" max="12034" width="76" style="120" customWidth="1"/>
    <col min="12035" max="12288" width="9.140625" style="120"/>
    <col min="12289" max="12289" width="3" style="120" customWidth="1"/>
    <col min="12290" max="12290" width="76" style="120" customWidth="1"/>
    <col min="12291" max="12544" width="9.140625" style="120"/>
    <col min="12545" max="12545" width="3" style="120" customWidth="1"/>
    <col min="12546" max="12546" width="76" style="120" customWidth="1"/>
    <col min="12547" max="12800" width="9.140625" style="120"/>
    <col min="12801" max="12801" width="3" style="120" customWidth="1"/>
    <col min="12802" max="12802" width="76" style="120" customWidth="1"/>
    <col min="12803" max="13056" width="9.140625" style="120"/>
    <col min="13057" max="13057" width="3" style="120" customWidth="1"/>
    <col min="13058" max="13058" width="76" style="120" customWidth="1"/>
    <col min="13059" max="13312" width="9.140625" style="120"/>
    <col min="13313" max="13313" width="3" style="120" customWidth="1"/>
    <col min="13314" max="13314" width="76" style="120" customWidth="1"/>
    <col min="13315" max="13568" width="9.140625" style="120"/>
    <col min="13569" max="13569" width="3" style="120" customWidth="1"/>
    <col min="13570" max="13570" width="76" style="120" customWidth="1"/>
    <col min="13571" max="13824" width="9.140625" style="120"/>
    <col min="13825" max="13825" width="3" style="120" customWidth="1"/>
    <col min="13826" max="13826" width="76" style="120" customWidth="1"/>
    <col min="13827" max="14080" width="9.140625" style="120"/>
    <col min="14081" max="14081" width="3" style="120" customWidth="1"/>
    <col min="14082" max="14082" width="76" style="120" customWidth="1"/>
    <col min="14083" max="14336" width="9.140625" style="120"/>
    <col min="14337" max="14337" width="3" style="120" customWidth="1"/>
    <col min="14338" max="14338" width="76" style="120" customWidth="1"/>
    <col min="14339" max="14592" width="9.140625" style="120"/>
    <col min="14593" max="14593" width="3" style="120" customWidth="1"/>
    <col min="14594" max="14594" width="76" style="120" customWidth="1"/>
    <col min="14595" max="14848" width="9.140625" style="120"/>
    <col min="14849" max="14849" width="3" style="120" customWidth="1"/>
    <col min="14850" max="14850" width="76" style="120" customWidth="1"/>
    <col min="14851" max="15104" width="9.140625" style="120"/>
    <col min="15105" max="15105" width="3" style="120" customWidth="1"/>
    <col min="15106" max="15106" width="76" style="120" customWidth="1"/>
    <col min="15107" max="15360" width="9.140625" style="120"/>
    <col min="15361" max="15361" width="3" style="120" customWidth="1"/>
    <col min="15362" max="15362" width="76" style="120" customWidth="1"/>
    <col min="15363" max="15616" width="9.140625" style="120"/>
    <col min="15617" max="15617" width="3" style="120" customWidth="1"/>
    <col min="15618" max="15618" width="76" style="120" customWidth="1"/>
    <col min="15619" max="15872" width="9.140625" style="120"/>
    <col min="15873" max="15873" width="3" style="120" customWidth="1"/>
    <col min="15874" max="15874" width="76" style="120" customWidth="1"/>
    <col min="15875" max="16128" width="9.140625" style="120"/>
    <col min="16129" max="16129" width="3" style="120" customWidth="1"/>
    <col min="16130" max="16130" width="76" style="120" customWidth="1"/>
    <col min="16131" max="16384" width="9.140625" style="120"/>
  </cols>
  <sheetData>
    <row r="1" spans="1:3" ht="32.1" customHeight="1" x14ac:dyDescent="0.3">
      <c r="A1" s="117"/>
      <c r="B1" s="118" t="s">
        <v>139</v>
      </c>
      <c r="C1" s="119"/>
    </row>
    <row r="2" spans="1:3" ht="16.5" x14ac:dyDescent="0.3">
      <c r="A2" s="117"/>
      <c r="B2" s="121"/>
      <c r="C2" s="119"/>
    </row>
    <row r="3" spans="1:3" ht="16.5" x14ac:dyDescent="0.3">
      <c r="A3" s="117"/>
      <c r="B3" s="122" t="s">
        <v>130</v>
      </c>
      <c r="C3" s="119"/>
    </row>
    <row r="4" spans="1:3" x14ac:dyDescent="0.3">
      <c r="A4" s="117"/>
      <c r="B4" s="129" t="s">
        <v>131</v>
      </c>
      <c r="C4" s="119"/>
    </row>
    <row r="5" spans="1:3" ht="16.5" x14ac:dyDescent="0.3">
      <c r="A5" s="117"/>
      <c r="B5" s="124"/>
      <c r="C5" s="119"/>
    </row>
    <row r="6" spans="1:3" ht="16.5" x14ac:dyDescent="0.3">
      <c r="A6" s="117"/>
      <c r="B6" s="125" t="s">
        <v>132</v>
      </c>
      <c r="C6" s="119"/>
    </row>
    <row r="7" spans="1:3" ht="16.5" x14ac:dyDescent="0.3">
      <c r="A7" s="117"/>
      <c r="B7" s="124"/>
      <c r="C7" s="119"/>
    </row>
    <row r="8" spans="1:3" ht="46.5" x14ac:dyDescent="0.3">
      <c r="A8" s="117"/>
      <c r="B8" s="124" t="s">
        <v>133</v>
      </c>
      <c r="C8" s="119"/>
    </row>
    <row r="9" spans="1:3" ht="16.5" x14ac:dyDescent="0.3">
      <c r="A9" s="117"/>
      <c r="B9" s="124"/>
      <c r="C9" s="119"/>
    </row>
    <row r="10" spans="1:3" ht="31.5" x14ac:dyDescent="0.3">
      <c r="A10" s="117"/>
      <c r="B10" s="124" t="s">
        <v>134</v>
      </c>
      <c r="C10" s="119"/>
    </row>
    <row r="11" spans="1:3" ht="16.5" x14ac:dyDescent="0.3">
      <c r="A11" s="117"/>
      <c r="B11" s="124"/>
      <c r="C11" s="119"/>
    </row>
    <row r="12" spans="1:3" ht="31.5" x14ac:dyDescent="0.3">
      <c r="A12" s="117"/>
      <c r="B12" s="124" t="s">
        <v>135</v>
      </c>
      <c r="C12" s="119"/>
    </row>
    <row r="13" spans="1:3" ht="16.5" x14ac:dyDescent="0.3">
      <c r="A13" s="117"/>
      <c r="B13" s="124"/>
      <c r="C13" s="119"/>
    </row>
    <row r="14" spans="1:3" x14ac:dyDescent="0.3">
      <c r="A14" s="117"/>
      <c r="B14" s="126" t="s">
        <v>136</v>
      </c>
      <c r="C14" s="119"/>
    </row>
    <row r="15" spans="1:3" ht="15.75" x14ac:dyDescent="0.3">
      <c r="A15" s="117"/>
      <c r="B15" s="123" t="s">
        <v>137</v>
      </c>
      <c r="C15" s="119"/>
    </row>
    <row r="16" spans="1:3" ht="16.5" x14ac:dyDescent="0.3">
      <c r="A16" s="117"/>
      <c r="B16" s="127"/>
      <c r="C16" s="119"/>
    </row>
    <row r="17" spans="1:3" ht="32.25" x14ac:dyDescent="0.3">
      <c r="A17" s="117"/>
      <c r="B17" s="124" t="s">
        <v>138</v>
      </c>
      <c r="C17" s="119"/>
    </row>
    <row r="18" spans="1:3" x14ac:dyDescent="0.3">
      <c r="A18" s="117"/>
      <c r="B18" s="117"/>
      <c r="C18" s="119"/>
    </row>
    <row r="19" spans="1:3" x14ac:dyDescent="0.3">
      <c r="A19" s="117"/>
      <c r="B19" s="117"/>
      <c r="C19" s="119"/>
    </row>
    <row r="20" spans="1:3" x14ac:dyDescent="0.3">
      <c r="A20" s="117"/>
      <c r="B20" s="117"/>
      <c r="C20" s="119"/>
    </row>
    <row r="21" spans="1:3" x14ac:dyDescent="0.3">
      <c r="A21" s="117"/>
      <c r="B21" s="117"/>
      <c r="C21" s="119"/>
    </row>
    <row r="22" spans="1:3" x14ac:dyDescent="0.3">
      <c r="A22" s="117"/>
      <c r="B22" s="117"/>
      <c r="C22" s="119"/>
    </row>
    <row r="23" spans="1:3" x14ac:dyDescent="0.3">
      <c r="A23" s="117"/>
      <c r="B23" s="117"/>
      <c r="C23" s="119"/>
    </row>
    <row r="24" spans="1:3" x14ac:dyDescent="0.3">
      <c r="A24" s="117"/>
      <c r="B24" s="117"/>
      <c r="C24" s="119"/>
    </row>
    <row r="25" spans="1:3" x14ac:dyDescent="0.3">
      <c r="A25" s="117"/>
      <c r="B25" s="117"/>
      <c r="C25" s="119"/>
    </row>
    <row r="26" spans="1:3" x14ac:dyDescent="0.3">
      <c r="A26" s="117"/>
      <c r="B26" s="117"/>
      <c r="C26" s="119"/>
    </row>
    <row r="27" spans="1:3" x14ac:dyDescent="0.3">
      <c r="A27" s="117"/>
      <c r="B27" s="117"/>
      <c r="C27" s="119"/>
    </row>
    <row r="28" spans="1:3" x14ac:dyDescent="0.3">
      <c r="A28" s="117"/>
      <c r="B28" s="117"/>
      <c r="C28" s="119"/>
    </row>
    <row r="29" spans="1:3" x14ac:dyDescent="0.3">
      <c r="A29" s="117"/>
      <c r="B29" s="117"/>
      <c r="C29" s="119"/>
    </row>
  </sheetData>
  <hyperlinks>
    <hyperlink ref="B14" r:id="rId1" display="See License Agreement" xr:uid="{00000000-0004-0000-0700-000000000000}"/>
    <hyperlink ref="B4" r:id="rId2" tooltip="View online document" display="http://www.invoicingtemplate.com/attorneybillingform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C75A1-75EA-4BE0-AE76-3515453821C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45" t="s">
        <v>99</v>
      </c>
      <c r="B1" s="46" t="s">
        <v>101</v>
      </c>
    </row>
    <row r="2" spans="1:5" ht="12.75" x14ac:dyDescent="0.2">
      <c r="A2" s="45" t="s">
        <v>100</v>
      </c>
      <c r="B2" s="46" t="s">
        <v>102</v>
      </c>
    </row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129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Sales Rep. Report</vt:lpstr>
      <vt:lpstr>Customer Statement</vt:lpstr>
      <vt:lpstr>Payment Report</vt:lpstr>
      <vt:lpstr>©</vt:lpstr>
      <vt:lpstr>UniformSoftware.com</vt:lpstr>
      <vt:lpstr>oknBalanceDue</vt:lpstr>
      <vt:lpstr>oknCaseID</vt:lpstr>
      <vt:lpstr>oknCaseReference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Attorney Billing Form</dc:title>
  <dc:subject>"Attorney Billing Form" summary: This attorney billing form provides an easy to use invoicing spreadsheet template. It is featured with United States Dollar currency symbol, no-tax (configurable), 12 lines of details, bank details, and of course the &amp;quot;Bill To&amp;quot; section.</dc:subject>
  <dc:creator>https://www.invoicingtemplate.com/</dc:creator>
  <cp:keywords/>
  <dc:description>https://www.invoicingtemplate.com/attorneybillingform.html</dc:description>
  <cp:lastModifiedBy>liangjun yu</cp:lastModifiedBy>
  <cp:lastPrinted>2017-09-13T18:05:41Z</cp:lastPrinted>
  <dcterms:created xsi:type="dcterms:W3CDTF">2000-07-27T22:24:14Z</dcterms:created>
  <dcterms:modified xsi:type="dcterms:W3CDTF">2024-03-08T11:27:51Z</dcterms:modified>
  <cp:category>Attorney Billing Form, Attorney Bill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76, Fort Wayne, Indiana, 264488, 253691, 7000425596493371860?+4.26%, 110.6 sq mi, 286.5 km2, 2,391/sq mi, 923/km2, 41°05′18″N 85°08′38″W? / ?41.0882°N 85.1439°W? / 41.0882; -85.1439? (Fort Wayne)</vt:lpwstr>
  </property>
</Properties>
</file>