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23\"/>
    </mc:Choice>
  </mc:AlternateContent>
  <xr:revisionPtr revIDLastSave="0" documentId="13_ncr:1_{4D5E6FBD-C54E-47BE-870C-5C2F032D4361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1" r:id="rId2"/>
  </sheets>
  <definedNames>
    <definedName name="InvoicingTemplateLinkTarget" hidden="1">#REF!</definedName>
    <definedName name="oknBalanceDue">Invoice!$N$39</definedName>
    <definedName name="oknCaseID">Invoice!$F$18</definedName>
    <definedName name="oknCaseReference">Invoice!$H$18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Invoice!$N$18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Invoice!$M$5</definedName>
    <definedName name="oknInvoiceID">Invoice!$M$6</definedName>
    <definedName name="oknItemDate_1">Invoice!$F$21</definedName>
    <definedName name="oknItemDate_10">Invoice!$F$30</definedName>
    <definedName name="oknItemDate_11">Invoice!$F$31</definedName>
    <definedName name="oknItemDate_12">Invoice!$F$32</definedName>
    <definedName name="oknItemDate_2">Invoice!$F$22</definedName>
    <definedName name="oknItemDate_3">Invoice!$F$23</definedName>
    <definedName name="oknItemDate_4">Invoice!$F$24</definedName>
    <definedName name="oknItemDate_5">Invoice!$F$25</definedName>
    <definedName name="oknItemDate_6">Invoice!$F$26</definedName>
    <definedName name="oknItemDate_7">Invoice!$F$27</definedName>
    <definedName name="oknItemDate_8">Invoice!$F$28</definedName>
    <definedName name="oknItemDate_9">Invoice!$F$29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Notes">Invoice!$P$37</definedName>
    <definedName name="oknPaymentAmount">Invoice!$H$41</definedName>
    <definedName name="oknPaymentCheckNumber">Invoice!$K$41</definedName>
    <definedName name="oknPaymentCreatedDate">Invoice!$F$41</definedName>
    <definedName name="oknPaymentDetail">Invoice!$F$42:$N$44</definedName>
    <definedName name="oknPaymentNotes">Invoice!$N$41</definedName>
    <definedName name="oknPaymentPaymentTerm">Invoice!$J$41</definedName>
    <definedName name="oknPayments">Invoice!$D$38</definedName>
    <definedName name="oknPaymentTerm">Invoice!$M$18</definedName>
    <definedName name="oknPaymentTotalApplied">Invoice!$I$41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#REF!</definedName>
    <definedName name="oknPrNotes">#REF!</definedName>
    <definedName name="oknProductID_1">Invoice!$A$21</definedName>
    <definedName name="oknProductID_10">Invoice!$A$30</definedName>
    <definedName name="oknProductID_11">Invoice!$A$31</definedName>
    <definedName name="oknProductID_12">Invoice!$A$32</definedName>
    <definedName name="oknProductID_2">Invoice!$A$22</definedName>
    <definedName name="oknProductID_3">Invoice!$A$23</definedName>
    <definedName name="oknProductID_4">Invoice!$A$24</definedName>
    <definedName name="oknProductID_5">Invoice!$A$25</definedName>
    <definedName name="oknProductID_6">Invoice!$A$26</definedName>
    <definedName name="oknProductID_7">Invoice!$A$27</definedName>
    <definedName name="oknProductID_8">Invoice!$A$28</definedName>
    <definedName name="oknProductID_9">Invoice!$A$29</definedName>
    <definedName name="oknProductName_1">Invoice!$H$21</definedName>
    <definedName name="oknProductName_10">Invoice!$H$30</definedName>
    <definedName name="oknProductName_11">Invoice!$H$31</definedName>
    <definedName name="oknProductName_12">Invoice!$H$32</definedName>
    <definedName name="oknProductName_2">Invoice!$H$22</definedName>
    <definedName name="oknProductName_3">Invoice!$H$23</definedName>
    <definedName name="oknProductName_4">Invoice!$H$24</definedName>
    <definedName name="oknProductName_5">Invoice!$H$25</definedName>
    <definedName name="oknProductName_6">Invoice!$H$26</definedName>
    <definedName name="oknProductName_7">Invoice!$H$27</definedName>
    <definedName name="oknProductName_8">Invoice!$H$28</definedName>
    <definedName name="oknProductName_9">Invoice!$H$29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Invoice!$K$21</definedName>
    <definedName name="oknQuantity_10">Invoice!$K$30</definedName>
    <definedName name="oknQuantity_11">Invoice!$K$31</definedName>
    <definedName name="oknQuantity_12">Invoice!$K$32</definedName>
    <definedName name="oknQuantity_2">Invoice!$K$22</definedName>
    <definedName name="oknQuantity_3">Invoice!$K$23</definedName>
    <definedName name="oknQuantity_4">Invoice!$K$24</definedName>
    <definedName name="oknQuantity_5">Invoice!$K$25</definedName>
    <definedName name="oknQuantity_6">Invoice!$K$26</definedName>
    <definedName name="oknQuantity_7">Invoice!$K$27</definedName>
    <definedName name="oknQuantity_8">Invoice!$K$28</definedName>
    <definedName name="oknQuantity_9">Invoice!$K$29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vingInvoiceClearWorksheet" hidden="1">#REF!</definedName>
    <definedName name="oknSavingInvoicePromptForPayment" hidden="1">#REF!</definedName>
    <definedName name="oknShipAddress">Invoice!$M$11</definedName>
    <definedName name="oknShipCityStateZip">Invoice!$M$12</definedName>
    <definedName name="oknShipContact">Invoice!$M$15</definedName>
    <definedName name="oknShipCountry">Invoice!$M$14</definedName>
    <definedName name="oknShipDate">Invoice!$J$18</definedName>
    <definedName name="oknShipName">Invoice!$M$10</definedName>
    <definedName name="oknShippingCost">Invoice!$N$36</definedName>
    <definedName name="oknShipVia">Invoice!$K$18</definedName>
    <definedName name="oknShipZipPostcode">Invoice!$M$13</definedName>
    <definedName name="oknStatus">Invoice!$A$6</definedName>
    <definedName name="oknSubTotal">Invoice!$N$33</definedName>
    <definedName name="oknTax1">Invoice!$N$34</definedName>
    <definedName name="oknTax1Name">Invoice!$L$34</definedName>
    <definedName name="oknTax1Rate">Invoice!$M$34</definedName>
    <definedName name="oknTax1RateDefault">Invoice!$C$12</definedName>
    <definedName name="oknTax2">Invoice!$N$35</definedName>
    <definedName name="oknTax2IsAppliedToTax1">Invoice!$C$10</definedName>
    <definedName name="oknTax2Name">Invoice!$L$35</definedName>
    <definedName name="oknTax2Rate">Invoice!$M$35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Invoice!$N$37</definedName>
    <definedName name="oknWhoAddress">Invoice!$H$11</definedName>
    <definedName name="oknWhoCityStateZip">Invoice!$H$12</definedName>
    <definedName name="oknWhoCountry">Invoice!$H$14</definedName>
    <definedName name="oknWhoID">Invoice!$A$8</definedName>
    <definedName name="oknWhoName">Invoice!$H$10</definedName>
    <definedName name="oknWhoPhone">Invoice!$H$15</definedName>
    <definedName name="oknWhoZipPostcode">Invoice!$H$13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Invoice!$F$3:$N$45</definedName>
    <definedName name="_xlnm.Print_Titles" localSheetId="0">Invoice!$3:$20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8" i="1" l="1"/>
  <c r="N21" i="1"/>
  <c r="N22" i="1"/>
  <c r="N23" i="1"/>
  <c r="N24" i="1"/>
  <c r="N25" i="1"/>
  <c r="N26" i="1"/>
  <c r="N27" i="1"/>
  <c r="N28" i="1"/>
  <c r="N29" i="1"/>
  <c r="N30" i="1"/>
  <c r="N31" i="1"/>
  <c r="N32" i="1"/>
  <c r="N33" i="1" l="1"/>
  <c r="D33" i="1" a="1"/>
  <c r="D33" i="1" s="1"/>
  <c r="N34" i="1" l="1"/>
  <c r="N35" i="1"/>
  <c r="N37" i="1" l="1"/>
  <c r="N39" i="1" s="1"/>
</calcChain>
</file>

<file path=xl/sharedStrings.xml><?xml version="1.0" encoding="utf-8"?>
<sst xmlns="http://schemas.openxmlformats.org/spreadsheetml/2006/main" count="67" uniqueCount="59">
  <si>
    <t>DATE:</t>
  </si>
  <si>
    <t>Bill To: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</si>
  <si>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</si>
  <si>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</si>
  <si>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</si>
  <si>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</si>
  <si>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</si>
  <si>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</si>
  <si>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</si>
  <si>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</si>
  <si>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Date</t>
  </si>
  <si>
    <t>Due Date</t>
  </si>
  <si>
    <t>PST</t>
  </si>
  <si>
    <t>GST</t>
  </si>
  <si>
    <t>Name</t>
  </si>
  <si>
    <t>Description</t>
  </si>
  <si>
    <t>Line Total</t>
  </si>
  <si>
    <t>INVOICE #:</t>
  </si>
  <si>
    <t>Terms</t>
  </si>
  <si>
    <t>Unit Price</t>
  </si>
  <si>
    <t>cost</t>
  </si>
  <si>
    <t>TaxSystem</t>
  </si>
  <si>
    <t xml:space="preserve">THANK YOU FOR YOUR BUSINESS! </t>
  </si>
  <si>
    <t>INVOICE</t>
  </si>
  <si>
    <t>DATE</t>
    <phoneticPr fontId="8" type="noConversion"/>
  </si>
  <si>
    <t>NOTES</t>
    <phoneticPr fontId="8" type="noConversion"/>
  </si>
  <si>
    <t>CHECK/MONEY ORDER#</t>
    <phoneticPr fontId="8" type="noConversion"/>
  </si>
  <si>
    <t>TYPE</t>
    <phoneticPr fontId="8" type="noConversion"/>
  </si>
  <si>
    <t>PAYMENT DETAIL</t>
    <phoneticPr fontId="7" type="noConversion"/>
  </si>
  <si>
    <t>Pending</t>
  </si>
  <si>
    <t>APPLIED</t>
  </si>
  <si>
    <t>Case Reference</t>
  </si>
  <si>
    <t>Case#</t>
  </si>
  <si>
    <t>BANKING DETAILS</t>
  </si>
  <si>
    <t>Address</t>
  </si>
  <si>
    <t>City, State ZIP</t>
  </si>
  <si>
    <t>Tel, Fax</t>
  </si>
  <si>
    <t>Email, Web address</t>
  </si>
  <si>
    <t>OTHER</t>
  </si>
  <si>
    <t>Notes - Internal Use Only</t>
  </si>
  <si>
    <t>Item#</t>
  </si>
  <si>
    <t>SIGNATURE</t>
  </si>
  <si>
    <t>Attorney Billing Statement (South Africa Currency) - 238, Provo, Utah, 116868, 112488, 7000389374866652440?+3.89%, 41.7 sq mi, 108.0 km2, 2,803/sq mi, 1,082/km2, 40°14′43″N 111°38′41″W? / ?40.2453°N 111.6448°W? / 40.2453; -111.6448? (Provo)</t>
  </si>
  <si>
    <t>Attorney Invoice Template (South Africa Currency)c5067 - 238, Provo, Utah, 116868, 112488, 7000389374866652440?+3.89%, 41.7 sq mi, 108.0 km2, 2,803/sq mi, 1,082/km2, 40°14′43″N 111°38′41″W? / ?40.2453°N 111.6448°W? / 40.2453; -111.6448? (Provo)</t>
  </si>
  <si>
    <t>Attorney Billing Form</t>
  </si>
  <si>
    <t>Client#</t>
  </si>
  <si>
    <t>Country</t>
  </si>
  <si>
    <t>Phone</t>
  </si>
  <si>
    <t>To create an invoice (tutorial Movie)</t>
  </si>
  <si>
    <t>Fill products / items, or click the "on-sheet picker" button to pick from existing items.</t>
  </si>
  <si>
    <t>Extract, Email or print the invoice by clicking the corresponding button on the task pane.</t>
  </si>
  <si>
    <r>
      <t xml:space="preserve">Click </t>
    </r>
    <r>
      <rPr>
        <b/>
        <sz val="10"/>
        <rFont val="Book Antiqua"/>
        <family val="1"/>
      </rPr>
      <t>Clear &amp; New.</t>
    </r>
  </si>
  <si>
    <r>
      <t xml:space="preserve">Fill client information into the </t>
    </r>
    <r>
      <rPr>
        <b/>
        <sz val="10"/>
        <rFont val="Book Antiqua"/>
        <family val="1"/>
      </rPr>
      <t>BILL To</t>
    </r>
    <r>
      <rPr>
        <sz val="10"/>
        <rFont val="Book Antiqua"/>
        <family val="1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</si>
  <si>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Book Antiqua"/>
        <family val="1"/>
      </rPr>
      <t>Save Invoice</t>
    </r>
    <r>
      <rPr>
        <sz val="9"/>
        <rFont val="Book Antiqua"/>
        <family val="1"/>
      </rPr>
      <t xml:space="preserve"> to create a new invoice.</t>
    </r>
  </si>
  <si>
    <r>
      <t xml:space="preserve">Click the </t>
    </r>
    <r>
      <rPr>
        <b/>
        <sz val="9"/>
        <rFont val="Book Antiqua"/>
        <family val="1"/>
      </rPr>
      <t>Help</t>
    </r>
    <r>
      <rPr>
        <sz val="9"/>
        <rFont val="Book Antiqua"/>
        <family val="1"/>
      </rPr>
      <t xml:space="preserve"> button on the </t>
    </r>
    <r>
      <rPr>
        <b/>
        <sz val="9"/>
        <rFont val="Book Antiqua"/>
        <family val="1"/>
      </rPr>
      <t>Invoice</t>
    </r>
    <r>
      <rPr>
        <sz val="9"/>
        <rFont val="Book Antiqua"/>
        <family val="1"/>
      </rPr>
      <t xml:space="preserve"> ribbon tab to open detailed documents</t>
    </r>
  </si>
  <si>
    <t>LAW FIRM NAME</t>
  </si>
  <si>
    <t>c5123</t>
  </si>
  <si>
    <t>Attorney Bill Template - 76, Fort Wayne, Indiana, 264488, 253691, 7000425596493371860?+4.26%, 110.6 sq mi, 286.5 km2, 2,391/sq mi, 923/km2, 41°05′18″N 85°08′38″W? / ?41.0882°N 85.1439°W? / 41.0882; -85.1439? (Fort Wayne)</t>
  </si>
  <si>
    <t>Attorney Billing Formc5123 - 76, Fort Wayne, Indiana, 264488, 253691, 7000425596493371860?+4.26%, 110.6 sq mi, 286.5 km2, 2,391/sq mi, 923/km2, 41°05′18″N 85°08′38″W? / ?41.0882°N 85.1439°W? / 41.0882; -85.1439? (Fort Wayne)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</si>
</sst>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[$-409]d\-mmm\-yy;@"/>
    <numFmt numFmtId="171" formatCode="[$-409]d/mmm/yy;@"/>
    <numFmt numFmtId="172" formatCode="0.000%"/>
  </numFmts>
  <fonts count="3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0"/>
      <color theme="0"/>
      <name val="Arial"/>
      <family val="2"/>
    </font>
    <font>
      <b/>
      <sz val="12"/>
      <name val="Agency FB"/>
      <family val="2"/>
    </font>
    <font>
      <sz val="12"/>
      <color theme="0"/>
      <name val="Agency FB"/>
      <family val="2"/>
    </font>
    <font>
      <sz val="12"/>
      <name val="Agency FB"/>
      <family val="2"/>
    </font>
    <font>
      <b/>
      <sz val="12"/>
      <color theme="0"/>
      <name val="Agency FB"/>
      <family val="2"/>
    </font>
    <font>
      <u/>
      <sz val="12"/>
      <color theme="0"/>
      <name val="Agency FB"/>
      <family val="2"/>
    </font>
    <font>
      <i/>
      <sz val="12"/>
      <name val="Agency FB"/>
      <family val="2"/>
    </font>
    <font>
      <sz val="14"/>
      <color theme="0"/>
      <name val="Agency FB"/>
      <family val="2"/>
    </font>
    <font>
      <sz val="14"/>
      <name val="Agency FB"/>
      <family val="2"/>
    </font>
    <font>
      <b/>
      <sz val="14"/>
      <name val="Agency FB"/>
      <family val="2"/>
    </font>
    <font>
      <u/>
      <sz val="14"/>
      <color indexed="12"/>
      <name val="Agency FB"/>
      <family val="2"/>
    </font>
    <font>
      <sz val="14"/>
      <color indexed="42"/>
      <name val="Agency FB"/>
      <family val="2"/>
    </font>
    <font>
      <u/>
      <sz val="14"/>
      <color theme="0"/>
      <name val="Agency FB"/>
      <family val="2"/>
    </font>
    <font>
      <b/>
      <sz val="28"/>
      <color theme="8" tint="-0.499984740745262"/>
      <name val="Agency FB"/>
      <family val="2"/>
    </font>
    <font>
      <sz val="9"/>
      <color theme="0"/>
      <name val="Arial"/>
      <family val="2"/>
    </font>
    <font>
      <sz val="10"/>
      <name val="Book Antiqua"/>
      <family val="1"/>
    </font>
    <font>
      <b/>
      <sz val="10"/>
      <name val="Book Antiqua"/>
      <family val="1"/>
    </font>
    <font>
      <sz val="9"/>
      <name val="Book Antiqua"/>
      <family val="1"/>
    </font>
    <font>
      <b/>
      <sz val="9"/>
      <name val="Book Antiqua"/>
      <family val="1"/>
    </font>
    <font>
      <b/>
      <sz val="18"/>
      <color theme="8" tint="-0.249977111117893"/>
      <name val="Agency FB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ck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</borders>
  <cellStyleXfs count="10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6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28">
    <xf numFmtId="0" fontId="0" fillId="0" borderId="0" xfId="0"/>
    <xf numFmtId="0" fontId="13" fillId="0" borderId="0" xfId="0" applyFont="1"/>
    <xf numFmtId="0" fontId="14" fillId="5" borderId="0" xfId="0" applyFont="1" applyFill="1"/>
    <xf numFmtId="0" fontId="15" fillId="0" borderId="0" xfId="0" applyFont="1"/>
    <xf numFmtId="0" fontId="15" fillId="0" borderId="0" xfId="0" applyFont="1" applyProtection="1">
      <protection locked="0" hidden="1"/>
    </xf>
    <xf numFmtId="0" fontId="15" fillId="0" borderId="0" xfId="0" applyFont="1" applyAlignment="1">
      <alignment vertical="top" wrapText="1"/>
    </xf>
    <xf numFmtId="0" fontId="13" fillId="0" borderId="0" xfId="0" applyFont="1" applyAlignment="1">
      <alignment horizontal="right" vertical="center"/>
    </xf>
    <xf numFmtId="49" fontId="15" fillId="0" borderId="0" xfId="0" applyNumberFormat="1" applyFont="1" applyAlignment="1" applyProtection="1">
      <alignment horizontal="left" vertical="center"/>
      <protection locked="0"/>
    </xf>
    <xf numFmtId="0" fontId="13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6" fillId="5" borderId="0" xfId="0" applyFont="1" applyFill="1" applyAlignment="1">
      <alignment vertical="center" wrapText="1"/>
    </xf>
    <xf numFmtId="0" fontId="15" fillId="0" borderId="0" xfId="0" applyFont="1" applyAlignment="1" applyProtection="1">
      <alignment horizontal="right"/>
      <protection locked="0" hidden="1"/>
    </xf>
    <xf numFmtId="0" fontId="15" fillId="0" borderId="0" xfId="0" applyFont="1" applyAlignment="1">
      <alignment vertical="center"/>
    </xf>
    <xf numFmtId="164" fontId="14" fillId="5" borderId="0" xfId="0" applyNumberFormat="1" applyFont="1" applyFill="1" applyAlignment="1">
      <alignment horizontal="right" vertical="center"/>
    </xf>
    <xf numFmtId="169" fontId="14" fillId="5" borderId="0" xfId="0" applyNumberFormat="1" applyFont="1" applyFill="1" applyAlignment="1">
      <alignment horizontal="right" vertical="center"/>
    </xf>
    <xf numFmtId="164" fontId="17" fillId="5" borderId="0" xfId="1" applyNumberFormat="1" applyFont="1" applyFill="1" applyAlignment="1" applyProtection="1">
      <alignment vertical="center"/>
      <protection locked="0"/>
    </xf>
    <xf numFmtId="164" fontId="14" fillId="5" borderId="0" xfId="0" applyNumberFormat="1" applyFont="1" applyFill="1" applyAlignment="1" applyProtection="1">
      <alignment vertical="center"/>
      <protection locked="0"/>
    </xf>
    <xf numFmtId="0" fontId="14" fillId="5" borderId="0" xfId="0" applyFont="1" applyFill="1" applyAlignment="1">
      <alignment vertical="center"/>
    </xf>
    <xf numFmtId="0" fontId="15" fillId="0" borderId="0" xfId="0" applyFont="1" applyAlignment="1" applyProtection="1">
      <alignment vertical="center"/>
      <protection locked="0" hidden="1"/>
    </xf>
    <xf numFmtId="0" fontId="16" fillId="5" borderId="0" xfId="0" applyFont="1" applyFill="1" applyAlignment="1">
      <alignment vertical="center"/>
    </xf>
    <xf numFmtId="0" fontId="16" fillId="5" borderId="0" xfId="0" applyFont="1" applyFill="1" applyAlignment="1">
      <alignment horizontal="right" vertical="center"/>
    </xf>
    <xf numFmtId="0" fontId="13" fillId="0" borderId="0" xfId="0" applyFont="1" applyAlignment="1">
      <alignment vertical="center"/>
    </xf>
    <xf numFmtId="0" fontId="14" fillId="7" borderId="0" xfId="0" applyFont="1" applyFill="1" applyAlignment="1" applyProtection="1">
      <alignment vertical="center"/>
      <protection locked="0"/>
    </xf>
    <xf numFmtId="0" fontId="15" fillId="0" borderId="0" xfId="0" applyFont="1" applyAlignment="1" applyProtection="1">
      <alignment vertical="center"/>
      <protection locked="0"/>
    </xf>
    <xf numFmtId="168" fontId="15" fillId="0" borderId="5" xfId="0" applyNumberFormat="1" applyFont="1" applyBorder="1" applyAlignment="1" applyProtection="1">
      <alignment horizontal="right" vertical="center" indent="1"/>
      <protection locked="0"/>
    </xf>
    <xf numFmtId="0" fontId="15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right" vertical="center" indent="1"/>
    </xf>
    <xf numFmtId="172" fontId="15" fillId="0" borderId="0" xfId="0" applyNumberFormat="1" applyFont="1" applyAlignment="1" applyProtection="1">
      <alignment horizontal="right" vertical="center" indent="1"/>
      <protection locked="0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 indent="1"/>
    </xf>
    <xf numFmtId="43" fontId="15" fillId="0" borderId="9" xfId="0" applyNumberFormat="1" applyFont="1" applyBorder="1" applyAlignment="1" applyProtection="1">
      <alignment horizontal="right" vertical="center"/>
      <protection locked="0" hidden="1"/>
    </xf>
    <xf numFmtId="0" fontId="15" fillId="0" borderId="7" xfId="0" applyFont="1" applyBorder="1"/>
    <xf numFmtId="171" fontId="15" fillId="0" borderId="0" xfId="0" applyNumberFormat="1" applyFont="1" applyAlignment="1" applyProtection="1">
      <alignment vertical="center"/>
      <protection locked="0"/>
    </xf>
    <xf numFmtId="0" fontId="19" fillId="6" borderId="0" xfId="0" applyFont="1" applyFill="1"/>
    <xf numFmtId="0" fontId="20" fillId="6" borderId="0" xfId="0" applyFont="1" applyFill="1" applyProtection="1">
      <protection locked="0" hidden="1"/>
    </xf>
    <xf numFmtId="0" fontId="20" fillId="6" borderId="0" xfId="0" applyFont="1" applyFill="1"/>
    <xf numFmtId="0" fontId="21" fillId="6" borderId="0" xfId="0" applyFont="1" applyFill="1" applyAlignment="1">
      <alignment vertical="center" wrapText="1"/>
    </xf>
    <xf numFmtId="0" fontId="20" fillId="6" borderId="0" xfId="0" applyFont="1" applyFill="1" applyAlignment="1">
      <alignment vertical="center" wrapText="1"/>
    </xf>
    <xf numFmtId="0" fontId="22" fillId="6" borderId="0" xfId="1" applyFont="1" applyFill="1" applyAlignment="1" applyProtection="1"/>
    <xf numFmtId="0" fontId="19" fillId="5" borderId="0" xfId="0" applyFont="1" applyFill="1"/>
    <xf numFmtId="0" fontId="20" fillId="0" borderId="0" xfId="0" applyFont="1" applyProtection="1">
      <protection locked="0" hidden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0" fontId="24" fillId="5" borderId="0" xfId="1" applyFont="1" applyFill="1" applyAlignment="1" applyProtection="1"/>
    <xf numFmtId="0" fontId="25" fillId="0" borderId="0" xfId="0" applyFont="1" applyAlignment="1">
      <alignment horizontal="right"/>
    </xf>
    <xf numFmtId="0" fontId="13" fillId="7" borderId="19" xfId="0" applyFont="1" applyFill="1" applyBorder="1" applyAlignment="1">
      <alignment horizontal="center" vertical="center"/>
    </xf>
    <xf numFmtId="0" fontId="15" fillId="0" borderId="20" xfId="0" applyFont="1" applyBorder="1" applyAlignment="1" applyProtection="1">
      <alignment horizontal="center" vertical="center"/>
      <protection locked="0"/>
    </xf>
    <xf numFmtId="14" fontId="15" fillId="0" borderId="20" xfId="0" applyNumberFormat="1" applyFont="1" applyBorder="1" applyAlignment="1" applyProtection="1">
      <alignment horizontal="center" vertical="center"/>
      <protection locked="0"/>
    </xf>
    <xf numFmtId="0" fontId="15" fillId="0" borderId="0" xfId="0" applyFont="1" applyAlignment="1">
      <alignment horizontal="right"/>
    </xf>
    <xf numFmtId="168" fontId="15" fillId="4" borderId="8" xfId="0" applyNumberFormat="1" applyFont="1" applyFill="1" applyBorder="1" applyAlignment="1" applyProtection="1">
      <alignment horizontal="right" vertical="center" indent="1"/>
      <protection locked="0"/>
    </xf>
    <xf numFmtId="168" fontId="15" fillId="4" borderId="5" xfId="0" applyNumberFormat="1" applyFont="1" applyFill="1" applyBorder="1" applyAlignment="1" applyProtection="1">
      <alignment horizontal="right" vertical="center" indent="1"/>
      <protection locked="0"/>
    </xf>
    <xf numFmtId="0" fontId="20" fillId="4" borderId="0" xfId="0" applyFont="1" applyFill="1"/>
    <xf numFmtId="0" fontId="23" fillId="4" borderId="0" xfId="0" applyFont="1" applyFill="1" applyAlignment="1">
      <alignment horizontal="right"/>
    </xf>
    <xf numFmtId="0" fontId="15" fillId="4" borderId="0" xfId="0" applyFont="1" applyFill="1"/>
    <xf numFmtId="167" fontId="15" fillId="4" borderId="0" xfId="0" applyNumberFormat="1" applyFont="1" applyFill="1" applyAlignment="1">
      <alignment horizontal="left" shrinkToFit="1"/>
    </xf>
    <xf numFmtId="0" fontId="15" fillId="4" borderId="0" xfId="0" applyFont="1" applyFill="1" applyAlignment="1">
      <alignment horizontal="left"/>
    </xf>
    <xf numFmtId="0" fontId="13" fillId="4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center" vertical="center"/>
    </xf>
    <xf numFmtId="44" fontId="15" fillId="4" borderId="0" xfId="0" applyNumberFormat="1" applyFont="1" applyFill="1" applyAlignment="1">
      <alignment horizontal="left" vertical="center"/>
    </xf>
    <xf numFmtId="165" fontId="15" fillId="4" borderId="0" xfId="0" applyNumberFormat="1" applyFont="1" applyFill="1" applyAlignment="1">
      <alignment horizontal="left" vertical="center"/>
    </xf>
    <xf numFmtId="10" fontId="15" fillId="4" borderId="0" xfId="0" applyNumberFormat="1" applyFont="1" applyFill="1" applyAlignment="1">
      <alignment horizontal="right" vertical="center"/>
    </xf>
    <xf numFmtId="43" fontId="15" fillId="4" borderId="0" xfId="0" applyNumberFormat="1" applyFont="1" applyFill="1" applyAlignment="1">
      <alignment horizontal="left" vertical="center"/>
    </xf>
    <xf numFmtId="0" fontId="12" fillId="8" borderId="0" xfId="0" applyFont="1" applyFill="1" applyAlignment="1">
      <alignment horizontal="center" vertical="center"/>
    </xf>
    <xf numFmtId="44" fontId="15" fillId="0" borderId="5" xfId="0" applyNumberFormat="1" applyFont="1" applyBorder="1" applyAlignment="1" applyProtection="1">
      <alignment horizontal="left" vertical="center"/>
      <protection hidden="1"/>
    </xf>
    <xf numFmtId="44" fontId="15" fillId="4" borderId="5" xfId="0" applyNumberFormat="1" applyFont="1" applyFill="1" applyBorder="1" applyAlignment="1" applyProtection="1">
      <alignment horizontal="left" vertical="center"/>
      <protection hidden="1"/>
    </xf>
    <xf numFmtId="44" fontId="15" fillId="4" borderId="8" xfId="0" applyNumberFormat="1" applyFont="1" applyFill="1" applyBorder="1" applyAlignment="1" applyProtection="1">
      <alignment horizontal="left" vertical="center"/>
      <protection hidden="1"/>
    </xf>
    <xf numFmtId="44" fontId="15" fillId="0" borderId="9" xfId="0" applyNumberFormat="1" applyFont="1" applyBorder="1" applyAlignment="1" applyProtection="1">
      <alignment horizontal="right" vertical="center"/>
      <protection hidden="1"/>
    </xf>
    <xf numFmtId="44" fontId="15" fillId="0" borderId="9" xfId="0" applyNumberFormat="1" applyFont="1" applyBorder="1" applyAlignment="1" applyProtection="1">
      <alignment horizontal="right" vertical="center"/>
      <protection locked="0" hidden="1"/>
    </xf>
    <xf numFmtId="0" fontId="31" fillId="0" borderId="0" xfId="0" applyFont="1"/>
    <xf numFmtId="0" fontId="9" fillId="5" borderId="0" xfId="1" applyFill="1" applyAlignment="1" applyProtection="1"/>
    <xf numFmtId="0" fontId="9" fillId="6" borderId="0" xfId="1" applyFill="1" applyAlignment="1" applyProtection="1"/>
    <xf numFmtId="43" fontId="13" fillId="2" borderId="2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Alignment="1" applyProtection="1">
      <alignment horizontal="centerContinuous" vertical="center"/>
      <protection locked="0"/>
    </xf>
    <xf numFmtId="0" fontId="15" fillId="0" borderId="0" xfId="0" applyFont="1" applyAlignment="1" applyProtection="1">
      <alignment horizontal="right" vertical="center"/>
      <protection locked="0"/>
    </xf>
    <xf numFmtId="0" fontId="1" fillId="0" borderId="0" xfId="9"/>
    <xf numFmtId="49" fontId="15" fillId="0" borderId="4" xfId="0" applyNumberFormat="1" applyFont="1" applyBorder="1" applyAlignment="1" applyProtection="1">
      <alignment horizontal="center" vertical="center"/>
      <protection locked="0"/>
    </xf>
    <xf numFmtId="49" fontId="15" fillId="0" borderId="5" xfId="0" applyNumberFormat="1" applyFont="1" applyBorder="1" applyAlignment="1" applyProtection="1">
      <alignment horizontal="center" vertical="center"/>
      <protection locked="0"/>
    </xf>
    <xf numFmtId="49" fontId="15" fillId="4" borderId="4" xfId="0" applyNumberFormat="1" applyFont="1" applyFill="1" applyBorder="1" applyAlignment="1" applyProtection="1">
      <alignment horizontal="center" vertical="center"/>
      <protection locked="0"/>
    </xf>
    <xf numFmtId="49" fontId="15" fillId="4" borderId="5" xfId="0" applyNumberFormat="1" applyFont="1" applyFill="1" applyBorder="1" applyAlignment="1" applyProtection="1">
      <alignment horizontal="center" vertical="center"/>
      <protection locked="0"/>
    </xf>
    <xf numFmtId="0" fontId="18" fillId="3" borderId="0" xfId="0" applyFont="1" applyFill="1" applyAlignment="1">
      <alignment horizontal="center" vertical="center"/>
    </xf>
    <xf numFmtId="0" fontId="15" fillId="3" borderId="0" xfId="0" applyFont="1" applyFill="1" applyAlignment="1">
      <alignment horizontal="center" vertical="center"/>
    </xf>
    <xf numFmtId="166" fontId="15" fillId="4" borderId="4" xfId="0" applyNumberFormat="1" applyFont="1" applyFill="1" applyBorder="1" applyAlignment="1" applyProtection="1">
      <alignment horizontal="right" vertical="center" indent="1"/>
      <protection locked="0"/>
    </xf>
    <xf numFmtId="166" fontId="15" fillId="4" borderId="5" xfId="0" applyNumberFormat="1" applyFont="1" applyFill="1" applyBorder="1" applyAlignment="1" applyProtection="1">
      <alignment horizontal="right" vertical="center" indent="1"/>
      <protection locked="0"/>
    </xf>
    <xf numFmtId="166" fontId="15" fillId="0" borderId="4" xfId="0" applyNumberFormat="1" applyFont="1" applyBorder="1" applyAlignment="1" applyProtection="1">
      <alignment horizontal="right" vertical="center" indent="1"/>
      <protection locked="0"/>
    </xf>
    <xf numFmtId="166" fontId="15" fillId="0" borderId="5" xfId="0" applyNumberFormat="1" applyFont="1" applyBorder="1" applyAlignment="1" applyProtection="1">
      <alignment horizontal="right" vertical="center" indent="1"/>
      <protection locked="0"/>
    </xf>
    <xf numFmtId="0" fontId="15" fillId="0" borderId="4" xfId="0" applyFont="1" applyBorder="1" applyAlignment="1" applyProtection="1">
      <alignment horizontal="left" vertical="center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15" fillId="0" borderId="5" xfId="0" applyFont="1" applyBorder="1" applyAlignment="1" applyProtection="1">
      <alignment horizontal="left" vertical="center"/>
      <protection locked="0"/>
    </xf>
    <xf numFmtId="0" fontId="15" fillId="4" borderId="4" xfId="0" applyFont="1" applyFill="1" applyBorder="1" applyAlignment="1" applyProtection="1">
      <alignment horizontal="left" vertical="center"/>
      <protection locked="0"/>
    </xf>
    <xf numFmtId="0" fontId="15" fillId="4" borderId="0" xfId="0" applyFont="1" applyFill="1" applyAlignment="1" applyProtection="1">
      <alignment horizontal="left" vertical="center"/>
      <protection locked="0"/>
    </xf>
    <xf numFmtId="0" fontId="15" fillId="4" borderId="5" xfId="0" applyFont="1" applyFill="1" applyBorder="1" applyAlignment="1" applyProtection="1">
      <alignment horizontal="left" vertical="center"/>
      <protection locked="0"/>
    </xf>
    <xf numFmtId="0" fontId="13" fillId="2" borderId="2" xfId="0" applyFont="1" applyFill="1" applyBorder="1" applyAlignment="1" applyProtection="1">
      <alignment horizontal="center" vertical="center"/>
      <protection locked="0"/>
    </xf>
    <xf numFmtId="0" fontId="13" fillId="2" borderId="18" xfId="0" applyFont="1" applyFill="1" applyBorder="1" applyAlignment="1" applyProtection="1">
      <alignment horizontal="center" vertical="center"/>
      <protection locked="0"/>
    </xf>
    <xf numFmtId="0" fontId="13" fillId="2" borderId="3" xfId="0" applyFont="1" applyFill="1" applyBorder="1" applyAlignment="1" applyProtection="1">
      <alignment horizontal="center" vertical="center"/>
      <protection locked="0"/>
    </xf>
    <xf numFmtId="0" fontId="15" fillId="0" borderId="10" xfId="0" applyFont="1" applyBorder="1" applyAlignment="1" applyProtection="1">
      <alignment horizontal="left" vertical="top" wrapText="1"/>
      <protection locked="0"/>
    </xf>
    <xf numFmtId="0" fontId="15" fillId="0" borderId="11" xfId="0" applyFont="1" applyBorder="1" applyAlignment="1" applyProtection="1">
      <alignment horizontal="left" vertical="top" wrapText="1"/>
      <protection locked="0"/>
    </xf>
    <xf numFmtId="0" fontId="15" fillId="0" borderId="12" xfId="0" applyFont="1" applyBorder="1" applyAlignment="1" applyProtection="1">
      <alignment horizontal="left" vertical="top" wrapText="1"/>
      <protection locked="0"/>
    </xf>
    <xf numFmtId="0" fontId="15" fillId="0" borderId="13" xfId="0" applyFont="1" applyBorder="1" applyAlignment="1" applyProtection="1">
      <alignment horizontal="left" vertical="top" wrapText="1"/>
      <protection locked="0"/>
    </xf>
    <xf numFmtId="0" fontId="15" fillId="0" borderId="0" xfId="0" applyFont="1" applyAlignment="1" applyProtection="1">
      <alignment horizontal="left" vertical="top" wrapText="1"/>
      <protection locked="0"/>
    </xf>
    <xf numFmtId="0" fontId="15" fillId="0" borderId="14" xfId="0" applyFont="1" applyBorder="1" applyAlignment="1" applyProtection="1">
      <alignment horizontal="left" vertical="top" wrapText="1"/>
      <protection locked="0"/>
    </xf>
    <xf numFmtId="0" fontId="15" fillId="0" borderId="15" xfId="0" applyFont="1" applyBorder="1" applyAlignment="1" applyProtection="1">
      <alignment horizontal="left" vertical="top" wrapText="1"/>
      <protection locked="0"/>
    </xf>
    <xf numFmtId="0" fontId="15" fillId="0" borderId="16" xfId="0" applyFont="1" applyBorder="1" applyAlignment="1" applyProtection="1">
      <alignment horizontal="left" vertical="top" wrapText="1"/>
      <protection locked="0"/>
    </xf>
    <xf numFmtId="0" fontId="15" fillId="0" borderId="17" xfId="0" applyFont="1" applyBorder="1" applyAlignment="1" applyProtection="1">
      <alignment horizontal="left" vertical="top" wrapText="1"/>
      <protection locked="0"/>
    </xf>
    <xf numFmtId="170" fontId="13" fillId="2" borderId="2" xfId="0" applyNumberFormat="1" applyFont="1" applyFill="1" applyBorder="1" applyAlignment="1" applyProtection="1">
      <alignment horizontal="center" vertical="center"/>
      <protection locked="0"/>
    </xf>
    <xf numFmtId="170" fontId="13" fillId="2" borderId="3" xfId="0" applyNumberFormat="1" applyFont="1" applyFill="1" applyBorder="1" applyAlignment="1" applyProtection="1">
      <alignment horizontal="center" vertical="center"/>
      <protection locked="0"/>
    </xf>
    <xf numFmtId="166" fontId="15" fillId="4" borderId="6" xfId="0" applyNumberFormat="1" applyFont="1" applyFill="1" applyBorder="1" applyAlignment="1" applyProtection="1">
      <alignment horizontal="right" vertical="center" indent="1"/>
      <protection locked="0"/>
    </xf>
    <xf numFmtId="166" fontId="15" fillId="4" borderId="8" xfId="0" applyNumberFormat="1" applyFont="1" applyFill="1" applyBorder="1" applyAlignment="1" applyProtection="1">
      <alignment horizontal="right" vertical="center" indent="1"/>
      <protection locked="0"/>
    </xf>
    <xf numFmtId="0" fontId="15" fillId="4" borderId="6" xfId="0" applyFont="1" applyFill="1" applyBorder="1" applyAlignment="1" applyProtection="1">
      <alignment horizontal="left" vertical="center"/>
      <protection locked="0"/>
    </xf>
    <xf numFmtId="0" fontId="15" fillId="4" borderId="7" xfId="0" applyFont="1" applyFill="1" applyBorder="1" applyAlignment="1" applyProtection="1">
      <alignment horizontal="left" vertical="center"/>
      <protection locked="0"/>
    </xf>
    <xf numFmtId="0" fontId="15" fillId="4" borderId="8" xfId="0" applyFont="1" applyFill="1" applyBorder="1" applyAlignment="1" applyProtection="1">
      <alignment horizontal="left" vertical="center"/>
      <protection locked="0"/>
    </xf>
    <xf numFmtId="49" fontId="15" fillId="4" borderId="6" xfId="0" applyNumberFormat="1" applyFont="1" applyFill="1" applyBorder="1" applyAlignment="1" applyProtection="1">
      <alignment horizontal="center" vertical="center"/>
      <protection locked="0"/>
    </xf>
    <xf numFmtId="49" fontId="15" fillId="4" borderId="8" xfId="0" applyNumberFormat="1" applyFont="1" applyFill="1" applyBorder="1" applyAlignment="1" applyProtection="1">
      <alignment horizontal="center" vertical="center"/>
      <protection locked="0"/>
    </xf>
    <xf numFmtId="0" fontId="19" fillId="5" borderId="0" xfId="0" applyFont="1" applyFill="1" applyAlignment="1">
      <alignment horizontal="center"/>
    </xf>
    <xf numFmtId="0" fontId="14" fillId="6" borderId="0" xfId="0" applyFont="1" applyFill="1" applyAlignment="1" applyProtection="1">
      <alignment horizontal="center"/>
      <protection locked="0"/>
    </xf>
    <xf numFmtId="0" fontId="14" fillId="5" borderId="0" xfId="0" applyFont="1" applyFill="1" applyAlignment="1">
      <alignment horizontal="center"/>
    </xf>
    <xf numFmtId="0" fontId="13" fillId="7" borderId="19" xfId="0" applyFont="1" applyFill="1" applyBorder="1" applyAlignment="1">
      <alignment horizontal="center" vertical="center"/>
    </xf>
    <xf numFmtId="0" fontId="15" fillId="7" borderId="19" xfId="0" applyFont="1" applyFill="1" applyBorder="1" applyAlignment="1">
      <alignment horizontal="center" vertical="center"/>
    </xf>
    <xf numFmtId="0" fontId="15" fillId="0" borderId="20" xfId="0" applyFont="1" applyBorder="1" applyAlignment="1" applyProtection="1">
      <alignment horizontal="center" vertical="center"/>
      <protection locked="0"/>
    </xf>
    <xf numFmtId="167" fontId="15" fillId="0" borderId="0" xfId="0" applyNumberFormat="1" applyFont="1" applyAlignment="1" applyProtection="1">
      <alignment horizontal="center" vertical="center" shrinkToFit="1"/>
      <protection locked="0"/>
    </xf>
    <xf numFmtId="49" fontId="15" fillId="0" borderId="0" xfId="0" applyNumberFormat="1" applyFont="1" applyAlignment="1" applyProtection="1">
      <alignment horizontal="center" vertical="center"/>
      <protection locked="0"/>
    </xf>
    <xf numFmtId="0" fontId="12" fillId="8" borderId="0" xfId="0" applyFont="1" applyFill="1" applyAlignment="1">
      <alignment horizontal="center" vertical="center"/>
    </xf>
    <xf numFmtId="0" fontId="26" fillId="8" borderId="0" xfId="0" applyFont="1" applyFill="1" applyAlignment="1">
      <alignment horizontal="center" vertical="center"/>
    </xf>
    <xf numFmtId="0" fontId="9" fillId="9" borderId="0" xfId="1" applyFill="1" applyAlignment="1" applyProtection="1">
      <alignment horizontal="center" vertical="center" wrapText="1"/>
      <protection locked="0"/>
    </xf>
    <xf numFmtId="0" fontId="27" fillId="10" borderId="0" xfId="0" applyFont="1" applyFill="1" applyAlignment="1">
      <alignment horizontal="left" vertical="center"/>
    </xf>
    <xf numFmtId="0" fontId="27" fillId="10" borderId="0" xfId="0" applyFont="1" applyFill="1" applyAlignment="1">
      <alignment horizontal="left" vertical="center" wrapText="1"/>
    </xf>
    <xf numFmtId="0" fontId="29" fillId="10" borderId="0" xfId="0" applyFont="1" applyFill="1" applyAlignment="1">
      <alignment horizontal="left" vertical="center" wrapText="1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C2406E84-944F-45F7-9DFF-9B1121B7D3D4}"/>
    <cellStyle name="Normal 8" xfId="9" xr:uid="{5D958D2F-261F-4D5F-BFD1-09CE551263B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attorneybillingform.html" TargetMode="External"/><Relationship Id="rId1" Type="http://schemas.openxmlformats.org/officeDocument/2006/relationships/hyperlink" Target="https://www.boostexcel.com/template/attorneybillingform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19050</xdr:colOff>
      <xdr:row>7</xdr:row>
      <xdr:rowOff>95250</xdr:rowOff>
    </xdr:from>
    <xdr:to>
      <xdr:col>13</xdr:col>
      <xdr:colOff>1047750</xdr:colOff>
      <xdr:row>7</xdr:row>
      <xdr:rowOff>104775</xdr:rowOff>
    </xdr:to>
    <xdr:sp macro="" textlink="">
      <xdr:nvSpPr>
        <xdr:cNvPr id="1142" name="oknWidget_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>
          <a:spLocks noChangeShapeType="1"/>
        </xdr:cNvSpPr>
      </xdr:nvSpPr>
      <xdr:spPr bwMode="auto">
        <a:xfrm>
          <a:off x="1247775" y="2305050"/>
          <a:ext cx="6324600" cy="9525"/>
        </a:xfrm>
        <a:prstGeom prst="line">
          <a:avLst/>
        </a:prstGeom>
        <a:noFill/>
        <a:ln w="76200" cmpd="tri">
          <a:solidFill>
            <a:schemeClr val="accent5">
              <a:lumMod val="75000"/>
            </a:schemeClr>
          </a:solidFill>
          <a:round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</xdr:colOff>
          <xdr:row>20</xdr:row>
          <xdr:rowOff>19050</xdr:rowOff>
        </xdr:from>
        <xdr:to>
          <xdr:col>1</xdr:col>
          <xdr:colOff>476250</xdr:colOff>
          <xdr:row>20</xdr:row>
          <xdr:rowOff>228600</xdr:rowOff>
        </xdr:to>
        <xdr:sp macro="" textlink="">
          <xdr:nvSpPr>
            <xdr:cNvPr id="1146" name="oknWidget_taxable1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0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</xdr:colOff>
          <xdr:row>21</xdr:row>
          <xdr:rowOff>28575</xdr:rowOff>
        </xdr:from>
        <xdr:to>
          <xdr:col>1</xdr:col>
          <xdr:colOff>476250</xdr:colOff>
          <xdr:row>21</xdr:row>
          <xdr:rowOff>238125</xdr:rowOff>
        </xdr:to>
        <xdr:sp macro="" textlink="">
          <xdr:nvSpPr>
            <xdr:cNvPr id="1147" name="oknWidget_taxable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</xdr:colOff>
          <xdr:row>22</xdr:row>
          <xdr:rowOff>28575</xdr:rowOff>
        </xdr:from>
        <xdr:to>
          <xdr:col>1</xdr:col>
          <xdr:colOff>476250</xdr:colOff>
          <xdr:row>22</xdr:row>
          <xdr:rowOff>238125</xdr:rowOff>
        </xdr:to>
        <xdr:sp macro="" textlink="">
          <xdr:nvSpPr>
            <xdr:cNvPr id="1148" name="oknWidget_taxable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</xdr:colOff>
          <xdr:row>23</xdr:row>
          <xdr:rowOff>38100</xdr:rowOff>
        </xdr:from>
        <xdr:to>
          <xdr:col>1</xdr:col>
          <xdr:colOff>476250</xdr:colOff>
          <xdr:row>24</xdr:row>
          <xdr:rowOff>0</xdr:rowOff>
        </xdr:to>
        <xdr:sp macro="" textlink="">
          <xdr:nvSpPr>
            <xdr:cNvPr id="1149" name="oknWidget_taxable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</xdr:colOff>
          <xdr:row>24</xdr:row>
          <xdr:rowOff>19050</xdr:rowOff>
        </xdr:from>
        <xdr:to>
          <xdr:col>1</xdr:col>
          <xdr:colOff>476250</xdr:colOff>
          <xdr:row>24</xdr:row>
          <xdr:rowOff>228600</xdr:rowOff>
        </xdr:to>
        <xdr:sp macro="" textlink="">
          <xdr:nvSpPr>
            <xdr:cNvPr id="1150" name="oknWidget_taxable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</xdr:colOff>
          <xdr:row>25</xdr:row>
          <xdr:rowOff>9525</xdr:rowOff>
        </xdr:from>
        <xdr:to>
          <xdr:col>1</xdr:col>
          <xdr:colOff>476250</xdr:colOff>
          <xdr:row>25</xdr:row>
          <xdr:rowOff>219075</xdr:rowOff>
        </xdr:to>
        <xdr:sp macro="" textlink="">
          <xdr:nvSpPr>
            <xdr:cNvPr id="1151" name="oknWidget_taxable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</xdr:colOff>
          <xdr:row>26</xdr:row>
          <xdr:rowOff>28575</xdr:rowOff>
        </xdr:from>
        <xdr:to>
          <xdr:col>1</xdr:col>
          <xdr:colOff>476250</xdr:colOff>
          <xdr:row>26</xdr:row>
          <xdr:rowOff>238125</xdr:rowOff>
        </xdr:to>
        <xdr:sp macro="" textlink="">
          <xdr:nvSpPr>
            <xdr:cNvPr id="1152" name="oknWidget_taxable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</xdr:colOff>
          <xdr:row>27</xdr:row>
          <xdr:rowOff>28575</xdr:rowOff>
        </xdr:from>
        <xdr:to>
          <xdr:col>1</xdr:col>
          <xdr:colOff>476250</xdr:colOff>
          <xdr:row>27</xdr:row>
          <xdr:rowOff>238125</xdr:rowOff>
        </xdr:to>
        <xdr:sp macro="" textlink="">
          <xdr:nvSpPr>
            <xdr:cNvPr id="1153" name="oknWidget_taxable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</xdr:colOff>
          <xdr:row>27</xdr:row>
          <xdr:rowOff>238125</xdr:rowOff>
        </xdr:from>
        <xdr:to>
          <xdr:col>1</xdr:col>
          <xdr:colOff>476250</xdr:colOff>
          <xdr:row>28</xdr:row>
          <xdr:rowOff>200025</xdr:rowOff>
        </xdr:to>
        <xdr:sp macro="" textlink="">
          <xdr:nvSpPr>
            <xdr:cNvPr id="1154" name="oknWidget_taxable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</xdr:colOff>
          <xdr:row>29</xdr:row>
          <xdr:rowOff>0</xdr:rowOff>
        </xdr:from>
        <xdr:to>
          <xdr:col>1</xdr:col>
          <xdr:colOff>476250</xdr:colOff>
          <xdr:row>29</xdr:row>
          <xdr:rowOff>209550</xdr:rowOff>
        </xdr:to>
        <xdr:sp macro="" textlink="">
          <xdr:nvSpPr>
            <xdr:cNvPr id="1155" name="oknWidget_taxable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</xdr:colOff>
          <xdr:row>30</xdr:row>
          <xdr:rowOff>9525</xdr:rowOff>
        </xdr:from>
        <xdr:to>
          <xdr:col>1</xdr:col>
          <xdr:colOff>476250</xdr:colOff>
          <xdr:row>30</xdr:row>
          <xdr:rowOff>219075</xdr:rowOff>
        </xdr:to>
        <xdr:sp macro="" textlink="">
          <xdr:nvSpPr>
            <xdr:cNvPr id="1156" name="oknWidget_taxable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</xdr:colOff>
          <xdr:row>31</xdr:row>
          <xdr:rowOff>9525</xdr:rowOff>
        </xdr:from>
        <xdr:to>
          <xdr:col>1</xdr:col>
          <xdr:colOff>476250</xdr:colOff>
          <xdr:row>31</xdr:row>
          <xdr:rowOff>219075</xdr:rowOff>
        </xdr:to>
        <xdr:sp macro="" textlink="">
          <xdr:nvSpPr>
            <xdr:cNvPr id="1157" name="oknWidget_taxable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15</xdr:col>
      <xdr:colOff>69850</xdr:colOff>
      <xdr:row>2</xdr:row>
      <xdr:rowOff>127000</xdr:rowOff>
    </xdr:from>
    <xdr:to>
      <xdr:col>21</xdr:col>
      <xdr:colOff>565150</xdr:colOff>
      <xdr:row>9</xdr:row>
      <xdr:rowOff>215900</xdr:rowOff>
    </xdr:to>
    <xdr:sp macro="" textlink="">
      <xdr:nvSpPr>
        <xdr:cNvPr id="20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778510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c5123.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15875</xdr:colOff>
      <xdr:row>2</xdr:row>
      <xdr:rowOff>15875</xdr:rowOff>
    </xdr:from>
    <xdr:to>
      <xdr:col>6</xdr:col>
      <xdr:colOff>12700</xdr:colOff>
      <xdr:row>6</xdr:row>
      <xdr:rowOff>25400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2700" y="787400"/>
          <a:ext cx="711200" cy="1219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attorneybillingform.html" TargetMode="External"/><Relationship Id="rId13" Type="http://schemas.openxmlformats.org/officeDocument/2006/relationships/ctrlProp" Target="../ctrlProps/ctrlProp1.xml"/><Relationship Id="rId18" Type="http://schemas.openxmlformats.org/officeDocument/2006/relationships/ctrlProp" Target="../ctrlProps/ctrlProp6.xml"/><Relationship Id="rId3" Type="http://schemas.openxmlformats.org/officeDocument/2006/relationships/hyperlink" Target="http://www.invoicingtemplate.com/attorneysouthafrica.html" TargetMode="External"/><Relationship Id="rId21" Type="http://schemas.openxmlformats.org/officeDocument/2006/relationships/ctrlProp" Target="../ctrlProps/ctrlProp9.xml"/><Relationship Id="rId7" Type="http://schemas.openxmlformats.org/officeDocument/2006/relationships/hyperlink" Target="http://www.invoicingtemplate.com/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5.xml"/><Relationship Id="rId2" Type="http://schemas.openxmlformats.org/officeDocument/2006/relationships/hyperlink" Target="http://www.invoicingtemplate.com/attorneysouthafrica.html" TargetMode="External"/><Relationship Id="rId16" Type="http://schemas.openxmlformats.org/officeDocument/2006/relationships/ctrlProp" Target="../ctrlProps/ctrlProp4.xml"/><Relationship Id="rId20" Type="http://schemas.openxmlformats.org/officeDocument/2006/relationships/ctrlProp" Target="../ctrlProps/ctrlProp8.xml"/><Relationship Id="rId1" Type="http://schemas.openxmlformats.org/officeDocument/2006/relationships/hyperlink" Target="http://www.invoicingtemplate.com/attorneysouthafrica.html" TargetMode="External"/><Relationship Id="rId6" Type="http://schemas.openxmlformats.org/officeDocument/2006/relationships/hyperlink" Target="http://www.invoicingtemplate.com/attorneysouthafrica.html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2.xml"/><Relationship Id="rId5" Type="http://schemas.openxmlformats.org/officeDocument/2006/relationships/hyperlink" Target="http://www.invoicingtemplate.com/attorneysouthafrica.html" TargetMode="External"/><Relationship Id="rId15" Type="http://schemas.openxmlformats.org/officeDocument/2006/relationships/ctrlProp" Target="../ctrlProps/ctrlProp3.xml"/><Relationship Id="rId23" Type="http://schemas.openxmlformats.org/officeDocument/2006/relationships/ctrlProp" Target="../ctrlProps/ctrlProp11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7.xml"/><Relationship Id="rId4" Type="http://schemas.openxmlformats.org/officeDocument/2006/relationships/hyperlink" Target="http://www.invoicingtemplate.com/attorneysouthafrica.html" TargetMode="External"/><Relationship Id="rId9" Type="http://schemas.openxmlformats.org/officeDocument/2006/relationships/hyperlink" Target="http://www.invoicingtemplate.com/attorneybillingform.html" TargetMode="External"/><Relationship Id="rId14" Type="http://schemas.openxmlformats.org/officeDocument/2006/relationships/ctrlProp" Target="../ctrlProps/ctrlProp2.xml"/><Relationship Id="rId22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L991"/>
  <sheetViews>
    <sheetView showGridLines="0" showRowColHeaders="0" showZeros="0" tabSelected="1" showOutlineSymbols="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0" sqref="H10:J10"/>
    </sheetView>
  </sheetViews>
  <sheetFormatPr defaultRowHeight="19.5" x14ac:dyDescent="0.3"/>
  <cols>
    <col min="1" max="1" width="9.85546875" style="40" customWidth="1"/>
    <col min="2" max="2" width="8.5703125" style="40" customWidth="1"/>
    <col min="3" max="3" width="10.28515625" style="41" hidden="1" customWidth="1"/>
    <col min="4" max="4" width="16" style="41" hidden="1" customWidth="1"/>
    <col min="5" max="5" width="0.5703125" style="42" customWidth="1"/>
    <col min="6" max="6" width="10.7109375" style="42" customWidth="1"/>
    <col min="7" max="7" width="1.7109375" style="42" customWidth="1"/>
    <col min="8" max="9" width="14.42578125" style="42" customWidth="1"/>
    <col min="10" max="10" width="12.28515625" style="42" customWidth="1"/>
    <col min="11" max="11" width="2.85546875" style="42" customWidth="1"/>
    <col min="12" max="12" width="8.5703125" style="42" customWidth="1"/>
    <col min="13" max="13" width="13.85546875" style="42" customWidth="1"/>
    <col min="14" max="14" width="17" style="42" customWidth="1"/>
    <col min="15" max="15" width="0.85546875" style="53" customWidth="1"/>
    <col min="16" max="16" width="5" style="42" customWidth="1"/>
    <col min="17" max="17" width="10" style="42" customWidth="1"/>
    <col min="18" max="18" width="7.28515625" style="42" customWidth="1"/>
    <col min="19" max="16384" width="9.140625" style="42"/>
  </cols>
  <sheetData>
    <row r="1" spans="1:974" s="36" customFormat="1" ht="57" customHeight="1" x14ac:dyDescent="0.3">
      <c r="A1" s="34" t="s">
        <v>44</v>
      </c>
      <c r="B1" s="34"/>
      <c r="C1" s="35"/>
      <c r="D1" s="35"/>
      <c r="P1" s="37"/>
      <c r="Q1" s="38"/>
      <c r="R1" s="38"/>
      <c r="AHQ1" s="39" t="s">
        <v>43</v>
      </c>
      <c r="AJR1" s="72" t="s">
        <v>58</v>
      </c>
      <c r="AKK1" s="39" t="s">
        <v>43</v>
      </c>
      <c r="AKL1" s="39" t="s">
        <v>43</v>
      </c>
    </row>
    <row r="2" spans="1:974" ht="3.75" customHeight="1" x14ac:dyDescent="0.3">
      <c r="P2" s="124" t="s">
        <v>48</v>
      </c>
      <c r="Q2" s="124"/>
      <c r="R2" s="124"/>
      <c r="S2" s="124"/>
      <c r="T2" s="124"/>
      <c r="U2" s="124"/>
      <c r="V2" s="124"/>
    </row>
    <row r="3" spans="1:974" ht="41.25" customHeight="1" x14ac:dyDescent="0.45">
      <c r="A3" s="114" t="s">
        <v>7</v>
      </c>
      <c r="B3" s="114"/>
      <c r="H3" s="70" t="s">
        <v>55</v>
      </c>
      <c r="I3" s="43"/>
      <c r="N3" s="46" t="s">
        <v>23</v>
      </c>
      <c r="O3" s="54"/>
      <c r="P3" s="124"/>
      <c r="Q3" s="124"/>
      <c r="R3" s="124"/>
      <c r="S3" s="124"/>
      <c r="T3" s="124"/>
      <c r="U3" s="124"/>
      <c r="V3" s="124"/>
    </row>
    <row r="4" spans="1:974" s="3" customFormat="1" ht="18" customHeight="1" x14ac:dyDescent="0.25">
      <c r="A4" s="115" t="s">
        <v>56</v>
      </c>
      <c r="B4" s="115"/>
      <c r="C4" s="4"/>
      <c r="D4" s="4"/>
      <c r="H4" s="3" t="s">
        <v>34</v>
      </c>
      <c r="O4" s="55"/>
      <c r="P4" s="64">
        <v>1</v>
      </c>
      <c r="Q4" s="125" t="s">
        <v>51</v>
      </c>
      <c r="R4" s="125"/>
      <c r="S4" s="125"/>
      <c r="T4" s="125"/>
      <c r="U4" s="125"/>
      <c r="V4" s="125"/>
    </row>
    <row r="5" spans="1:974" s="3" customFormat="1" ht="18" customHeight="1" x14ac:dyDescent="0.25">
      <c r="A5" s="116" t="s">
        <v>8</v>
      </c>
      <c r="B5" s="116"/>
      <c r="C5" s="4"/>
      <c r="D5" s="4"/>
      <c r="H5" s="3" t="s">
        <v>35</v>
      </c>
      <c r="L5" s="6" t="s">
        <v>0</v>
      </c>
      <c r="M5" s="120"/>
      <c r="N5" s="120"/>
      <c r="O5" s="56"/>
      <c r="P5" s="122">
        <v>2</v>
      </c>
      <c r="Q5" s="126" t="s">
        <v>52</v>
      </c>
      <c r="R5" s="126"/>
      <c r="S5" s="126"/>
      <c r="T5" s="126"/>
      <c r="U5" s="126"/>
      <c r="V5" s="126"/>
    </row>
    <row r="6" spans="1:974" s="3" customFormat="1" ht="18" customHeight="1" x14ac:dyDescent="0.25">
      <c r="A6" s="115" t="s">
        <v>29</v>
      </c>
      <c r="B6" s="115"/>
      <c r="C6" s="4"/>
      <c r="D6" s="4"/>
      <c r="H6" s="3" t="s">
        <v>36</v>
      </c>
      <c r="L6" s="6" t="s">
        <v>17</v>
      </c>
      <c r="M6" s="121"/>
      <c r="N6" s="121"/>
      <c r="O6" s="57"/>
      <c r="P6" s="122"/>
      <c r="Q6" s="126"/>
      <c r="R6" s="126"/>
      <c r="S6" s="126"/>
      <c r="T6" s="126"/>
      <c r="U6" s="126"/>
      <c r="V6" s="126"/>
    </row>
    <row r="7" spans="1:974" s="3" customFormat="1" ht="18" customHeight="1" x14ac:dyDescent="0.25">
      <c r="A7" s="116" t="s">
        <v>45</v>
      </c>
      <c r="B7" s="116"/>
      <c r="C7" s="4"/>
      <c r="D7" s="4"/>
      <c r="H7" s="3" t="s">
        <v>37</v>
      </c>
      <c r="M7" s="8"/>
      <c r="N7" s="9"/>
      <c r="O7" s="57"/>
      <c r="P7" s="122">
        <v>3</v>
      </c>
      <c r="Q7" s="126" t="s">
        <v>49</v>
      </c>
      <c r="R7" s="126"/>
      <c r="S7" s="126"/>
      <c r="T7" s="126"/>
      <c r="U7" s="126"/>
      <c r="V7" s="126"/>
    </row>
    <row r="8" spans="1:974" s="3" customFormat="1" ht="21.75" customHeight="1" thickBot="1" x14ac:dyDescent="0.3">
      <c r="A8" s="115"/>
      <c r="B8" s="115"/>
      <c r="C8" s="4" t="s">
        <v>21</v>
      </c>
      <c r="D8" s="4"/>
      <c r="O8" s="55"/>
      <c r="P8" s="122"/>
      <c r="Q8" s="126"/>
      <c r="R8" s="126"/>
      <c r="S8" s="126"/>
      <c r="T8" s="126"/>
      <c r="U8" s="126"/>
      <c r="V8" s="126"/>
    </row>
    <row r="9" spans="1:974" s="3" customFormat="1" ht="18" customHeight="1" thickTop="1" x14ac:dyDescent="0.25">
      <c r="A9" s="10"/>
      <c r="B9" s="10"/>
      <c r="C9" s="4">
        <v>0</v>
      </c>
      <c r="D9" s="11"/>
      <c r="F9" s="117" t="s">
        <v>1</v>
      </c>
      <c r="G9" s="117"/>
      <c r="H9" s="7"/>
      <c r="M9" s="1"/>
      <c r="O9" s="55"/>
      <c r="P9" s="123">
        <v>4</v>
      </c>
      <c r="Q9" s="127" t="s">
        <v>53</v>
      </c>
      <c r="R9" s="127"/>
      <c r="S9" s="127"/>
      <c r="T9" s="127"/>
      <c r="U9" s="127"/>
      <c r="V9" s="127"/>
    </row>
    <row r="10" spans="1:974" s="3" customFormat="1" ht="18" customHeight="1" x14ac:dyDescent="0.25">
      <c r="A10" s="10"/>
      <c r="B10" s="10"/>
      <c r="C10" s="4">
        <v>0</v>
      </c>
      <c r="D10" s="11"/>
      <c r="F10" s="50" t="s">
        <v>14</v>
      </c>
      <c r="G10" s="1"/>
      <c r="H10" s="88"/>
      <c r="I10" s="88"/>
      <c r="J10" s="88"/>
      <c r="M10" s="88"/>
      <c r="N10" s="88"/>
      <c r="O10" s="55"/>
      <c r="P10" s="123"/>
      <c r="Q10" s="127"/>
      <c r="R10" s="127"/>
      <c r="S10" s="127"/>
      <c r="T10" s="127"/>
      <c r="U10" s="127"/>
      <c r="V10" s="127"/>
    </row>
    <row r="11" spans="1:974" s="3" customFormat="1" ht="18" customHeight="1" x14ac:dyDescent="0.25">
      <c r="A11" s="10"/>
      <c r="B11" s="10"/>
      <c r="C11" s="4">
        <v>0</v>
      </c>
      <c r="D11" s="11"/>
      <c r="F11" s="50" t="s">
        <v>34</v>
      </c>
      <c r="H11" s="100"/>
      <c r="I11" s="100"/>
      <c r="J11" s="100"/>
      <c r="M11" s="100"/>
      <c r="N11" s="100"/>
      <c r="O11" s="55"/>
      <c r="P11" s="123">
        <v>5</v>
      </c>
      <c r="Q11" s="127" t="s">
        <v>50</v>
      </c>
      <c r="R11" s="127"/>
      <c r="S11" s="127"/>
      <c r="T11" s="127"/>
      <c r="U11" s="127"/>
      <c r="V11" s="127"/>
    </row>
    <row r="12" spans="1:974" s="3" customFormat="1" ht="18" customHeight="1" x14ac:dyDescent="0.25">
      <c r="A12" s="10"/>
      <c r="B12" s="10"/>
      <c r="C12" s="4">
        <v>0.08</v>
      </c>
      <c r="D12" s="11"/>
      <c r="F12" s="50" t="s">
        <v>35</v>
      </c>
      <c r="H12" s="88"/>
      <c r="I12" s="88"/>
      <c r="J12" s="88"/>
      <c r="M12" s="88"/>
      <c r="N12" s="88"/>
      <c r="O12" s="55"/>
      <c r="P12" s="123"/>
      <c r="Q12" s="127"/>
      <c r="R12" s="127"/>
      <c r="S12" s="127"/>
      <c r="T12" s="127"/>
      <c r="U12" s="127"/>
      <c r="V12" s="127"/>
    </row>
    <row r="13" spans="1:974" s="3" customFormat="1" ht="25.5" hidden="1" customHeight="1" x14ac:dyDescent="0.25">
      <c r="A13" s="13"/>
      <c r="B13" s="14"/>
      <c r="C13" s="4"/>
      <c r="D13" s="11"/>
      <c r="F13" s="50"/>
      <c r="H13" s="88"/>
      <c r="I13" s="88"/>
      <c r="J13" s="88"/>
      <c r="M13" s="88"/>
      <c r="N13" s="88"/>
      <c r="O13" s="55"/>
      <c r="P13" s="123"/>
      <c r="Q13" s="127"/>
      <c r="R13" s="127"/>
      <c r="S13" s="127"/>
      <c r="T13" s="127"/>
      <c r="U13" s="127"/>
      <c r="V13" s="127"/>
    </row>
    <row r="14" spans="1:974" s="3" customFormat="1" ht="18" customHeight="1" x14ac:dyDescent="0.25">
      <c r="A14" s="15"/>
      <c r="B14" s="16"/>
      <c r="C14" s="4">
        <v>0.06</v>
      </c>
      <c r="D14" s="11"/>
      <c r="F14" s="50" t="s">
        <v>46</v>
      </c>
      <c r="H14" s="88"/>
      <c r="I14" s="88"/>
      <c r="J14" s="88"/>
      <c r="M14" s="88"/>
      <c r="N14" s="88"/>
      <c r="O14" s="55"/>
      <c r="P14" s="122">
        <v>6</v>
      </c>
      <c r="Q14" s="127" t="s">
        <v>54</v>
      </c>
      <c r="R14" s="127"/>
      <c r="S14" s="127"/>
      <c r="T14" s="127"/>
      <c r="U14" s="127"/>
      <c r="V14" s="127"/>
    </row>
    <row r="15" spans="1:974" s="3" customFormat="1" ht="18" customHeight="1" x14ac:dyDescent="0.25">
      <c r="A15" s="15"/>
      <c r="B15" s="16"/>
      <c r="C15" s="4"/>
      <c r="D15" s="4"/>
      <c r="F15" s="50" t="s">
        <v>47</v>
      </c>
      <c r="H15" s="88"/>
      <c r="I15" s="88"/>
      <c r="J15" s="88"/>
      <c r="M15" s="88"/>
      <c r="N15" s="88"/>
      <c r="O15" s="55"/>
      <c r="P15" s="122"/>
      <c r="Q15" s="127"/>
      <c r="R15" s="127"/>
      <c r="S15" s="127"/>
      <c r="T15" s="127"/>
      <c r="U15" s="127"/>
      <c r="V15" s="127"/>
    </row>
    <row r="16" spans="1:974" s="3" customFormat="1" ht="19.5" customHeight="1" thickBot="1" x14ac:dyDescent="0.3">
      <c r="A16" s="15"/>
      <c r="B16" s="15"/>
      <c r="C16" s="4"/>
      <c r="D16" s="4"/>
      <c r="O16" s="55"/>
      <c r="P16" s="122"/>
      <c r="Q16" s="127"/>
      <c r="R16" s="127"/>
      <c r="S16" s="127"/>
      <c r="T16" s="127"/>
      <c r="U16" s="127"/>
      <c r="V16" s="127"/>
    </row>
    <row r="17" spans="1:22" s="12" customFormat="1" ht="20.100000000000001" customHeight="1" thickTop="1" x14ac:dyDescent="0.2">
      <c r="A17" s="17"/>
      <c r="B17" s="17"/>
      <c r="C17" s="18"/>
      <c r="D17" s="18"/>
      <c r="F17" s="117" t="s">
        <v>32</v>
      </c>
      <c r="G17" s="117"/>
      <c r="H17" s="117" t="s">
        <v>31</v>
      </c>
      <c r="I17" s="117"/>
      <c r="J17" s="118"/>
      <c r="K17" s="118"/>
      <c r="L17" s="118"/>
      <c r="M17" s="47" t="s">
        <v>18</v>
      </c>
      <c r="N17" s="47" t="s">
        <v>11</v>
      </c>
      <c r="O17" s="58"/>
      <c r="P17" s="122"/>
      <c r="Q17" s="127"/>
      <c r="R17" s="127"/>
      <c r="S17" s="127"/>
      <c r="T17" s="127"/>
      <c r="U17" s="127"/>
      <c r="V17" s="127"/>
    </row>
    <row r="18" spans="1:22" s="12" customFormat="1" ht="20.100000000000001" customHeight="1" x14ac:dyDescent="0.2">
      <c r="A18" s="17"/>
      <c r="B18" s="17"/>
      <c r="C18" s="18"/>
      <c r="D18" s="18"/>
      <c r="F18" s="119"/>
      <c r="G18" s="119"/>
      <c r="H18" s="119"/>
      <c r="I18" s="119"/>
      <c r="J18" s="119"/>
      <c r="K18" s="119"/>
      <c r="L18" s="119"/>
      <c r="M18" s="48"/>
      <c r="N18" s="49"/>
      <c r="O18" s="59"/>
    </row>
    <row r="19" spans="1:22" s="3" customFormat="1" ht="14.1" customHeight="1" thickBot="1" x14ac:dyDescent="0.3">
      <c r="A19" s="2"/>
      <c r="B19" s="2"/>
      <c r="C19" s="4"/>
      <c r="D19" s="4"/>
      <c r="O19" s="55"/>
    </row>
    <row r="20" spans="1:22" s="12" customFormat="1" ht="20.100000000000001" customHeight="1" thickTop="1" x14ac:dyDescent="0.2">
      <c r="A20" s="19" t="s">
        <v>40</v>
      </c>
      <c r="B20" s="20" t="s">
        <v>9</v>
      </c>
      <c r="C20" s="18" t="s">
        <v>9</v>
      </c>
      <c r="D20" s="18" t="s">
        <v>20</v>
      </c>
      <c r="F20" s="117" t="s">
        <v>10</v>
      </c>
      <c r="G20" s="117"/>
      <c r="H20" s="117" t="s">
        <v>15</v>
      </c>
      <c r="I20" s="117"/>
      <c r="J20" s="117"/>
      <c r="K20" s="117" t="s">
        <v>3</v>
      </c>
      <c r="L20" s="117"/>
      <c r="M20" s="47" t="s">
        <v>19</v>
      </c>
      <c r="N20" s="47" t="s">
        <v>16</v>
      </c>
      <c r="O20" s="58"/>
      <c r="P20" s="21"/>
      <c r="Q20" s="21"/>
      <c r="R20" s="21"/>
    </row>
    <row r="21" spans="1:22" s="12" customFormat="1" ht="20.100000000000001" customHeight="1" x14ac:dyDescent="0.2">
      <c r="A21" s="22"/>
      <c r="B21" s="17"/>
      <c r="C21" s="23">
        <v>0</v>
      </c>
      <c r="D21" s="23">
        <v>0</v>
      </c>
      <c r="F21" s="77"/>
      <c r="G21" s="78"/>
      <c r="H21" s="87"/>
      <c r="I21" s="88"/>
      <c r="J21" s="89"/>
      <c r="K21" s="85">
        <v>0</v>
      </c>
      <c r="L21" s="86"/>
      <c r="M21" s="24">
        <v>0</v>
      </c>
      <c r="N21" s="65">
        <f>ROUND(oknQuantity_1*oknPrice_1,2)</f>
        <v>0</v>
      </c>
      <c r="O21" s="60"/>
      <c r="P21" s="5"/>
      <c r="Q21" s="5"/>
      <c r="R21" s="5"/>
    </row>
    <row r="22" spans="1:22" s="12" customFormat="1" ht="20.100000000000001" customHeight="1" x14ac:dyDescent="0.2">
      <c r="A22" s="22"/>
      <c r="B22" s="17"/>
      <c r="C22" s="23">
        <v>0</v>
      </c>
      <c r="D22" s="23">
        <v>0</v>
      </c>
      <c r="F22" s="79"/>
      <c r="G22" s="80"/>
      <c r="H22" s="90"/>
      <c r="I22" s="91"/>
      <c r="J22" s="92"/>
      <c r="K22" s="83">
        <v>0</v>
      </c>
      <c r="L22" s="84"/>
      <c r="M22" s="52">
        <v>0</v>
      </c>
      <c r="N22" s="66">
        <f>ROUND(oknQuantity_2*oknPrice_2,2)</f>
        <v>0</v>
      </c>
      <c r="O22" s="61"/>
      <c r="P22" s="5"/>
      <c r="Q22" s="5"/>
      <c r="R22" s="5"/>
    </row>
    <row r="23" spans="1:22" s="12" customFormat="1" ht="20.100000000000001" customHeight="1" x14ac:dyDescent="0.2">
      <c r="A23" s="22"/>
      <c r="B23" s="17"/>
      <c r="C23" s="23">
        <v>0</v>
      </c>
      <c r="D23" s="23">
        <v>0</v>
      </c>
      <c r="F23" s="77"/>
      <c r="G23" s="78"/>
      <c r="H23" s="87"/>
      <c r="I23" s="88"/>
      <c r="J23" s="89"/>
      <c r="K23" s="85">
        <v>0</v>
      </c>
      <c r="L23" s="86"/>
      <c r="M23" s="24">
        <v>0</v>
      </c>
      <c r="N23" s="65">
        <f>ROUND(oknQuantity_3*oknPrice_3,2)</f>
        <v>0</v>
      </c>
      <c r="O23" s="61"/>
      <c r="P23" s="5"/>
      <c r="Q23" s="5"/>
      <c r="R23" s="5"/>
    </row>
    <row r="24" spans="1:22" s="12" customFormat="1" ht="20.100000000000001" customHeight="1" x14ac:dyDescent="0.2">
      <c r="A24" s="22"/>
      <c r="B24" s="17"/>
      <c r="C24" s="23">
        <v>0</v>
      </c>
      <c r="D24" s="23">
        <v>0</v>
      </c>
      <c r="F24" s="79"/>
      <c r="G24" s="80"/>
      <c r="H24" s="90"/>
      <c r="I24" s="91"/>
      <c r="J24" s="92"/>
      <c r="K24" s="83">
        <v>0</v>
      </c>
      <c r="L24" s="84"/>
      <c r="M24" s="52">
        <v>0</v>
      </c>
      <c r="N24" s="66">
        <f>ROUND(oknQuantity_4*oknPrice_4,2)</f>
        <v>0</v>
      </c>
      <c r="O24" s="61"/>
      <c r="P24" s="5"/>
      <c r="Q24" s="5"/>
      <c r="R24" s="5"/>
    </row>
    <row r="25" spans="1:22" s="12" customFormat="1" ht="20.100000000000001" customHeight="1" x14ac:dyDescent="0.2">
      <c r="A25" s="22"/>
      <c r="B25" s="17"/>
      <c r="C25" s="23">
        <v>0</v>
      </c>
      <c r="D25" s="23">
        <v>0</v>
      </c>
      <c r="F25" s="77"/>
      <c r="G25" s="78"/>
      <c r="H25" s="87"/>
      <c r="I25" s="88"/>
      <c r="J25" s="89"/>
      <c r="K25" s="85">
        <v>0</v>
      </c>
      <c r="L25" s="86"/>
      <c r="M25" s="24">
        <v>0</v>
      </c>
      <c r="N25" s="65">
        <f>ROUND(oknQuantity_5*oknPrice_5,2)</f>
        <v>0</v>
      </c>
      <c r="O25" s="61"/>
      <c r="P25"/>
      <c r="Q25"/>
      <c r="R25"/>
    </row>
    <row r="26" spans="1:22" s="12" customFormat="1" ht="20.100000000000001" customHeight="1" x14ac:dyDescent="0.2">
      <c r="A26" s="22"/>
      <c r="B26" s="17"/>
      <c r="C26" s="23">
        <v>0</v>
      </c>
      <c r="D26" s="23">
        <v>0</v>
      </c>
      <c r="F26" s="79"/>
      <c r="G26" s="80"/>
      <c r="H26" s="90"/>
      <c r="I26" s="91"/>
      <c r="J26" s="92"/>
      <c r="K26" s="83">
        <v>0</v>
      </c>
      <c r="L26" s="84"/>
      <c r="M26" s="52">
        <v>0</v>
      </c>
      <c r="N26" s="66">
        <f>ROUND(oknQuantity_6*oknPrice_6,2)</f>
        <v>0</v>
      </c>
      <c r="O26" s="61"/>
      <c r="P26"/>
      <c r="Q26"/>
      <c r="R26"/>
    </row>
    <row r="27" spans="1:22" s="12" customFormat="1" ht="20.100000000000001" customHeight="1" x14ac:dyDescent="0.2">
      <c r="A27" s="22"/>
      <c r="B27" s="17"/>
      <c r="C27" s="23">
        <v>0</v>
      </c>
      <c r="D27" s="23">
        <v>0</v>
      </c>
      <c r="F27" s="77"/>
      <c r="G27" s="78"/>
      <c r="H27" s="87"/>
      <c r="I27" s="88"/>
      <c r="J27" s="89"/>
      <c r="K27" s="85">
        <v>0</v>
      </c>
      <c r="L27" s="86"/>
      <c r="M27" s="24">
        <v>0</v>
      </c>
      <c r="N27" s="65">
        <f>ROUND(oknQuantity_7*oknPrice_7,2)</f>
        <v>0</v>
      </c>
      <c r="O27" s="61"/>
      <c r="P27"/>
      <c r="Q27"/>
      <c r="R27"/>
    </row>
    <row r="28" spans="1:22" s="12" customFormat="1" ht="20.100000000000001" customHeight="1" x14ac:dyDescent="0.2">
      <c r="A28" s="22"/>
      <c r="B28" s="17"/>
      <c r="C28" s="23">
        <v>0</v>
      </c>
      <c r="D28" s="23">
        <v>0</v>
      </c>
      <c r="F28" s="79"/>
      <c r="G28" s="80"/>
      <c r="H28" s="90"/>
      <c r="I28" s="91"/>
      <c r="J28" s="92"/>
      <c r="K28" s="83">
        <v>0</v>
      </c>
      <c r="L28" s="84"/>
      <c r="M28" s="52">
        <v>0</v>
      </c>
      <c r="N28" s="66">
        <f>ROUND(oknQuantity_8*oknPrice_8,2)</f>
        <v>0</v>
      </c>
      <c r="O28" s="61"/>
      <c r="P28"/>
      <c r="Q28"/>
      <c r="R28"/>
    </row>
    <row r="29" spans="1:22" s="12" customFormat="1" ht="20.100000000000001" customHeight="1" x14ac:dyDescent="0.2">
      <c r="A29" s="22"/>
      <c r="B29" s="17"/>
      <c r="C29" s="23">
        <v>0</v>
      </c>
      <c r="D29" s="23">
        <v>0</v>
      </c>
      <c r="F29" s="77"/>
      <c r="G29" s="78"/>
      <c r="H29" s="87"/>
      <c r="I29" s="88"/>
      <c r="J29" s="89"/>
      <c r="K29" s="85">
        <v>0</v>
      </c>
      <c r="L29" s="86"/>
      <c r="M29" s="24">
        <v>0</v>
      </c>
      <c r="N29" s="65">
        <f>ROUND(oknQuantity_9*oknPrice_9,2)</f>
        <v>0</v>
      </c>
      <c r="O29" s="61"/>
      <c r="P29"/>
      <c r="Q29"/>
      <c r="R29"/>
    </row>
    <row r="30" spans="1:22" s="12" customFormat="1" ht="20.100000000000001" customHeight="1" x14ac:dyDescent="0.2">
      <c r="A30" s="22"/>
      <c r="B30" s="17"/>
      <c r="C30" s="23">
        <v>0</v>
      </c>
      <c r="D30" s="23">
        <v>0</v>
      </c>
      <c r="F30" s="79"/>
      <c r="G30" s="80"/>
      <c r="H30" s="90"/>
      <c r="I30" s="91"/>
      <c r="J30" s="92"/>
      <c r="K30" s="83">
        <v>0</v>
      </c>
      <c r="L30" s="84"/>
      <c r="M30" s="52">
        <v>0</v>
      </c>
      <c r="N30" s="66">
        <f>ROUND(oknQuantity_10*oknPrice_10,2)</f>
        <v>0</v>
      </c>
      <c r="O30" s="61"/>
      <c r="P30"/>
      <c r="Q30"/>
      <c r="R30"/>
    </row>
    <row r="31" spans="1:22" s="12" customFormat="1" ht="20.100000000000001" customHeight="1" x14ac:dyDescent="0.2">
      <c r="A31" s="22"/>
      <c r="B31" s="17"/>
      <c r="C31" s="23">
        <v>0</v>
      </c>
      <c r="D31" s="23">
        <v>0</v>
      </c>
      <c r="F31" s="77"/>
      <c r="G31" s="78"/>
      <c r="H31" s="87"/>
      <c r="I31" s="88"/>
      <c r="J31" s="89"/>
      <c r="K31" s="85">
        <v>0</v>
      </c>
      <c r="L31" s="86"/>
      <c r="M31" s="24">
        <v>0</v>
      </c>
      <c r="N31" s="65">
        <f>ROUND(oknQuantity_11*oknPrice_11,2)</f>
        <v>0</v>
      </c>
      <c r="O31" s="61"/>
      <c r="P31"/>
      <c r="Q31"/>
      <c r="R31"/>
    </row>
    <row r="32" spans="1:22" s="12" customFormat="1" ht="20.100000000000001" customHeight="1" x14ac:dyDescent="0.2">
      <c r="A32" s="22"/>
      <c r="B32" s="17"/>
      <c r="C32" s="23">
        <v>0</v>
      </c>
      <c r="D32" s="23">
        <v>0</v>
      </c>
      <c r="F32" s="112"/>
      <c r="G32" s="113"/>
      <c r="H32" s="109"/>
      <c r="I32" s="110"/>
      <c r="J32" s="111"/>
      <c r="K32" s="107">
        <v>0</v>
      </c>
      <c r="L32" s="108"/>
      <c r="M32" s="51">
        <v>0</v>
      </c>
      <c r="N32" s="67">
        <f>ROUND(oknQuantity_12*oknPrice_12,2)</f>
        <v>0</v>
      </c>
      <c r="O32" s="61"/>
      <c r="P32"/>
      <c r="Q32"/>
      <c r="R32"/>
    </row>
    <row r="33" spans="1:21" s="12" customFormat="1" ht="18.75" customHeight="1" x14ac:dyDescent="0.2">
      <c r="A33" s="17"/>
      <c r="B33" s="17"/>
      <c r="C33" s="18"/>
      <c r="D33" s="25">
        <f t="array" ref="D33">SUM(oknTaxable_1:oknTaxable_12*oknLineTotal_1:oknLineTotal_12)</f>
        <v>0</v>
      </c>
      <c r="F33" s="26"/>
      <c r="G33" s="26"/>
      <c r="H33" s="26"/>
      <c r="I33" s="26"/>
      <c r="J33" s="26"/>
      <c r="K33" s="26"/>
      <c r="M33" s="27" t="s">
        <v>4</v>
      </c>
      <c r="N33" s="68">
        <f>SUM(oknLineTotal_1:oknLineTotal_12)</f>
        <v>0</v>
      </c>
      <c r="O33" s="60"/>
      <c r="P33"/>
      <c r="Q33"/>
      <c r="R33"/>
    </row>
    <row r="34" spans="1:21" s="12" customFormat="1" ht="18.75" hidden="1" customHeight="1" x14ac:dyDescent="0.2">
      <c r="A34" s="17"/>
      <c r="B34" s="17"/>
      <c r="C34" s="18"/>
      <c r="D34" s="18"/>
      <c r="G34" s="5"/>
      <c r="H34" s="26"/>
      <c r="I34" s="26"/>
      <c r="J34" s="26"/>
      <c r="K34" s="26"/>
      <c r="L34" s="75" t="s">
        <v>12</v>
      </c>
      <c r="M34" s="28">
        <v>0.08</v>
      </c>
      <c r="N34" s="68">
        <f>ROUND(IF(oknTaxType=0,0, oknTax1Rate*(oknLineTotalTaxable+IF(oknTaxTotalIncludingShippingCost=0,0,oknShippingCost))),2)</f>
        <v>0</v>
      </c>
      <c r="O34" s="60"/>
    </row>
    <row r="35" spans="1:21" s="12" customFormat="1" ht="18.75" hidden="1" customHeight="1" x14ac:dyDescent="0.2">
      <c r="A35" s="17"/>
      <c r="B35" s="17"/>
      <c r="C35" s="18"/>
      <c r="D35" s="18"/>
      <c r="G35" s="5"/>
      <c r="H35" s="5"/>
      <c r="I35" s="5"/>
      <c r="J35" s="5"/>
      <c r="K35" s="26"/>
      <c r="L35" s="75" t="s">
        <v>13</v>
      </c>
      <c r="M35" s="28">
        <v>0.06</v>
      </c>
      <c r="N35" s="68">
        <f>ROUND(IF(oknTaxType&lt;&gt;2,0,oknTax2Rate*(oknLineTotalTaxable+IF(oknTaxTotalIncludingShippingCost=0,0,oknShippingCost)+IF(oknTax2IsAppliedToTax1=0,0,oknTax1))),2)</f>
        <v>0</v>
      </c>
      <c r="O35" s="62"/>
    </row>
    <row r="36" spans="1:21" s="12" customFormat="1" ht="18.75" customHeight="1" x14ac:dyDescent="0.2">
      <c r="A36" s="17"/>
      <c r="B36" s="17"/>
      <c r="C36" s="18"/>
      <c r="D36" s="18"/>
      <c r="F36" s="29" t="s">
        <v>33</v>
      </c>
      <c r="G36" s="5"/>
      <c r="H36" s="5"/>
      <c r="I36" s="5"/>
      <c r="J36" s="5"/>
      <c r="K36" s="26"/>
      <c r="M36" s="27" t="s">
        <v>38</v>
      </c>
      <c r="N36" s="69">
        <v>0</v>
      </c>
      <c r="O36" s="63"/>
      <c r="P36" s="12" t="s">
        <v>39</v>
      </c>
    </row>
    <row r="37" spans="1:21" s="12" customFormat="1" ht="18.75" customHeight="1" x14ac:dyDescent="0.2">
      <c r="A37" s="17"/>
      <c r="B37" s="17"/>
      <c r="C37" s="18"/>
      <c r="D37" s="18"/>
      <c r="M37" s="30" t="s">
        <v>2</v>
      </c>
      <c r="N37" s="68">
        <f>ROUND(oknSubTotal + oknShippingCost + IF(oknTaxType=0,0,IF(oknTaxType=1,oknTax1,oknTax1+oknTax2)),2)</f>
        <v>0</v>
      </c>
      <c r="O37" s="60"/>
      <c r="P37" s="96"/>
      <c r="Q37" s="97"/>
      <c r="R37" s="97"/>
      <c r="S37" s="97"/>
      <c r="T37" s="97"/>
      <c r="U37" s="98"/>
    </row>
    <row r="38" spans="1:21" s="3" customFormat="1" ht="18.75" customHeight="1" x14ac:dyDescent="0.25">
      <c r="A38" s="2"/>
      <c r="B38" s="2"/>
      <c r="C38" s="4"/>
      <c r="D38" s="31">
        <v>0</v>
      </c>
      <c r="F38" s="1" t="s">
        <v>41</v>
      </c>
      <c r="M38" s="30" t="s">
        <v>5</v>
      </c>
      <c r="N38" s="68">
        <f>oknPayments</f>
        <v>0</v>
      </c>
      <c r="O38" s="55"/>
      <c r="P38" s="99"/>
      <c r="Q38" s="100"/>
      <c r="R38" s="100"/>
      <c r="S38" s="100"/>
      <c r="T38" s="100"/>
      <c r="U38" s="101"/>
    </row>
    <row r="39" spans="1:21" s="3" customFormat="1" ht="18.75" customHeight="1" x14ac:dyDescent="0.25">
      <c r="A39" s="2"/>
      <c r="B39" s="2"/>
      <c r="C39" s="4"/>
      <c r="D39" s="4"/>
      <c r="F39" s="32"/>
      <c r="G39" s="32"/>
      <c r="H39" s="32"/>
      <c r="I39" s="32"/>
      <c r="M39" s="30" t="s">
        <v>6</v>
      </c>
      <c r="N39" s="68">
        <f>ROUND(oknTotal-oknPayments,2)</f>
        <v>0</v>
      </c>
      <c r="O39" s="55"/>
      <c r="P39" s="102"/>
      <c r="Q39" s="103"/>
      <c r="R39" s="103"/>
      <c r="S39" s="103"/>
      <c r="T39" s="103"/>
      <c r="U39" s="104"/>
    </row>
    <row r="40" spans="1:21" s="3" customFormat="1" ht="18.75" hidden="1" customHeight="1" x14ac:dyDescent="0.25">
      <c r="A40" s="2"/>
      <c r="B40" s="2"/>
      <c r="C40" s="4"/>
      <c r="D40" s="4"/>
      <c r="F40" s="21" t="s">
        <v>28</v>
      </c>
      <c r="O40" s="55"/>
    </row>
    <row r="41" spans="1:21" s="3" customFormat="1" ht="18.75" hidden="1" customHeight="1" x14ac:dyDescent="0.25">
      <c r="A41" s="2"/>
      <c r="B41" s="2"/>
      <c r="C41" s="4"/>
      <c r="D41" s="4"/>
      <c r="F41" s="105" t="s">
        <v>24</v>
      </c>
      <c r="G41" s="106"/>
      <c r="H41" s="73" t="s">
        <v>2</v>
      </c>
      <c r="I41" s="73" t="s">
        <v>30</v>
      </c>
      <c r="J41" s="73" t="s">
        <v>27</v>
      </c>
      <c r="K41" s="93" t="s">
        <v>26</v>
      </c>
      <c r="L41" s="94"/>
      <c r="M41" s="95"/>
      <c r="N41" s="74" t="s">
        <v>25</v>
      </c>
      <c r="O41" s="55"/>
    </row>
    <row r="42" spans="1:21" s="3" customFormat="1" ht="18.75" hidden="1" customHeight="1" x14ac:dyDescent="0.25">
      <c r="A42" s="2"/>
      <c r="B42" s="2"/>
      <c r="C42" s="4"/>
      <c r="D42" s="4"/>
      <c r="F42" s="33"/>
      <c r="G42" s="33"/>
      <c r="H42" s="23"/>
      <c r="I42" s="23"/>
      <c r="J42" s="23"/>
      <c r="K42" s="23"/>
      <c r="L42" s="23"/>
      <c r="M42" s="23"/>
      <c r="N42" s="23"/>
      <c r="O42" s="55"/>
    </row>
    <row r="43" spans="1:21" s="3" customFormat="1" ht="18.75" hidden="1" customHeight="1" x14ac:dyDescent="0.25">
      <c r="A43" s="2"/>
      <c r="B43" s="2"/>
      <c r="C43" s="4"/>
      <c r="D43" s="4"/>
      <c r="F43" s="33"/>
      <c r="G43" s="33"/>
      <c r="H43" s="23"/>
      <c r="I43" s="23"/>
      <c r="J43" s="23"/>
      <c r="K43" s="23"/>
      <c r="L43" s="23"/>
      <c r="M43" s="23"/>
      <c r="N43" s="23"/>
      <c r="O43" s="55"/>
    </row>
    <row r="44" spans="1:21" s="3" customFormat="1" ht="18.75" customHeight="1" x14ac:dyDescent="0.25">
      <c r="A44" s="2"/>
      <c r="B44" s="2"/>
      <c r="C44" s="4"/>
      <c r="D44" s="4"/>
      <c r="F44" s="33"/>
      <c r="G44" s="33"/>
      <c r="H44" s="23"/>
      <c r="I44" s="23"/>
      <c r="J44" s="23"/>
      <c r="K44" s="23"/>
      <c r="L44" s="23"/>
      <c r="M44" s="23"/>
      <c r="N44" s="23"/>
      <c r="O44" s="55"/>
    </row>
    <row r="45" spans="1:21" s="3" customFormat="1" ht="22.5" customHeight="1" x14ac:dyDescent="0.25">
      <c r="A45" s="2"/>
      <c r="B45" s="2"/>
      <c r="C45" s="4"/>
      <c r="D45" s="4"/>
      <c r="F45" s="81" t="s">
        <v>22</v>
      </c>
      <c r="G45" s="82"/>
      <c r="H45" s="82"/>
      <c r="I45" s="82"/>
      <c r="J45" s="82"/>
      <c r="K45" s="82"/>
      <c r="L45" s="82"/>
      <c r="M45" s="82"/>
      <c r="N45" s="82"/>
      <c r="O45" s="55"/>
    </row>
    <row r="47" spans="1:21" x14ac:dyDescent="0.3">
      <c r="F47" s="44"/>
      <c r="G47" s="44"/>
      <c r="H47" s="44"/>
      <c r="I47" s="44"/>
      <c r="J47" s="44"/>
      <c r="K47" s="44"/>
    </row>
    <row r="904" spans="1:1" hidden="1" x14ac:dyDescent="0.3">
      <c r="A904" s="45" t="s">
        <v>42</v>
      </c>
    </row>
    <row r="948" spans="1:1" hidden="1" x14ac:dyDescent="0.3">
      <c r="A948" s="45" t="s">
        <v>42</v>
      </c>
    </row>
    <row r="986" spans="1:1" hidden="1" x14ac:dyDescent="0.3">
      <c r="A986" s="45" t="s">
        <v>42</v>
      </c>
    </row>
    <row r="991" spans="1:1" hidden="1" x14ac:dyDescent="0.3">
      <c r="A991" s="71" t="s">
        <v>57</v>
      </c>
    </row>
  </sheetData>
  <sheetProtection sheet="1" objects="1" scenarios="1" selectLockedCells="1"/>
  <dataConsolidate/>
  <mergeCells count="80">
    <mergeCell ref="P11:P13"/>
    <mergeCell ref="P14:P17"/>
    <mergeCell ref="P2:V3"/>
    <mergeCell ref="Q4:V4"/>
    <mergeCell ref="Q5:V6"/>
    <mergeCell ref="Q7:V8"/>
    <mergeCell ref="Q9:V10"/>
    <mergeCell ref="Q11:V13"/>
    <mergeCell ref="Q14:V17"/>
    <mergeCell ref="M5:N5"/>
    <mergeCell ref="M6:N6"/>
    <mergeCell ref="A8:B8"/>
    <mergeCell ref="F9:G9"/>
    <mergeCell ref="P5:P6"/>
    <mergeCell ref="P7:P8"/>
    <mergeCell ref="P9:P10"/>
    <mergeCell ref="F18:G18"/>
    <mergeCell ref="F17:G17"/>
    <mergeCell ref="F20:G20"/>
    <mergeCell ref="H20:J20"/>
    <mergeCell ref="H21:J21"/>
    <mergeCell ref="F21:G21"/>
    <mergeCell ref="K20:L20"/>
    <mergeCell ref="K21:L21"/>
    <mergeCell ref="H17:L17"/>
    <mergeCell ref="H18:L18"/>
    <mergeCell ref="M10:N10"/>
    <mergeCell ref="M11:N11"/>
    <mergeCell ref="M12:N12"/>
    <mergeCell ref="M14:N14"/>
    <mergeCell ref="M13:N13"/>
    <mergeCell ref="H15:J15"/>
    <mergeCell ref="H14:J14"/>
    <mergeCell ref="M15:N15"/>
    <mergeCell ref="A3:B3"/>
    <mergeCell ref="A4:B4"/>
    <mergeCell ref="A5:B5"/>
    <mergeCell ref="A6:B6"/>
    <mergeCell ref="H13:J13"/>
    <mergeCell ref="H10:J10"/>
    <mergeCell ref="H11:J11"/>
    <mergeCell ref="H12:J12"/>
    <mergeCell ref="A7:B7"/>
    <mergeCell ref="P37:U39"/>
    <mergeCell ref="F41:G41"/>
    <mergeCell ref="H27:J27"/>
    <mergeCell ref="H25:J25"/>
    <mergeCell ref="K31:L31"/>
    <mergeCell ref="K32:L32"/>
    <mergeCell ref="H32:J32"/>
    <mergeCell ref="H30:J30"/>
    <mergeCell ref="K26:L26"/>
    <mergeCell ref="H31:J31"/>
    <mergeCell ref="K29:L29"/>
    <mergeCell ref="K27:L27"/>
    <mergeCell ref="K30:L30"/>
    <mergeCell ref="F30:G30"/>
    <mergeCell ref="F31:G31"/>
    <mergeCell ref="F32:G32"/>
    <mergeCell ref="F45:N45"/>
    <mergeCell ref="K22:L22"/>
    <mergeCell ref="K23:L23"/>
    <mergeCell ref="H29:J29"/>
    <mergeCell ref="K24:L24"/>
    <mergeCell ref="K25:L25"/>
    <mergeCell ref="H23:J23"/>
    <mergeCell ref="H26:J26"/>
    <mergeCell ref="H28:J28"/>
    <mergeCell ref="K28:L28"/>
    <mergeCell ref="K41:M41"/>
    <mergeCell ref="H24:J24"/>
    <mergeCell ref="H22:J22"/>
    <mergeCell ref="F22:G22"/>
    <mergeCell ref="F23:G23"/>
    <mergeCell ref="F24:G24"/>
    <mergeCell ref="F25:G25"/>
    <mergeCell ref="F26:G26"/>
    <mergeCell ref="F27:G27"/>
    <mergeCell ref="F28:G28"/>
    <mergeCell ref="F29:G29"/>
  </mergeCells>
  <phoneticPr fontId="7" type="noConversion"/>
  <dataValidations count="9">
    <dataValidation type="decimal" operator="lessThanOrEqual" allowBlank="1" showInputMessage="1" showErrorMessage="1" errorTitle="Invalid Input" error="Please enter a valid numeric_x000a_value." sqref="D38 K21:M32 M34:M35 N36" xr:uid="{00000000-0002-0000-0000-000000000000}">
      <formula1>999999999.99</formula1>
    </dataValidation>
    <dataValidation type="textLength" allowBlank="1" showInputMessage="1" showErrorMessage="1" sqref="G34 P37:U39 G35:J36" xr:uid="{00000000-0002-0000-0000-000001000000}">
      <formula1>1</formula1>
      <formula2>255</formula2>
    </dataValidation>
    <dataValidation type="date" allowBlank="1" showErrorMessage="1" errorTitle="Invalid Input" error="Please enter a valid date." sqref="M5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M12:N13 M10:N10 H10:J10 H12:J13" xr:uid="{00000000-0002-0000-0000-000003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H21:J32" xr:uid="{00000000-0002-0000-0000-000004000000}">
      <formula1>100</formula1>
    </dataValidation>
    <dataValidation type="textLength" allowBlank="1" showInputMessage="1" showErrorMessage="1" sqref="M6 H9 F21:F32 H14:J15 M14:N15 F18:G18 N18" xr:uid="{00000000-0002-0000-0000-000005000000}">
      <formula1>1</formula1>
      <formula2>30</formula2>
    </dataValidation>
    <dataValidation type="textLength" allowBlank="1" showInputMessage="1" showErrorMessage="1" sqref="H18:I18 M18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M11:N11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H11:J11" xr:uid="{00000000-0002-0000-0000-000008000000}">
      <formula1>0</formula1>
      <formula2>255</formula2>
    </dataValidation>
  </dataValidations>
  <hyperlinks>
    <hyperlink ref="A904" r:id="rId1" tooltip="Attorney Billing Statement (South Africa Currency)" display="http://www.invoicingtemplate.com/attorneysouthafrica.html" xr:uid="{00000000-0004-0000-0000-000000000000}"/>
    <hyperlink ref="AKK1" r:id="rId2" tooltip="Attorney Invoice Template (South Africa Currency)" display="http://www.invoicingtemplate.com/attorneysouthafrica.html" xr:uid="{00000000-0004-0000-0000-000001000000}"/>
    <hyperlink ref="A986" r:id="rId3" tooltip="Attorney Billing Statement (South Africa Currency)" display="http://www.invoicingtemplate.com/attorneysouthafrica.html" xr:uid="{00000000-0004-0000-0000-000002000000}"/>
    <hyperlink ref="AHQ1" r:id="rId4" tooltip="Attorney Invoice Template (South Africa Currency)" display="http://www.invoicingtemplate.com/attorneysouthafrica.html" xr:uid="{00000000-0004-0000-0000-000003000000}"/>
    <hyperlink ref="A948" r:id="rId5" tooltip="Attorney Billing Statement (South Africa Currency)" display="http://www.invoicingtemplate.com/attorneysouthafrica.html" xr:uid="{00000000-0004-0000-0000-000004000000}"/>
    <hyperlink ref="AKL1" r:id="rId6" tooltip="Attorney Invoice Template (South Africa Currency)" display="http://www.invoicingtemplate.com/attorneysouthafrica.html" xr:uid="{00000000-0004-0000-0000-000005000000}"/>
    <hyperlink ref="P2:T3" r:id="rId7" display="To create an invoice (tutorial Movie)" xr:uid="{00000000-0004-0000-0000-000006000000}"/>
    <hyperlink ref="A991" r:id="rId8" tooltip="Attorney Bill Template" display="http://www.invoicingtemplate.com/attorneybillingform.html" xr:uid="{00000000-0004-0000-0000-000007000000}"/>
    <hyperlink ref="AJR1" r:id="rId9" tooltip="Attorney Billing Form" display="http://www.invoicingtemplate.com/attorneybillingform.html" xr:uid="{00000000-0004-0000-0000-000008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4294967293" verticalDpi="4294967293" r:id="rId10"/>
  <headerFooter alignWithMargins="0"/>
  <drawing r:id="rId11"/>
  <legacyDrawing r:id="rId1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6" r:id="rId13" name="oknWidget_taxable1">
              <controlPr defaultSize="0" autoFill="0" autoLine="0" autoPict="0" altText="">
                <anchor moveWithCells="1">
                  <from>
                    <xdr:col>1</xdr:col>
                    <xdr:colOff>180975</xdr:colOff>
                    <xdr:row>20</xdr:row>
                    <xdr:rowOff>19050</xdr:rowOff>
                  </from>
                  <to>
                    <xdr:col>1</xdr:col>
                    <xdr:colOff>476250</xdr:colOff>
                    <xdr:row>20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4" name="oknWidget_taxable2">
              <controlPr defaultSize="0" autoFill="0" autoLine="0" autoPict="0" altText="">
                <anchor moveWithCells="1">
                  <from>
                    <xdr:col>1</xdr:col>
                    <xdr:colOff>180975</xdr:colOff>
                    <xdr:row>21</xdr:row>
                    <xdr:rowOff>28575</xdr:rowOff>
                  </from>
                  <to>
                    <xdr:col>1</xdr:col>
                    <xdr:colOff>476250</xdr:colOff>
                    <xdr:row>21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5" name="oknWidget_taxable3">
              <controlPr defaultSize="0" autoFill="0" autoLine="0" autoPict="0" altText="">
                <anchor moveWithCells="1">
                  <from>
                    <xdr:col>1</xdr:col>
                    <xdr:colOff>180975</xdr:colOff>
                    <xdr:row>22</xdr:row>
                    <xdr:rowOff>28575</xdr:rowOff>
                  </from>
                  <to>
                    <xdr:col>1</xdr:col>
                    <xdr:colOff>476250</xdr:colOff>
                    <xdr:row>22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6" name="oknWidget_taxable4">
              <controlPr defaultSize="0" autoFill="0" autoLine="0" autoPict="0" altText="">
                <anchor moveWithCells="1">
                  <from>
                    <xdr:col>1</xdr:col>
                    <xdr:colOff>180975</xdr:colOff>
                    <xdr:row>23</xdr:row>
                    <xdr:rowOff>38100</xdr:rowOff>
                  </from>
                  <to>
                    <xdr:col>1</xdr:col>
                    <xdr:colOff>476250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7" name="oknWidget_taxable5">
              <controlPr defaultSize="0" autoFill="0" autoLine="0" autoPict="0" altText="">
                <anchor moveWithCells="1">
                  <from>
                    <xdr:col>1</xdr:col>
                    <xdr:colOff>180975</xdr:colOff>
                    <xdr:row>24</xdr:row>
                    <xdr:rowOff>19050</xdr:rowOff>
                  </from>
                  <to>
                    <xdr:col>1</xdr:col>
                    <xdr:colOff>476250</xdr:colOff>
                    <xdr:row>24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8" name="oknWidget_taxable6">
              <controlPr defaultSize="0" autoFill="0" autoLine="0" autoPict="0" altText="">
                <anchor moveWithCells="1">
                  <from>
                    <xdr:col>1</xdr:col>
                    <xdr:colOff>180975</xdr:colOff>
                    <xdr:row>25</xdr:row>
                    <xdr:rowOff>9525</xdr:rowOff>
                  </from>
                  <to>
                    <xdr:col>1</xdr:col>
                    <xdr:colOff>476250</xdr:colOff>
                    <xdr:row>25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9" name="oknWidget_taxable7">
              <controlPr defaultSize="0" autoFill="0" autoLine="0" autoPict="0" altText="">
                <anchor moveWithCells="1">
                  <from>
                    <xdr:col>1</xdr:col>
                    <xdr:colOff>180975</xdr:colOff>
                    <xdr:row>26</xdr:row>
                    <xdr:rowOff>28575</xdr:rowOff>
                  </from>
                  <to>
                    <xdr:col>1</xdr:col>
                    <xdr:colOff>476250</xdr:colOff>
                    <xdr:row>26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20" name="oknWidget_taxable8">
              <controlPr defaultSize="0" autoFill="0" autoLine="0" autoPict="0" altText="">
                <anchor moveWithCells="1">
                  <from>
                    <xdr:col>1</xdr:col>
                    <xdr:colOff>180975</xdr:colOff>
                    <xdr:row>27</xdr:row>
                    <xdr:rowOff>28575</xdr:rowOff>
                  </from>
                  <to>
                    <xdr:col>1</xdr:col>
                    <xdr:colOff>476250</xdr:colOff>
                    <xdr:row>27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21" name="oknWidget_taxable9">
              <controlPr defaultSize="0" autoFill="0" autoLine="0" autoPict="0" altText="">
                <anchor moveWithCells="1">
                  <from>
                    <xdr:col>1</xdr:col>
                    <xdr:colOff>180975</xdr:colOff>
                    <xdr:row>27</xdr:row>
                    <xdr:rowOff>238125</xdr:rowOff>
                  </from>
                  <to>
                    <xdr:col>1</xdr:col>
                    <xdr:colOff>476250</xdr:colOff>
                    <xdr:row>28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2" name="oknWidget_taxable10">
              <controlPr defaultSize="0" autoFill="0" autoLine="0" autoPict="0" altText="">
                <anchor moveWithCells="1">
                  <from>
                    <xdr:col>1</xdr:col>
                    <xdr:colOff>180975</xdr:colOff>
                    <xdr:row>29</xdr:row>
                    <xdr:rowOff>0</xdr:rowOff>
                  </from>
                  <to>
                    <xdr:col>1</xdr:col>
                    <xdr:colOff>476250</xdr:colOff>
                    <xdr:row>29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3" name="oknWidget_taxable11">
              <controlPr defaultSize="0" autoFill="0" autoLine="0" autoPict="0" altText="">
                <anchor moveWithCells="1">
                  <from>
                    <xdr:col>1</xdr:col>
                    <xdr:colOff>180975</xdr:colOff>
                    <xdr:row>30</xdr:row>
                    <xdr:rowOff>9525</xdr:rowOff>
                  </from>
                  <to>
                    <xdr:col>1</xdr:col>
                    <xdr:colOff>476250</xdr:colOff>
                    <xdr:row>30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4" name="oknWidget_taxable12">
              <controlPr defaultSize="0" autoFill="0" autoLine="0" autoPict="0" altText="">
                <anchor moveWithCells="1">
                  <from>
                    <xdr:col>1</xdr:col>
                    <xdr:colOff>180975</xdr:colOff>
                    <xdr:row>31</xdr:row>
                    <xdr:rowOff>9525</xdr:rowOff>
                  </from>
                  <to>
                    <xdr:col>1</xdr:col>
                    <xdr:colOff>476250</xdr:colOff>
                    <xdr:row>31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584EB-28ED-47FD-A28C-EF0435B22E00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6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150</vt:i4>
      </vt:variant>
    </vt:vector>
  </HeadingPairs>
  <TitlesOfParts>
    <vt:vector size="152" baseType="lpstr">
      <vt:lpstr>Invoice</vt:lpstr>
      <vt:lpstr>UniformSoftware.com</vt:lpstr>
      <vt:lpstr>oknBalanceDue</vt:lpstr>
      <vt:lpstr>oknCaseID</vt:lpstr>
      <vt:lpstr>oknCaseReference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oknItemDate_1</vt:lpstr>
      <vt:lpstr>oknItemDate_10</vt:lpstr>
      <vt:lpstr>oknItemDate_11</vt:lpstr>
      <vt:lpstr>oknItemDate_12</vt:lpstr>
      <vt:lpstr>oknItemDate_2</vt:lpstr>
      <vt:lpstr>oknItemDate_3</vt:lpstr>
      <vt:lpstr>oknItemDate_4</vt:lpstr>
      <vt:lpstr>oknItemDate_5</vt:lpstr>
      <vt:lpstr>oknItemDate_6</vt:lpstr>
      <vt:lpstr>oknItemDate_7</vt:lpstr>
      <vt:lpstr>oknItemDate_8</vt:lpstr>
      <vt:lpstr>oknItemDate_9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Attorney Billing Form</dc:title>
  <dc:subject>"Attorney Billing Form" summary: This attorney billing form provides an easy to use invoicing spreadsheet template. It is featured with United States Dollar currency symbol, no-tax (configurable), 12 lines of details, bank details, and of course the &amp;quot;Bill To&amp;quot; section.</dc:subject>
  <dc:creator>https://www.invoicingtemplate.com/</dc:creator>
  <cp:keywords/>
  <dc:description>https://www.invoicingtemplate.com/attorneybillingform.html</dc:description>
  <cp:lastModifiedBy>liangjun yu</cp:lastModifiedBy>
  <cp:lastPrinted>2017-09-13T18:05:41Z</cp:lastPrinted>
  <dcterms:created xsi:type="dcterms:W3CDTF">2000-07-27T22:24:14Z</dcterms:created>
  <dcterms:modified xsi:type="dcterms:W3CDTF">2024-03-08T11:27:51Z</dcterms:modified>
  <cp:category>Attorney Billing Form, Attorney Bill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76, Fort Wayne, Indiana, 264488, 253691, 7000425596493371860?+4.26%, 110.6 sq mi, 286.5 km2, 2,391/sq mi, 923/km2, 41°05′18″N 85°08′38″W? / ?41.0882°N 85.1439°W? / 41.0882; -85.1439? (Fort Wayne)</vt:lpwstr>
  </property>
</Properties>
</file>