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7\"/>
    </mc:Choice>
  </mc:AlternateContent>
  <xr:revisionPtr revIDLastSave="0" documentId="13_ncr:1_{88B4B9A1-83B7-42C7-A287-99AD64075385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7" r:id="rId8"/>
    <sheet name="UniformSoftware.com" sheetId="28" r:id="rId9"/>
    <sheet name="Office-Kit.com.System" sheetId="2" state="veryHidden" r:id="rId10"/>
  </sheets>
  <definedNames>
    <definedName name="Contact">Invoice!$F$11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Invoice!$AS$30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'Payment Report'!$D$13</definedName>
    <definedName name="oknPrNotes">'Payment Report'!$F$13</definedName>
    <definedName name="oknProductID_1">Invoice!$AK$33</definedName>
    <definedName name="oknProductID_10">Invoice!$AK$43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P37" i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<sst xmlns="http://schemas.openxmlformats.org/spreadsheetml/2006/main" count="199" uniqueCount="151">
  <si>
    <t>Bill To: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</si>
  <si>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</si>
  <si>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</si>
  <si>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</si>
  <si>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</si>
  <si>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Due Date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</si>
  <si>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</si>
  <si>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</si>
  <si>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</si>
  <si>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SoftID</t>
    <phoneticPr fontId="10" type="noConversion"/>
  </si>
  <si>
    <t>DbPath</t>
    <phoneticPr fontId="10" type="noConversion"/>
  </si>
  <si>
    <t>Taxable</t>
    <phoneticPr fontId="8" type="noConversion"/>
  </si>
  <si>
    <t>TaxSystem</t>
    <phoneticPr fontId="8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</si>
  <si>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</si>
  <si>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</si>
  <si>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</si>
  <si>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</si>
  <si>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</si>
  <si>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</si>
  <si>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</si>
  <si>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</si>
  <si>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</si>
  <si>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</si>
  <si>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</si>
  <si>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</si>
  <si>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</si>
  <si>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</si>
  <si>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</si>
  <si>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</si>
  <si>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</si>
  <si>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</si>
  <si>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</si>
  <si>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</si>
  <si>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</si>
  <si>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</si>
  <si>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</si>
  <si>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</si>
  <si>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</si>
  <si>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</si>
  <si>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</si>
  <si>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</si>
  <si>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</si>
  <si>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</si>
  <si>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</si>
  <si>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</si>
  <si>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</si>
  <si>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</si>
  <si>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</si>
  <si>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</si>
  <si>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</si>
  <si>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</si>
  <si>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</si>
  <si>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</si>
  <si>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</si>
  <si>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</si>
  <si>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</si>
  <si>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</si>
  <si>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</si>
  <si>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</si>
  <si>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</si>
  <si>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</si>
  <si>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</si>
  <si>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</si>
  <si>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</si>
  <si>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</si>
  <si>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</si>
  <si>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</si>
  <si>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8" type="noConversion"/>
  </si>
  <si>
    <t>Phone #</t>
    <phoneticPr fontId="8" type="noConversion"/>
  </si>
  <si>
    <t>Allow incomplete line</t>
  </si>
  <si>
    <t>$C$3</t>
    <phoneticPr fontId="10" type="noConversion"/>
  </si>
  <si>
    <t>P.O. #</t>
    <phoneticPr fontId="8" type="noConversion"/>
  </si>
  <si>
    <t>Sales Rep. Name</t>
    <phoneticPr fontId="8" type="noConversion"/>
  </si>
  <si>
    <t>Ship Date</t>
    <phoneticPr fontId="8" type="noConversion"/>
  </si>
  <si>
    <t>Ship Via</t>
    <phoneticPr fontId="8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</si>
  <si>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</si>
  <si>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</si>
  <si>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</si>
  <si>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</si>
  <si>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</si>
  <si>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</si>
  <si>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8" type="noConversion"/>
  </si>
  <si>
    <t>Cust. ID</t>
    <phoneticPr fontId="8" type="noConversion"/>
  </si>
  <si>
    <t>Customer</t>
  </si>
  <si>
    <t>Total Applied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</si>
  <si>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</si>
  <si>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</si>
  <si>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</si>
  <si>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</si>
  <si>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</si>
  <si>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</si>
  <si>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</si>
  <si>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</si>
  <si>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</si>
  <si>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</si>
  <si>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</si>
  <si>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UPS</t>
  </si>
  <si>
    <t>Net 60</t>
  </si>
  <si>
    <t>Sales1</t>
  </si>
  <si>
    <t>Receipt#:</t>
  </si>
  <si>
    <t>Mobile#</t>
  </si>
  <si>
    <t>Phone#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</si>
  <si>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</si>
  <si>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</si>
  <si>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</si>
  <si>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</si>
  <si>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</si>
  <si>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</si>
  <si>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</si>
  <si>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</si>
  <si>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</si>
  <si>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</si>
  <si>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cust l1</t>
  </si>
  <si>
    <t>cust phone</t>
  </si>
  <si>
    <t>cust l4</t>
  </si>
  <si>
    <t>C1011</t>
  </si>
  <si>
    <t>cust l2</t>
  </si>
  <si>
    <t>cust l3</t>
  </si>
  <si>
    <t>Address</t>
  </si>
  <si>
    <t>City, State ZIP</t>
  </si>
  <si>
    <t>Country</t>
  </si>
  <si>
    <t>NOTES: (Internal use, not printed)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</si>
  <si>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</si>
  <si>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</si>
  <si>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</si>
  <si>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</si>
  <si>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</si>
  <si>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</si>
  <si>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</si>
  <si>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</si>
  <si>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Security Deposit Receipt Format</t>
  </si>
  <si>
    <t>Security Deposit Receipt Templatec1003</t>
  </si>
  <si>
    <t>© 2017 InvoicingTemplate.com / Uniform Software LTD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</si>
  <si>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</si>
  <si>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</si>
  <si>
    <t>c1007</t>
  </si>
  <si>
    <t>c1007.mdb</t>
  </si>
  <si>
    <t>Artist Business or Firm Name (If Applicable)</t>
  </si>
  <si>
    <t>Seller:</t>
  </si>
  <si>
    <t>Client:</t>
  </si>
  <si>
    <t>Description of Art, Property and Conditions, Terms</t>
  </si>
  <si>
    <t>Receipt  (Bill of Sale)</t>
  </si>
  <si>
    <t>Detail how much is now due in settlement of the transaction between seller and buyer.</t>
  </si>
  <si>
    <t>Describe clearly the art googles and related service provided</t>
  </si>
  <si>
    <t>Clear statement about the restriction on use of the artwork</t>
  </si>
  <si>
    <t xml:space="preserve">For example, if it's artwork you should include the dimensions, media and title, whether </t>
  </si>
  <si>
    <t xml:space="preserve">or not it is framed and the framed dimensions. </t>
  </si>
  <si>
    <t>Artist Receipt - c1007</t>
  </si>
  <si>
    <t>Artist Bill of Sale - 83, Lubbock, Texas</t>
  </si>
  <si>
    <t>Artist Receiptc1007 - 83, Lubbock,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</si>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</sst>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/>
      <top/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6" tint="-0.24994659260841701"/>
      </bottom>
      <diagonal/>
    </border>
  </borders>
  <cellStyleXfs count="11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9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9" fillId="0" borderId="0" xfId="0" applyNumberFormat="1" applyFont="1" applyAlignment="1">
      <alignment shrinkToFit="1"/>
    </xf>
    <xf numFmtId="0" fontId="11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4" fillId="0" borderId="0" xfId="0" applyFont="1"/>
    <xf numFmtId="0" fontId="11" fillId="2" borderId="1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9" fillId="0" borderId="10" xfId="0" applyNumberFormat="1" applyFont="1" applyBorder="1" applyProtection="1">
      <protection locked="0"/>
    </xf>
    <xf numFmtId="14" fontId="11" fillId="2" borderId="11" xfId="0" applyNumberFormat="1" applyFont="1" applyFill="1" applyBorder="1" applyAlignment="1">
      <alignment horizontal="left" indent="1"/>
    </xf>
    <xf numFmtId="164" fontId="9" fillId="0" borderId="1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1" fillId="2" borderId="13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5" fillId="3" borderId="0" xfId="0" applyFont="1" applyFill="1" applyAlignment="1" applyProtection="1">
      <alignment vertical="center"/>
      <protection hidden="1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4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>
      <alignment vertical="center"/>
    </xf>
    <xf numFmtId="1" fontId="17" fillId="4" borderId="4" xfId="0" applyNumberFormat="1" applyFont="1" applyFill="1" applyBorder="1" applyAlignment="1" applyProtection="1">
      <alignment horizontal="left" vertical="center"/>
      <protection locked="0"/>
    </xf>
    <xf numFmtId="1" fontId="17" fillId="4" borderId="5" xfId="0" applyNumberFormat="1" applyFont="1" applyFill="1" applyBorder="1" applyAlignment="1">
      <alignment vertical="center"/>
    </xf>
    <xf numFmtId="167" fontId="17" fillId="4" borderId="4" xfId="0" applyNumberFormat="1" applyFont="1" applyFill="1" applyBorder="1" applyAlignment="1" applyProtection="1">
      <alignment vertical="center"/>
      <protection locked="0"/>
    </xf>
    <xf numFmtId="167" fontId="17" fillId="4" borderId="6" xfId="0" applyNumberFormat="1" applyFont="1" applyFill="1" applyBorder="1" applyAlignment="1" applyProtection="1">
      <alignment vertical="center"/>
      <protection locked="0"/>
    </xf>
    <xf numFmtId="170" fontId="17" fillId="4" borderId="6" xfId="0" applyNumberFormat="1" applyFont="1" applyFill="1" applyBorder="1" applyAlignment="1" applyProtection="1">
      <alignment horizontal="left" vertical="center"/>
      <protection hidden="1"/>
    </xf>
    <xf numFmtId="1" fontId="17" fillId="4" borderId="7" xfId="0" applyNumberFormat="1" applyFont="1" applyFill="1" applyBorder="1" applyAlignment="1" applyProtection="1">
      <alignment horizontal="left" vertical="center"/>
      <protection locked="0"/>
    </xf>
    <xf numFmtId="1" fontId="17" fillId="4" borderId="0" xfId="0" applyNumberFormat="1" applyFont="1" applyFill="1" applyAlignment="1">
      <alignment vertical="center"/>
    </xf>
    <xf numFmtId="167" fontId="17" fillId="4" borderId="7" xfId="0" applyNumberFormat="1" applyFont="1" applyFill="1" applyBorder="1" applyAlignment="1" applyProtection="1">
      <alignment vertical="center"/>
      <protection locked="0"/>
    </xf>
    <xf numFmtId="167" fontId="17" fillId="4" borderId="8" xfId="0" applyNumberFormat="1" applyFont="1" applyFill="1" applyBorder="1" applyAlignment="1" applyProtection="1">
      <alignment vertical="center"/>
      <protection locked="0"/>
    </xf>
    <xf numFmtId="170" fontId="17" fillId="4" borderId="8" xfId="0" applyNumberFormat="1" applyFont="1" applyFill="1" applyBorder="1" applyAlignment="1" applyProtection="1">
      <alignment horizontal="left" vertical="center"/>
      <protection hidden="1"/>
    </xf>
    <xf numFmtId="0" fontId="17" fillId="3" borderId="0" xfId="0" applyFont="1" applyFill="1" applyAlignment="1" applyProtection="1">
      <alignment vertical="center"/>
      <protection hidden="1"/>
    </xf>
    <xf numFmtId="1" fontId="15" fillId="4" borderId="7" xfId="0" applyNumberFormat="1" applyFont="1" applyFill="1" applyBorder="1" applyAlignment="1" applyProtection="1">
      <alignment horizontal="left" vertical="center"/>
      <protection locked="0"/>
    </xf>
    <xf numFmtId="1" fontId="15" fillId="4" borderId="0" xfId="0" applyNumberFormat="1" applyFont="1" applyFill="1" applyAlignment="1">
      <alignment horizontal="center" vertical="center"/>
    </xf>
    <xf numFmtId="167" fontId="15" fillId="4" borderId="7" xfId="0" applyNumberFormat="1" applyFont="1" applyFill="1" applyBorder="1" applyAlignment="1" applyProtection="1">
      <alignment vertical="center"/>
      <protection locked="0"/>
    </xf>
    <xf numFmtId="167" fontId="15" fillId="4" borderId="8" xfId="0" applyNumberFormat="1" applyFont="1" applyFill="1" applyBorder="1" applyAlignment="1" applyProtection="1">
      <alignment vertical="center"/>
      <protection locked="0"/>
    </xf>
    <xf numFmtId="170" fontId="15" fillId="4" borderId="8" xfId="0" applyNumberFormat="1" applyFont="1" applyFill="1" applyBorder="1" applyAlignment="1" applyProtection="1">
      <alignment horizontal="left" vertical="center"/>
      <protection hidden="1"/>
    </xf>
    <xf numFmtId="0" fontId="22" fillId="3" borderId="0" xfId="0" applyFont="1" applyFill="1" applyAlignment="1" applyProtection="1">
      <alignment vertical="center"/>
      <protection hidden="1"/>
    </xf>
    <xf numFmtId="0" fontId="22" fillId="0" borderId="0" xfId="0" applyFont="1" applyAlignment="1">
      <alignment vertical="center"/>
    </xf>
    <xf numFmtId="10" fontId="22" fillId="0" borderId="0" xfId="0" applyNumberFormat="1" applyFont="1" applyAlignment="1">
      <alignment horizontal="right" vertical="center"/>
    </xf>
    <xf numFmtId="1" fontId="22" fillId="4" borderId="7" xfId="0" applyNumberFormat="1" applyFont="1" applyFill="1" applyBorder="1" applyAlignment="1" applyProtection="1">
      <alignment horizontal="left" vertical="center"/>
      <protection locked="0"/>
    </xf>
    <xf numFmtId="1" fontId="22" fillId="4" borderId="0" xfId="0" applyNumberFormat="1" applyFont="1" applyFill="1" applyAlignment="1">
      <alignment horizontal="center" vertical="center"/>
    </xf>
    <xf numFmtId="167" fontId="22" fillId="4" borderId="7" xfId="0" applyNumberFormat="1" applyFont="1" applyFill="1" applyBorder="1" applyAlignment="1" applyProtection="1">
      <alignment vertical="center"/>
      <protection locked="0"/>
    </xf>
    <xf numFmtId="167" fontId="22" fillId="4" borderId="8" xfId="0" applyNumberFormat="1" applyFont="1" applyFill="1" applyBorder="1" applyAlignment="1" applyProtection="1">
      <alignment vertical="center"/>
      <protection locked="0"/>
    </xf>
    <xf numFmtId="170" fontId="22" fillId="4" borderId="8" xfId="0" applyNumberFormat="1" applyFont="1" applyFill="1" applyBorder="1" applyAlignment="1" applyProtection="1">
      <alignment horizontal="left" vertical="center"/>
      <protection hidden="1"/>
    </xf>
    <xf numFmtId="0" fontId="15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22" fillId="7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165" fontId="16" fillId="0" borderId="9" xfId="0" applyNumberFormat="1" applyFont="1" applyBorder="1" applyAlignment="1">
      <alignment horizontal="center" vertical="center"/>
    </xf>
    <xf numFmtId="43" fontId="15" fillId="0" borderId="9" xfId="0" applyNumberFormat="1" applyFont="1" applyBorder="1" applyAlignment="1" applyProtection="1">
      <alignment horizontal="center" vertical="center"/>
      <protection hidden="1"/>
    </xf>
    <xf numFmtId="0" fontId="17" fillId="0" borderId="17" xfId="0" applyFont="1" applyBorder="1" applyAlignment="1" applyProtection="1">
      <alignment vertical="center"/>
      <protection locked="0"/>
    </xf>
    <xf numFmtId="0" fontId="17" fillId="0" borderId="18" xfId="0" applyFont="1" applyBorder="1" applyAlignment="1" applyProtection="1">
      <alignment vertical="center"/>
      <protection locked="0"/>
    </xf>
    <xf numFmtId="0" fontId="17" fillId="0" borderId="19" xfId="0" applyFont="1" applyBorder="1" applyAlignment="1" applyProtection="1">
      <alignment vertical="center"/>
      <protection locked="0"/>
    </xf>
    <xf numFmtId="0" fontId="28" fillId="0" borderId="28" xfId="2" applyFont="1" applyBorder="1"/>
    <xf numFmtId="0" fontId="30" fillId="0" borderId="29" xfId="2" applyFont="1" applyBorder="1" applyAlignment="1">
      <alignment horizontal="left" vertical="center"/>
    </xf>
    <xf numFmtId="0" fontId="29" fillId="0" borderId="28" xfId="2" applyBorder="1"/>
    <xf numFmtId="0" fontId="29" fillId="0" borderId="0" xfId="2"/>
    <xf numFmtId="0" fontId="31" fillId="0" borderId="30" xfId="2" applyFont="1" applyBorder="1" applyAlignment="1">
      <alignment horizontal="left" wrapText="1" indent="1"/>
    </xf>
    <xf numFmtId="0" fontId="31" fillId="0" borderId="28" xfId="2" applyFont="1" applyBorder="1"/>
    <xf numFmtId="0" fontId="31" fillId="0" borderId="28" xfId="2" applyFont="1" applyBorder="1" applyAlignment="1">
      <alignment horizontal="left" wrapText="1"/>
    </xf>
    <xf numFmtId="0" fontId="32" fillId="0" borderId="28" xfId="2" applyFont="1" applyBorder="1" applyAlignment="1">
      <alignment horizontal="left" wrapText="1"/>
    </xf>
    <xf numFmtId="0" fontId="33" fillId="0" borderId="28" xfId="4" applyBorder="1" applyAlignment="1" applyProtection="1">
      <alignment horizontal="left" wrapText="1"/>
    </xf>
    <xf numFmtId="0" fontId="31" fillId="0" borderId="28" xfId="2" applyFont="1" applyBorder="1" applyAlignment="1">
      <alignment horizontal="left"/>
    </xf>
    <xf numFmtId="0" fontId="28" fillId="0" borderId="0" xfId="2" applyFont="1"/>
    <xf numFmtId="0" fontId="26" fillId="0" borderId="0" xfId="1" applyAlignment="1" applyProtection="1"/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14" fontId="17" fillId="4" borderId="2" xfId="0" applyNumberFormat="1" applyFont="1" applyFill="1" applyBorder="1" applyAlignment="1" applyProtection="1">
      <alignment horizontal="center" vertical="center"/>
      <protection locked="0"/>
    </xf>
    <xf numFmtId="14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5" fillId="4" borderId="8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 applyProtection="1">
      <alignment vertical="center"/>
      <protection locked="0"/>
    </xf>
    <xf numFmtId="0" fontId="17" fillId="3" borderId="0" xfId="0" applyFont="1" applyFill="1" applyAlignment="1" applyProtection="1">
      <alignment vertical="center"/>
      <protection locked="0" hidden="1"/>
    </xf>
    <xf numFmtId="0" fontId="15" fillId="9" borderId="0" xfId="0" applyFont="1" applyFill="1" applyAlignment="1">
      <alignment vertical="center"/>
    </xf>
    <xf numFmtId="0" fontId="17" fillId="9" borderId="0" xfId="0" applyFont="1" applyFill="1" applyAlignment="1">
      <alignment vertical="center"/>
    </xf>
    <xf numFmtId="0" fontId="22" fillId="9" borderId="0" xfId="0" applyFont="1" applyFill="1" applyAlignment="1">
      <alignment vertical="center"/>
    </xf>
    <xf numFmtId="0" fontId="15" fillId="9" borderId="0" xfId="0" applyFont="1" applyFill="1" applyAlignment="1" applyProtection="1">
      <alignment vertical="center"/>
      <protection locked="0" hidden="1"/>
    </xf>
    <xf numFmtId="0" fontId="26" fillId="9" borderId="0" xfId="1" applyFill="1" applyAlignment="1" applyProtection="1">
      <alignment vertical="center"/>
    </xf>
    <xf numFmtId="0" fontId="15" fillId="3" borderId="0" xfId="0" applyFont="1" applyFill="1" applyAlignment="1" applyProtection="1">
      <alignment vertical="center"/>
      <protection locked="0" hidden="1"/>
    </xf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vertical="center" shrinkToFit="1"/>
    </xf>
    <xf numFmtId="0" fontId="15" fillId="0" borderId="0" xfId="0" applyFont="1" applyAlignment="1">
      <alignment horizontal="left" vertical="center"/>
    </xf>
    <xf numFmtId="0" fontId="27" fillId="10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3" borderId="0" xfId="0" applyFont="1" applyFill="1" applyAlignment="1" applyProtection="1">
      <alignment horizontal="right" vertical="center"/>
      <protection locked="0" hidden="1"/>
    </xf>
    <xf numFmtId="0" fontId="17" fillId="9" borderId="0" xfId="0" applyFont="1" applyFill="1" applyAlignment="1">
      <alignment horizontal="center" vertical="center"/>
    </xf>
    <xf numFmtId="169" fontId="17" fillId="4" borderId="6" xfId="0" applyNumberFormat="1" applyFont="1" applyFill="1" applyBorder="1" applyAlignment="1" applyProtection="1">
      <alignment horizontal="right" vertical="center"/>
      <protection locked="0"/>
    </xf>
    <xf numFmtId="169" fontId="17" fillId="4" borderId="8" xfId="0" applyNumberFormat="1" applyFont="1" applyFill="1" applyBorder="1" applyAlignment="1" applyProtection="1">
      <alignment horizontal="right" vertical="center"/>
      <protection locked="0"/>
    </xf>
    <xf numFmtId="10" fontId="21" fillId="0" borderId="0" xfId="0" applyNumberFormat="1" applyFont="1" applyAlignment="1">
      <alignment vertical="center" wrapText="1"/>
    </xf>
    <xf numFmtId="169" fontId="15" fillId="4" borderId="8" xfId="0" applyNumberFormat="1" applyFont="1" applyFill="1" applyBorder="1" applyAlignment="1" applyProtection="1">
      <alignment horizontal="right" vertical="center"/>
      <protection locked="0"/>
    </xf>
    <xf numFmtId="0" fontId="17" fillId="0" borderId="5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5" borderId="0" xfId="0" applyFont="1" applyFill="1" applyAlignment="1" applyProtection="1">
      <alignment vertical="center"/>
      <protection locked="0"/>
    </xf>
    <xf numFmtId="169" fontId="22" fillId="4" borderId="8" xfId="0" applyNumberFormat="1" applyFont="1" applyFill="1" applyBorder="1" applyAlignment="1" applyProtection="1">
      <alignment horizontal="right" vertical="center"/>
      <protection locked="0"/>
    </xf>
    <xf numFmtId="0" fontId="22" fillId="3" borderId="0" xfId="0" applyFont="1" applyFill="1" applyAlignment="1" applyProtection="1">
      <alignment vertical="center"/>
      <protection locked="0" hidden="1"/>
    </xf>
    <xf numFmtId="0" fontId="26" fillId="3" borderId="0" xfId="1" applyFill="1" applyAlignment="1" applyProtection="1">
      <alignment vertical="center"/>
      <protection locked="0" hidden="1"/>
    </xf>
    <xf numFmtId="168" fontId="16" fillId="0" borderId="31" xfId="0" applyNumberFormat="1" applyFont="1" applyBorder="1" applyAlignment="1" applyProtection="1">
      <alignment horizontal="left" vertical="center" shrinkToFit="1"/>
      <protection locked="0"/>
    </xf>
    <xf numFmtId="0" fontId="17" fillId="0" borderId="31" xfId="0" applyFont="1" applyBorder="1" applyAlignment="1" applyProtection="1">
      <alignment vertical="center"/>
      <protection locked="0"/>
    </xf>
    <xf numFmtId="0" fontId="2" fillId="0" borderId="0" xfId="9"/>
    <xf numFmtId="0" fontId="1" fillId="0" borderId="0" xfId="10"/>
    <xf numFmtId="0" fontId="17" fillId="0" borderId="32" xfId="0" applyFont="1" applyBorder="1" applyAlignment="1" applyProtection="1">
      <alignment horizontal="left" vertical="center"/>
      <protection locked="0"/>
    </xf>
    <xf numFmtId="0" fontId="15" fillId="6" borderId="0" xfId="0" applyFont="1" applyFill="1" applyAlignment="1">
      <alignment horizontal="center" vertical="center"/>
    </xf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left" vertical="center"/>
      <protection locked="0"/>
    </xf>
    <xf numFmtId="0" fontId="17" fillId="8" borderId="0" xfId="0" applyFont="1" applyFill="1" applyAlignment="1" applyProtection="1">
      <alignment horizontal="center" vertical="center"/>
      <protection locked="0"/>
    </xf>
    <xf numFmtId="0" fontId="17" fillId="9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left" vertical="center"/>
      <protection locked="0"/>
    </xf>
    <xf numFmtId="0" fontId="24" fillId="8" borderId="0" xfId="0" applyFont="1" applyFill="1" applyAlignment="1">
      <alignment horizontal="left" vertical="center" wrapText="1"/>
    </xf>
    <xf numFmtId="0" fontId="16" fillId="9" borderId="0" xfId="0" applyFont="1" applyFill="1" applyAlignment="1">
      <alignment horizontal="center" vertical="center"/>
    </xf>
    <xf numFmtId="0" fontId="17" fillId="4" borderId="7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8" xfId="0" applyFont="1" applyFill="1" applyBorder="1" applyAlignment="1" applyProtection="1">
      <alignment horizontal="left" vertical="center"/>
      <protection locked="0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14" fontId="17" fillId="4" borderId="2" xfId="0" applyNumberFormat="1" applyFont="1" applyFill="1" applyBorder="1" applyAlignment="1" applyProtection="1">
      <alignment horizontal="center" vertical="center"/>
      <protection locked="0"/>
    </xf>
    <xf numFmtId="14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0" fontId="17" fillId="4" borderId="3" xfId="0" applyFont="1" applyFill="1" applyBorder="1" applyAlignment="1" applyProtection="1">
      <alignment horizontal="center" vertical="center"/>
      <protection locked="0"/>
    </xf>
    <xf numFmtId="0" fontId="16" fillId="4" borderId="16" xfId="0" applyFont="1" applyFill="1" applyBorder="1" applyAlignment="1">
      <alignment horizontal="center" vertical="center"/>
    </xf>
    <xf numFmtId="0" fontId="17" fillId="4" borderId="4" xfId="0" applyFont="1" applyFill="1" applyBorder="1" applyAlignment="1" applyProtection="1">
      <alignment horizontal="left" vertical="center"/>
      <protection locked="0"/>
    </xf>
    <xf numFmtId="0" fontId="17" fillId="4" borderId="5" xfId="0" applyFont="1" applyFill="1" applyBorder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0" fontId="22" fillId="4" borderId="7" xfId="0" applyFont="1" applyFill="1" applyBorder="1" applyAlignment="1" applyProtection="1">
      <alignment horizontal="left" vertical="center"/>
      <protection locked="0"/>
    </xf>
    <xf numFmtId="0" fontId="22" fillId="4" borderId="0" xfId="0" applyFont="1" applyFill="1" applyAlignment="1" applyProtection="1">
      <alignment horizontal="left" vertical="center"/>
      <protection locked="0"/>
    </xf>
    <xf numFmtId="0" fontId="22" fillId="4" borderId="8" xfId="0" applyFont="1" applyFill="1" applyBorder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5" fillId="4" borderId="8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43" fontId="17" fillId="6" borderId="12" xfId="0" applyNumberFormat="1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7" fillId="0" borderId="34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>
      <alignment horizontal="left" vertical="center"/>
    </xf>
    <xf numFmtId="43" fontId="17" fillId="0" borderId="33" xfId="0" applyNumberFormat="1" applyFont="1" applyBorder="1" applyAlignment="1" applyProtection="1">
      <alignment horizontal="center" vertical="center"/>
      <protection locked="0"/>
    </xf>
    <xf numFmtId="43" fontId="17" fillId="0" borderId="34" xfId="0" applyNumberFormat="1" applyFont="1" applyBorder="1" applyAlignment="1" applyProtection="1">
      <alignment horizontal="center" vertical="center"/>
      <protection locked="0"/>
    </xf>
    <xf numFmtId="0" fontId="17" fillId="8" borderId="10" xfId="0" applyFont="1" applyFill="1" applyBorder="1" applyAlignment="1">
      <alignment horizontal="center" vertical="center"/>
    </xf>
    <xf numFmtId="0" fontId="17" fillId="0" borderId="15" xfId="0" applyFont="1" applyBorder="1" applyAlignment="1" applyProtection="1">
      <alignment horizontal="left" vertical="center"/>
      <protection locked="0"/>
    </xf>
    <xf numFmtId="0" fontId="27" fillId="10" borderId="0" xfId="0" applyFont="1" applyFill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4" fontId="11" fillId="2" borderId="13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508B0070-5866-4767-BBFB-C21173C22E1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artis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47625</xdr:colOff>
      <xdr:row>7</xdr:row>
      <xdr:rowOff>142876</xdr:rowOff>
    </xdr:from>
    <xdr:to>
      <xdr:col>12</xdr:col>
      <xdr:colOff>9525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52400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6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76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86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86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71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381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447675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381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790575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372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800100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381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76200</xdr:colOff>
      <xdr:row>11</xdr:row>
      <xdr:rowOff>114300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09925" y="333375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323850</xdr:colOff>
      <xdr:row>11</xdr:row>
      <xdr:rowOff>114300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05375" y="333375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247650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96675" y="2476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2</xdr:col>
      <xdr:colOff>57151</xdr:colOff>
      <xdr:row>2</xdr:row>
      <xdr:rowOff>28576</xdr:rowOff>
    </xdr:from>
    <xdr:to>
      <xdr:col>6</xdr:col>
      <xdr:colOff>533400</xdr:colOff>
      <xdr:row>7</xdr:row>
      <xdr:rowOff>85725</xdr:rowOff>
    </xdr:to>
    <xdr:pic>
      <xdr:nvPicPr>
        <xdr:cNvPr id="1122" name="oknWidget_artist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800101"/>
          <a:ext cx="1647824" cy="159067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22</xdr:col>
      <xdr:colOff>86439</xdr:colOff>
      <xdr:row>11</xdr:row>
      <xdr:rowOff>105138</xdr:rowOff>
    </xdr:to>
    <xdr:pic>
      <xdr:nvPicPr>
        <xdr:cNvPr id="1123" name="Picture 11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98425</xdr:colOff>
      <xdr:row>41</xdr:row>
      <xdr:rowOff>212725</xdr:rowOff>
    </xdr:from>
    <xdr:to>
      <xdr:col>11</xdr:col>
      <xdr:colOff>1089025</xdr:colOff>
      <xdr:row>45</xdr:row>
      <xdr:rowOff>111125</xdr:rowOff>
    </xdr:to>
    <xdr:pic>
      <xdr:nvPicPr>
        <xdr:cNvPr id="1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E7F3554-D54C-B4B2-290C-2C700DDD7D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70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436" name="oknWidget_2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60" name="oknWidget_2">
          <a:extLst>
            <a:ext uri="{FF2B5EF4-FFF2-40B4-BE49-F238E27FC236}">
              <a16:creationId xmlns:a16="http://schemas.microsoft.com/office/drawing/2014/main" id="{00000000-0008-0000-0200-000034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84" name="oknWidget_2">
          <a:extLst>
            <a:ext uri="{FF2B5EF4-FFF2-40B4-BE49-F238E27FC236}">
              <a16:creationId xmlns:a16="http://schemas.microsoft.com/office/drawing/2014/main" id="{00000000-0008-0000-0300-000034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08" name="oknWidget_2">
          <a:extLst>
            <a:ext uri="{FF2B5EF4-FFF2-40B4-BE49-F238E27FC236}">
              <a16:creationId xmlns:a16="http://schemas.microsoft.com/office/drawing/2014/main" id="{00000000-0008-0000-0400-000034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32" name="oknWidget_2">
          <a:extLst>
            <a:ext uri="{FF2B5EF4-FFF2-40B4-BE49-F238E27FC236}">
              <a16:creationId xmlns:a16="http://schemas.microsoft.com/office/drawing/2014/main" id="{00000000-0008-0000-0500-000034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56" name="oknWidget_PaymentReport2">
          <a:extLst>
            <a:ext uri="{FF2B5EF4-FFF2-40B4-BE49-F238E27FC236}">
              <a16:creationId xmlns:a16="http://schemas.microsoft.com/office/drawing/2014/main" id="{00000000-0008-0000-0600-000034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curitydepositreceipttemplatefre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securitydepositreceipttemplatefree" TargetMode="External"/><Relationship Id="rId7" Type="http://schemas.openxmlformats.org/officeDocument/2006/relationships/hyperlink" Target="https://uniformsoftware.com/template/securitydepositreceipttemplatefree" TargetMode="External"/><Relationship Id="rId12" Type="http://schemas.openxmlformats.org/officeDocument/2006/relationships/hyperlink" Target="https://uniformsoftware.com/template/artist" TargetMode="External"/><Relationship Id="rId2" Type="http://schemas.openxmlformats.org/officeDocument/2006/relationships/hyperlink" Target="https://uniformsoftware.com/template/securitydepositreceipttemplatefree" TargetMode="External"/><Relationship Id="rId1" Type="http://schemas.openxmlformats.org/officeDocument/2006/relationships/hyperlink" Target="https://uniformsoftware.com/template/securitydepositreceipttemplatefree" TargetMode="External"/><Relationship Id="rId6" Type="http://schemas.openxmlformats.org/officeDocument/2006/relationships/hyperlink" Target="https://uniformsoftware.com/template/securitydepositreceipttemplatefree" TargetMode="External"/><Relationship Id="rId11" Type="http://schemas.openxmlformats.org/officeDocument/2006/relationships/hyperlink" Target="https://uniformsoftware.com/template/artist" TargetMode="External"/><Relationship Id="rId5" Type="http://schemas.openxmlformats.org/officeDocument/2006/relationships/hyperlink" Target="https://uniformsoftware.com/template/securitydepositreceipttemplatefree" TargetMode="External"/><Relationship Id="rId10" Type="http://schemas.openxmlformats.org/officeDocument/2006/relationships/hyperlink" Target="https://uniformsoftware.com/template/securitydepositreceipttemplatefree" TargetMode="External"/><Relationship Id="rId4" Type="http://schemas.openxmlformats.org/officeDocument/2006/relationships/hyperlink" Target="https://uniformsoftware.com/template/securitydepositreceipttemplatefree" TargetMode="External"/><Relationship Id="rId9" Type="http://schemas.openxmlformats.org/officeDocument/2006/relationships/hyperlink" Target="https://uniformsoftware.com/template/securitydepositreceipttemplatefree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artis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3" zoomScaleNormal="100" workbookViewId="0">
      <selection activeCell="F15" sqref="F15:H15"/>
    </sheetView>
  </sheetViews>
  <sheetFormatPr defaultRowHeight="13.5" x14ac:dyDescent="0.2"/>
  <cols>
    <col min="1" max="1" width="10.28515625" style="117" hidden="1" customWidth="1"/>
    <col min="2" max="2" width="16" style="117" hidden="1" customWidth="1"/>
    <col min="3" max="3" width="1.5703125" style="80" customWidth="1"/>
    <col min="4" max="4" width="0.85546875" style="46" customWidth="1"/>
    <col min="5" max="5" width="12.5703125" style="46" customWidth="1"/>
    <col min="6" max="6" width="2.5703125" style="46" customWidth="1"/>
    <col min="7" max="7" width="11.28515625" style="46" customWidth="1"/>
    <col min="8" max="8" width="16.7109375" style="46" customWidth="1"/>
    <col min="9" max="9" width="2.85546875" style="46" customWidth="1"/>
    <col min="10" max="10" width="9.140625" style="46"/>
    <col min="11" max="11" width="9.7109375" style="46" customWidth="1"/>
    <col min="12" max="12" width="26.7109375" style="46" customWidth="1"/>
    <col min="13" max="13" width="0.7109375" style="46" customWidth="1"/>
    <col min="14" max="14" width="1.7109375" style="112" customWidth="1"/>
    <col min="15" max="15" width="1.42578125" style="46" customWidth="1"/>
    <col min="16" max="16" width="13" style="46" customWidth="1"/>
    <col min="17" max="17" width="11.7109375" style="46" customWidth="1"/>
    <col min="18" max="18" width="12.7109375" style="46" customWidth="1"/>
    <col min="19" max="16384" width="9.140625" style="46"/>
  </cols>
  <sheetData>
    <row r="1" spans="1:997" s="112" customFormat="1" ht="57" customHeight="1" x14ac:dyDescent="0.2">
      <c r="A1" s="115"/>
      <c r="B1" s="115"/>
      <c r="O1" s="157" t="s">
        <v>30</v>
      </c>
      <c r="P1" s="157"/>
      <c r="Q1" s="153" t="s">
        <v>135</v>
      </c>
      <c r="R1" s="153"/>
      <c r="S1" s="157" t="s">
        <v>31</v>
      </c>
      <c r="T1" s="157"/>
      <c r="U1" s="153" t="s">
        <v>43</v>
      </c>
      <c r="V1" s="153"/>
      <c r="AHZ1" s="116" t="s">
        <v>131</v>
      </c>
      <c r="AIC1" s="116" t="s">
        <v>134</v>
      </c>
      <c r="AJD1" s="116" t="s">
        <v>134</v>
      </c>
      <c r="AKV1" s="116" t="s">
        <v>149</v>
      </c>
      <c r="AKW1" s="116" t="s">
        <v>134</v>
      </c>
      <c r="ALI1" s="116" t="s">
        <v>131</v>
      </c>
    </row>
    <row r="2" spans="1:997" ht="3.75" customHeight="1" x14ac:dyDescent="0.2"/>
    <row r="3" spans="1:997" ht="33.75" customHeight="1" x14ac:dyDescent="0.2">
      <c r="E3" s="177" t="s">
        <v>141</v>
      </c>
      <c r="F3" s="177"/>
      <c r="G3" s="177"/>
      <c r="H3" s="177"/>
      <c r="I3" s="177"/>
      <c r="J3" s="177"/>
      <c r="K3" s="177"/>
      <c r="L3" s="177"/>
      <c r="M3" s="118"/>
      <c r="P3"/>
      <c r="Q3"/>
      <c r="R3"/>
      <c r="S3"/>
      <c r="T3"/>
      <c r="U3"/>
    </row>
    <row r="4" spans="1:997" ht="21.95" customHeight="1" x14ac:dyDescent="0.2">
      <c r="E4" s="189" t="s">
        <v>137</v>
      </c>
      <c r="F4" s="189"/>
      <c r="G4" s="189"/>
      <c r="H4" s="189"/>
      <c r="I4" s="189"/>
      <c r="J4" s="189"/>
      <c r="K4" s="189"/>
      <c r="L4" s="189"/>
      <c r="P4"/>
      <c r="Q4"/>
      <c r="R4"/>
      <c r="S4"/>
      <c r="T4"/>
      <c r="U4"/>
    </row>
    <row r="5" spans="1:997" ht="21.95" customHeight="1" x14ac:dyDescent="0.2">
      <c r="E5" s="190" t="s">
        <v>81</v>
      </c>
      <c r="F5" s="190"/>
      <c r="G5" s="190"/>
      <c r="H5" s="190"/>
      <c r="I5" s="190"/>
      <c r="J5" s="190"/>
      <c r="K5" s="190"/>
      <c r="L5" s="190"/>
      <c r="M5" s="119"/>
      <c r="P5"/>
      <c r="Q5"/>
      <c r="R5"/>
      <c r="S5"/>
      <c r="T5"/>
      <c r="U5"/>
    </row>
    <row r="6" spans="1:997" ht="21.95" customHeight="1" x14ac:dyDescent="0.2">
      <c r="J6" s="187" t="s">
        <v>67</v>
      </c>
      <c r="K6" s="187"/>
      <c r="L6" s="137"/>
      <c r="M6" s="119"/>
      <c r="P6"/>
      <c r="Q6"/>
      <c r="R6"/>
      <c r="S6"/>
      <c r="T6"/>
      <c r="U6"/>
    </row>
    <row r="7" spans="1:997" ht="21.95" customHeight="1" x14ac:dyDescent="0.2">
      <c r="J7" s="187" t="s">
        <v>99</v>
      </c>
      <c r="K7" s="187"/>
      <c r="L7" s="138"/>
      <c r="M7" s="119"/>
      <c r="P7"/>
      <c r="Q7"/>
      <c r="R7"/>
      <c r="S7"/>
      <c r="T7"/>
      <c r="U7"/>
    </row>
    <row r="8" spans="1:997" ht="18" customHeight="1" x14ac:dyDescent="0.2">
      <c r="M8" s="120"/>
      <c r="P8"/>
      <c r="Q8"/>
      <c r="R8"/>
      <c r="S8"/>
      <c r="T8"/>
      <c r="U8"/>
    </row>
    <row r="9" spans="1:997" ht="18" customHeight="1" x14ac:dyDescent="0.2">
      <c r="E9" s="121" t="s">
        <v>138</v>
      </c>
      <c r="F9" s="182" t="s">
        <v>102</v>
      </c>
      <c r="G9" s="182"/>
      <c r="H9" s="182"/>
      <c r="I9" s="73"/>
      <c r="J9" s="73"/>
      <c r="K9" s="73"/>
      <c r="L9" s="73"/>
      <c r="M9" s="120"/>
      <c r="P9"/>
      <c r="Q9"/>
      <c r="R9"/>
      <c r="S9"/>
      <c r="T9"/>
      <c r="U9"/>
    </row>
    <row r="10" spans="1:997" ht="18" customHeight="1" x14ac:dyDescent="0.2">
      <c r="E10" s="122"/>
      <c r="F10" s="141" t="s">
        <v>103</v>
      </c>
      <c r="G10" s="141"/>
      <c r="H10" s="141"/>
      <c r="I10" s="188" t="s">
        <v>101</v>
      </c>
      <c r="J10" s="188"/>
      <c r="K10" s="182" t="s">
        <v>106</v>
      </c>
      <c r="L10" s="182"/>
      <c r="M10" s="120"/>
      <c r="P10"/>
      <c r="Q10"/>
      <c r="R10"/>
      <c r="S10"/>
      <c r="T10"/>
      <c r="U10"/>
    </row>
    <row r="11" spans="1:997" ht="18" customHeight="1" x14ac:dyDescent="0.2">
      <c r="E11" s="122"/>
      <c r="F11" s="182" t="s">
        <v>104</v>
      </c>
      <c r="G11" s="182"/>
      <c r="H11" s="182"/>
      <c r="I11" s="188" t="s">
        <v>100</v>
      </c>
      <c r="J11" s="188"/>
      <c r="K11" s="141" t="s">
        <v>100</v>
      </c>
      <c r="L11" s="141"/>
      <c r="M11" s="120"/>
      <c r="P11"/>
      <c r="Q11"/>
      <c r="R11"/>
      <c r="S11"/>
      <c r="T11"/>
      <c r="U11"/>
    </row>
    <row r="12" spans="1:997" ht="18" customHeight="1" x14ac:dyDescent="0.2">
      <c r="E12" s="122"/>
      <c r="F12" s="182" t="s">
        <v>105</v>
      </c>
      <c r="G12" s="182"/>
      <c r="H12" s="182"/>
      <c r="I12" s="73"/>
      <c r="J12" s="73"/>
      <c r="K12" s="122"/>
      <c r="L12" s="122"/>
      <c r="M12" s="120"/>
      <c r="P12"/>
      <c r="Q12"/>
      <c r="R12"/>
      <c r="S12"/>
      <c r="T12"/>
      <c r="U12"/>
    </row>
    <row r="13" spans="1:997" ht="9" customHeight="1" x14ac:dyDescent="0.2">
      <c r="E13" s="123"/>
      <c r="F13" s="124"/>
      <c r="G13" s="124"/>
      <c r="H13" s="124"/>
      <c r="I13" s="123"/>
      <c r="J13" s="123"/>
      <c r="K13" s="73"/>
      <c r="L13" s="73"/>
      <c r="M13" s="120"/>
      <c r="P13"/>
      <c r="Q13"/>
      <c r="R13"/>
      <c r="S13"/>
      <c r="T13"/>
      <c r="U13"/>
    </row>
    <row r="14" spans="1:997" ht="3.75" customHeight="1" x14ac:dyDescent="0.2">
      <c r="E14" s="122"/>
      <c r="F14" s="50"/>
      <c r="G14" s="50"/>
      <c r="H14" s="50"/>
      <c r="I14" s="122"/>
      <c r="J14" s="122"/>
      <c r="K14" s="122"/>
      <c r="L14" s="122"/>
      <c r="M14" s="120"/>
      <c r="P14"/>
      <c r="Q14"/>
      <c r="R14"/>
      <c r="S14"/>
      <c r="T14"/>
      <c r="U14"/>
    </row>
    <row r="15" spans="1:997" ht="18" customHeight="1" x14ac:dyDescent="0.2">
      <c r="A15" s="117" t="s">
        <v>12</v>
      </c>
      <c r="E15" s="121" t="s">
        <v>139</v>
      </c>
      <c r="F15" s="141" t="s">
        <v>112</v>
      </c>
      <c r="G15" s="141"/>
      <c r="H15" s="141"/>
      <c r="I15" s="73"/>
      <c r="J15" s="73"/>
      <c r="K15" s="73"/>
      <c r="L15" s="73"/>
      <c r="P15"/>
      <c r="Q15"/>
      <c r="R15"/>
      <c r="S15"/>
      <c r="T15"/>
      <c r="U15"/>
    </row>
    <row r="16" spans="1:997" ht="18" customHeight="1" x14ac:dyDescent="0.2">
      <c r="A16" s="117">
        <v>0</v>
      </c>
      <c r="B16" s="125"/>
      <c r="E16" s="126" t="s">
        <v>118</v>
      </c>
      <c r="F16" s="141" t="s">
        <v>116</v>
      </c>
      <c r="G16" s="141"/>
      <c r="H16" s="141"/>
      <c r="I16" s="154" t="s">
        <v>68</v>
      </c>
      <c r="J16" s="154"/>
      <c r="K16" s="141" t="s">
        <v>113</v>
      </c>
      <c r="L16" s="141"/>
      <c r="O16" s="83"/>
      <c r="P16"/>
      <c r="Q16"/>
      <c r="R16"/>
      <c r="S16"/>
      <c r="T16"/>
      <c r="U16"/>
    </row>
    <row r="17" spans="1:45" ht="18" customHeight="1" x14ac:dyDescent="0.2">
      <c r="A17" s="117">
        <v>0</v>
      </c>
      <c r="B17" s="125"/>
      <c r="E17" s="126" t="s">
        <v>119</v>
      </c>
      <c r="F17" s="141" t="s">
        <v>117</v>
      </c>
      <c r="G17" s="141"/>
      <c r="H17" s="141"/>
      <c r="I17" s="154" t="s">
        <v>100</v>
      </c>
      <c r="J17" s="154"/>
      <c r="K17" s="141"/>
      <c r="L17" s="141"/>
      <c r="O17" s="84"/>
      <c r="P17"/>
      <c r="Q17"/>
      <c r="R17"/>
      <c r="S17"/>
      <c r="T17"/>
      <c r="U17"/>
    </row>
    <row r="18" spans="1:45" ht="18" customHeight="1" x14ac:dyDescent="0.2">
      <c r="A18" s="117">
        <v>0</v>
      </c>
      <c r="B18" s="125"/>
      <c r="E18" s="126" t="s">
        <v>120</v>
      </c>
      <c r="F18" s="141" t="s">
        <v>114</v>
      </c>
      <c r="G18" s="141"/>
      <c r="H18" s="141"/>
      <c r="I18" s="154" t="s">
        <v>82</v>
      </c>
      <c r="J18" s="154"/>
      <c r="K18" s="141" t="s">
        <v>115</v>
      </c>
      <c r="L18" s="141"/>
      <c r="O18" s="84"/>
      <c r="P18"/>
      <c r="Q18"/>
      <c r="R18"/>
      <c r="S18"/>
      <c r="T18"/>
      <c r="U18"/>
    </row>
    <row r="19" spans="1:45" ht="27" hidden="1" customHeight="1" x14ac:dyDescent="0.2">
      <c r="A19" s="117">
        <v>0.08</v>
      </c>
      <c r="B19" s="125"/>
      <c r="O19" s="83"/>
      <c r="P19"/>
      <c r="Q19"/>
      <c r="R19"/>
      <c r="S19"/>
      <c r="T19"/>
      <c r="U19"/>
    </row>
    <row r="20" spans="1:45" ht="27" hidden="1" customHeight="1" x14ac:dyDescent="0.2">
      <c r="A20" s="117">
        <v>0.06</v>
      </c>
      <c r="B20" s="125"/>
      <c r="K20" s="155"/>
      <c r="L20" s="155"/>
      <c r="O20" s="83"/>
      <c r="P20"/>
      <c r="Q20"/>
      <c r="R20"/>
      <c r="S20"/>
      <c r="T20"/>
      <c r="U20"/>
    </row>
    <row r="21" spans="1:45" ht="27" hidden="1" customHeight="1" x14ac:dyDescent="0.2">
      <c r="K21" s="155"/>
      <c r="L21" s="155"/>
      <c r="O21" s="83"/>
      <c r="P21"/>
      <c r="Q21"/>
      <c r="R21"/>
      <c r="S21"/>
      <c r="T21"/>
      <c r="U21"/>
    </row>
    <row r="22" spans="1:45" ht="27" hidden="1" customHeight="1" x14ac:dyDescent="0.2">
      <c r="O22" s="83"/>
      <c r="P22"/>
      <c r="Q22"/>
      <c r="R22"/>
      <c r="S22"/>
      <c r="T22"/>
      <c r="U22"/>
    </row>
    <row r="23" spans="1:45" ht="27" hidden="1" customHeight="1" x14ac:dyDescent="0.2">
      <c r="A23" s="45"/>
      <c r="B23" s="45"/>
      <c r="M23" s="47"/>
      <c r="O23" s="84"/>
      <c r="P23"/>
      <c r="Q23"/>
      <c r="R23"/>
      <c r="S23"/>
      <c r="T23"/>
      <c r="U23"/>
    </row>
    <row r="24" spans="1:45" ht="12" customHeight="1" x14ac:dyDescent="0.2">
      <c r="A24" s="45"/>
      <c r="B24" s="45"/>
      <c r="M24" s="47"/>
      <c r="O24" s="84"/>
      <c r="P24"/>
      <c r="Q24"/>
      <c r="R24"/>
      <c r="S24"/>
      <c r="T24"/>
      <c r="U24"/>
    </row>
    <row r="25" spans="1:45" ht="18" customHeight="1" x14ac:dyDescent="0.2">
      <c r="A25" s="45" t="s">
        <v>11</v>
      </c>
      <c r="B25" s="45" t="s">
        <v>32</v>
      </c>
      <c r="E25" s="156" t="s">
        <v>140</v>
      </c>
      <c r="F25" s="156"/>
      <c r="G25" s="156"/>
      <c r="H25" s="156"/>
      <c r="I25" s="156"/>
      <c r="J25" s="156"/>
      <c r="K25" s="156"/>
      <c r="L25" s="156"/>
      <c r="M25" s="48"/>
      <c r="P25"/>
      <c r="Q25"/>
      <c r="R25"/>
      <c r="S25"/>
      <c r="T25"/>
      <c r="U25"/>
    </row>
    <row r="26" spans="1:45" s="49" customFormat="1" ht="18" customHeight="1" x14ac:dyDescent="0.2">
      <c r="A26" s="111">
        <v>0</v>
      </c>
      <c r="B26" s="111">
        <v>0</v>
      </c>
      <c r="C26" s="81"/>
      <c r="E26" s="141" t="s">
        <v>143</v>
      </c>
      <c r="F26" s="141"/>
      <c r="G26" s="141"/>
      <c r="H26" s="141"/>
      <c r="I26" s="141"/>
      <c r="J26" s="141"/>
      <c r="K26" s="141"/>
      <c r="L26" s="141"/>
      <c r="N26" s="113"/>
      <c r="P26" s="85" t="s">
        <v>121</v>
      </c>
    </row>
    <row r="27" spans="1:45" s="49" customFormat="1" ht="18" customHeight="1" x14ac:dyDescent="0.2">
      <c r="A27" s="110">
        <v>0</v>
      </c>
      <c r="B27" s="110">
        <v>0</v>
      </c>
      <c r="C27" s="81"/>
      <c r="E27" s="141" t="s">
        <v>142</v>
      </c>
      <c r="F27" s="141"/>
      <c r="G27" s="141"/>
      <c r="H27" s="141"/>
      <c r="I27" s="141"/>
      <c r="J27" s="141"/>
      <c r="K27" s="141"/>
      <c r="L27" s="141"/>
      <c r="M27" s="50"/>
      <c r="N27" s="113"/>
      <c r="P27" s="143"/>
      <c r="Q27" s="144"/>
      <c r="R27" s="145"/>
    </row>
    <row r="28" spans="1:45" s="49" customFormat="1" ht="18" customHeight="1" x14ac:dyDescent="0.2">
      <c r="A28" s="110">
        <v>0</v>
      </c>
      <c r="B28" s="110">
        <v>0</v>
      </c>
      <c r="C28" s="81"/>
      <c r="E28" s="141" t="s">
        <v>144</v>
      </c>
      <c r="F28" s="141"/>
      <c r="G28" s="141"/>
      <c r="H28" s="141"/>
      <c r="I28" s="141"/>
      <c r="J28" s="141"/>
      <c r="K28" s="141"/>
      <c r="L28" s="141"/>
      <c r="M28" s="51"/>
      <c r="N28" s="113"/>
      <c r="P28" s="146"/>
      <c r="Q28" s="147"/>
      <c r="R28" s="148"/>
    </row>
    <row r="29" spans="1:45" s="49" customFormat="1" ht="18" customHeight="1" x14ac:dyDescent="0.2">
      <c r="A29" s="110">
        <v>0</v>
      </c>
      <c r="B29" s="110">
        <v>0</v>
      </c>
      <c r="C29" s="81"/>
      <c r="E29" s="141" t="s">
        <v>145</v>
      </c>
      <c r="F29" s="141"/>
      <c r="G29" s="141"/>
      <c r="H29" s="141"/>
      <c r="I29" s="141"/>
      <c r="J29" s="141"/>
      <c r="K29" s="141"/>
      <c r="L29" s="141"/>
      <c r="M29" s="52"/>
      <c r="N29" s="113"/>
      <c r="P29" s="146"/>
      <c r="Q29" s="147"/>
      <c r="R29" s="148"/>
      <c r="AK29" s="161" t="s">
        <v>71</v>
      </c>
      <c r="AL29" s="162"/>
      <c r="AM29" s="161" t="s">
        <v>72</v>
      </c>
      <c r="AN29" s="162"/>
      <c r="AO29" s="103" t="s">
        <v>73</v>
      </c>
      <c r="AP29" s="161" t="s">
        <v>74</v>
      </c>
      <c r="AQ29" s="162"/>
      <c r="AR29" s="53" t="s">
        <v>6</v>
      </c>
      <c r="AS29" s="53" t="s">
        <v>5</v>
      </c>
    </row>
    <row r="30" spans="1:45" s="49" customFormat="1" ht="18" customHeight="1" x14ac:dyDescent="0.2">
      <c r="A30" s="110">
        <v>0</v>
      </c>
      <c r="B30" s="110">
        <v>0</v>
      </c>
      <c r="C30" s="81"/>
      <c r="E30" s="141" t="s">
        <v>146</v>
      </c>
      <c r="F30" s="141"/>
      <c r="G30" s="141"/>
      <c r="H30" s="141"/>
      <c r="I30" s="141"/>
      <c r="J30" s="141"/>
      <c r="K30" s="141"/>
      <c r="L30" s="141"/>
      <c r="M30" s="52"/>
      <c r="N30" s="113"/>
      <c r="P30" s="146"/>
      <c r="Q30" s="147"/>
      <c r="R30" s="148"/>
      <c r="AK30" s="165"/>
      <c r="AL30" s="166"/>
      <c r="AM30" s="165" t="s">
        <v>98</v>
      </c>
      <c r="AN30" s="166"/>
      <c r="AO30" s="105">
        <v>39691</v>
      </c>
      <c r="AP30" s="163" t="s">
        <v>96</v>
      </c>
      <c r="AQ30" s="164"/>
      <c r="AR30" s="54" t="s">
        <v>97</v>
      </c>
      <c r="AS30" s="106"/>
    </row>
    <row r="31" spans="1:45" s="49" customFormat="1" ht="18" customHeight="1" x14ac:dyDescent="0.2">
      <c r="A31" s="110">
        <v>0</v>
      </c>
      <c r="B31" s="110">
        <v>0</v>
      </c>
      <c r="C31" s="81"/>
      <c r="E31" s="141"/>
      <c r="F31" s="141"/>
      <c r="G31" s="141"/>
      <c r="H31" s="141"/>
      <c r="I31" s="141"/>
      <c r="J31" s="141"/>
      <c r="K31" s="141"/>
      <c r="L31" s="141"/>
      <c r="M31" s="52"/>
      <c r="N31" s="113"/>
      <c r="P31" s="146"/>
      <c r="Q31" s="147"/>
      <c r="R31" s="148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K31" s="55"/>
      <c r="AL31" s="55"/>
      <c r="AM31" s="55"/>
      <c r="AN31" s="55"/>
      <c r="AO31" s="55"/>
      <c r="AP31" s="55"/>
      <c r="AQ31" s="55"/>
      <c r="AR31" s="55"/>
      <c r="AS31" s="55"/>
    </row>
    <row r="32" spans="1:45" s="49" customFormat="1" ht="18" customHeight="1" x14ac:dyDescent="0.2">
      <c r="A32" s="110">
        <v>0</v>
      </c>
      <c r="B32" s="110">
        <v>0</v>
      </c>
      <c r="C32" s="81"/>
      <c r="E32" s="141"/>
      <c r="F32" s="141"/>
      <c r="G32" s="141"/>
      <c r="H32" s="141"/>
      <c r="I32" s="141"/>
      <c r="J32" s="141"/>
      <c r="K32" s="141"/>
      <c r="L32" s="141"/>
      <c r="M32" s="52"/>
      <c r="N32" s="113"/>
      <c r="P32" s="146"/>
      <c r="Q32" s="147"/>
      <c r="R32" s="148"/>
      <c r="U32" s="46"/>
      <c r="V32" s="46"/>
      <c r="W32" s="46"/>
      <c r="X32" s="46"/>
      <c r="Y32" s="46"/>
      <c r="Z32" s="46"/>
      <c r="AA32" s="46"/>
      <c r="AB32" s="46"/>
      <c r="AC32" s="46"/>
      <c r="AK32" s="161" t="s">
        <v>7</v>
      </c>
      <c r="AL32" s="162"/>
      <c r="AM32" s="161" t="s">
        <v>8</v>
      </c>
      <c r="AN32" s="167"/>
      <c r="AO32" s="162"/>
      <c r="AP32" s="161" t="s">
        <v>4</v>
      </c>
      <c r="AQ32" s="162"/>
      <c r="AR32" s="104" t="s">
        <v>3</v>
      </c>
      <c r="AS32" s="104" t="s">
        <v>2</v>
      </c>
    </row>
    <row r="33" spans="1:45" s="49" customFormat="1" ht="18" customHeight="1" x14ac:dyDescent="0.2">
      <c r="A33" s="110">
        <v>0</v>
      </c>
      <c r="B33" s="110">
        <v>0</v>
      </c>
      <c r="C33" s="81"/>
      <c r="E33" s="141"/>
      <c r="F33" s="141"/>
      <c r="G33" s="141"/>
      <c r="H33" s="141"/>
      <c r="I33" s="141"/>
      <c r="J33" s="141"/>
      <c r="K33" s="141"/>
      <c r="L33" s="141"/>
      <c r="M33" s="52"/>
      <c r="N33" s="113"/>
      <c r="P33" s="149"/>
      <c r="Q33" s="150"/>
      <c r="R33" s="151"/>
      <c r="U33" s="46"/>
      <c r="V33" s="46"/>
      <c r="W33" s="46"/>
      <c r="X33" s="46"/>
      <c r="Y33" s="46"/>
      <c r="Z33" s="46"/>
      <c r="AA33" s="46"/>
      <c r="AB33" s="46"/>
      <c r="AC33" s="46"/>
      <c r="AK33" s="56"/>
      <c r="AL33" s="57"/>
      <c r="AM33" s="168"/>
      <c r="AN33" s="169"/>
      <c r="AO33" s="170"/>
      <c r="AP33" s="58">
        <v>0</v>
      </c>
      <c r="AQ33" s="59"/>
      <c r="AR33" s="127">
        <v>0</v>
      </c>
      <c r="AS33" s="60">
        <f>ROUND(oknQuantity_1*oknPrice_1,2)</f>
        <v>0</v>
      </c>
    </row>
    <row r="34" spans="1:45" s="49" customFormat="1" ht="18" hidden="1" customHeight="1" x14ac:dyDescent="0.2">
      <c r="A34" s="110">
        <v>0</v>
      </c>
      <c r="B34" s="110">
        <v>0</v>
      </c>
      <c r="C34" s="81"/>
      <c r="E34" s="186"/>
      <c r="F34" s="186"/>
      <c r="G34" s="186"/>
      <c r="H34" s="186"/>
      <c r="I34" s="186"/>
      <c r="J34" s="186"/>
      <c r="K34" s="186"/>
      <c r="L34" s="186"/>
      <c r="M34" s="52"/>
      <c r="N34" s="113"/>
      <c r="P34" s="88"/>
      <c r="Q34" s="89"/>
      <c r="R34" s="90"/>
      <c r="U34" s="46"/>
      <c r="V34" s="46"/>
      <c r="W34" s="46"/>
      <c r="X34" s="46"/>
      <c r="Y34" s="46"/>
      <c r="Z34" s="46"/>
      <c r="AA34" s="46"/>
      <c r="AB34" s="46"/>
      <c r="AC34" s="46"/>
      <c r="AK34" s="61"/>
      <c r="AL34" s="62"/>
      <c r="AM34" s="158"/>
      <c r="AN34" s="159"/>
      <c r="AO34" s="160"/>
      <c r="AP34" s="63">
        <v>0</v>
      </c>
      <c r="AQ34" s="64"/>
      <c r="AR34" s="128">
        <v>0</v>
      </c>
      <c r="AS34" s="65">
        <f>ROUND(oknQuantity_2*oknPrice_2,2)</f>
        <v>0</v>
      </c>
    </row>
    <row r="35" spans="1:45" s="49" customFormat="1" ht="18" hidden="1" customHeight="1" x14ac:dyDescent="0.2">
      <c r="A35" s="110">
        <v>0</v>
      </c>
      <c r="B35" s="110">
        <v>0</v>
      </c>
      <c r="C35" s="81"/>
      <c r="E35" s="152"/>
      <c r="F35" s="152"/>
      <c r="G35" s="152"/>
      <c r="H35" s="152"/>
      <c r="I35" s="152"/>
      <c r="J35" s="152"/>
      <c r="K35" s="152"/>
      <c r="L35" s="152"/>
      <c r="M35" s="52"/>
      <c r="N35" s="113"/>
      <c r="U35" s="129"/>
      <c r="V35" s="129"/>
      <c r="AK35" s="61"/>
      <c r="AL35" s="62"/>
      <c r="AM35" s="158"/>
      <c r="AN35" s="159"/>
      <c r="AO35" s="160"/>
      <c r="AP35" s="63">
        <v>0</v>
      </c>
      <c r="AQ35" s="64"/>
      <c r="AR35" s="128">
        <v>0</v>
      </c>
      <c r="AS35" s="65">
        <f>ROUND(oknQuantity_3*oknPrice_3,2)</f>
        <v>0</v>
      </c>
    </row>
    <row r="36" spans="1:45" s="49" customFormat="1" ht="18" hidden="1" customHeight="1" x14ac:dyDescent="0.2">
      <c r="A36" s="110">
        <v>0</v>
      </c>
      <c r="B36" s="110">
        <v>0</v>
      </c>
      <c r="C36" s="81"/>
      <c r="E36" s="152"/>
      <c r="F36" s="152"/>
      <c r="G36" s="152"/>
      <c r="H36" s="152"/>
      <c r="I36" s="152"/>
      <c r="J36" s="152"/>
      <c r="K36" s="152"/>
      <c r="L36" s="152"/>
      <c r="M36" s="52"/>
      <c r="N36" s="113"/>
      <c r="P36" s="86" t="s">
        <v>1</v>
      </c>
      <c r="U36" s="129"/>
      <c r="V36" s="129"/>
      <c r="AK36" s="61"/>
      <c r="AL36" s="62"/>
      <c r="AM36" s="158"/>
      <c r="AN36" s="159"/>
      <c r="AO36" s="160"/>
      <c r="AP36" s="63">
        <v>0</v>
      </c>
      <c r="AQ36" s="64"/>
      <c r="AR36" s="128">
        <v>0</v>
      </c>
      <c r="AS36" s="65">
        <f>ROUND(oknQuantity_4*oknPrice_4,2)</f>
        <v>0</v>
      </c>
    </row>
    <row r="37" spans="1:45" s="49" customFormat="1" ht="18" hidden="1" customHeight="1" x14ac:dyDescent="0.2">
      <c r="A37" s="110">
        <v>0</v>
      </c>
      <c r="B37" s="110">
        <v>0</v>
      </c>
      <c r="C37" s="81"/>
      <c r="E37" s="152"/>
      <c r="F37" s="152"/>
      <c r="G37" s="152"/>
      <c r="H37" s="152"/>
      <c r="I37" s="152"/>
      <c r="J37" s="152"/>
      <c r="K37" s="152"/>
      <c r="L37" s="152"/>
      <c r="M37" s="52"/>
      <c r="N37" s="113"/>
      <c r="P37" s="87" t="e">
        <f>oknSubTotal</f>
        <v>#REF!</v>
      </c>
      <c r="U37" s="129"/>
      <c r="V37" s="129"/>
      <c r="AK37" s="61"/>
      <c r="AL37" s="62"/>
      <c r="AM37" s="158"/>
      <c r="AN37" s="159"/>
      <c r="AO37" s="160"/>
      <c r="AP37" s="63">
        <v>0</v>
      </c>
      <c r="AQ37" s="64"/>
      <c r="AR37" s="128">
        <v>0</v>
      </c>
      <c r="AS37" s="65">
        <f>ROUND(oknQuantity_5*oknPrice_5,2)</f>
        <v>0</v>
      </c>
    </row>
    <row r="38" spans="1:45" s="49" customFormat="1" ht="18" hidden="1" customHeight="1" x14ac:dyDescent="0.2">
      <c r="A38" s="110">
        <v>0</v>
      </c>
      <c r="B38" s="110">
        <v>0</v>
      </c>
      <c r="C38" s="81"/>
      <c r="E38" s="152"/>
      <c r="F38" s="152"/>
      <c r="G38" s="152"/>
      <c r="H38" s="152"/>
      <c r="I38" s="152"/>
      <c r="J38" s="152"/>
      <c r="K38" s="152"/>
      <c r="L38" s="152"/>
      <c r="M38" s="52"/>
      <c r="N38" s="113"/>
      <c r="Q38" s="46"/>
      <c r="U38" s="129"/>
      <c r="V38" s="129"/>
      <c r="AK38" s="61"/>
      <c r="AL38" s="62"/>
      <c r="AM38" s="158"/>
      <c r="AN38" s="159"/>
      <c r="AO38" s="160"/>
      <c r="AP38" s="63">
        <v>0</v>
      </c>
      <c r="AQ38" s="64"/>
      <c r="AR38" s="128">
        <v>0</v>
      </c>
      <c r="AS38" s="65">
        <f>ROUND(oknQuantity_6*oknPrice_6,2)</f>
        <v>0</v>
      </c>
    </row>
    <row r="39" spans="1:45" s="49" customFormat="1" ht="18" hidden="1" customHeight="1" x14ac:dyDescent="0.2">
      <c r="A39" s="110">
        <v>0</v>
      </c>
      <c r="B39" s="110">
        <v>0</v>
      </c>
      <c r="C39" s="81"/>
      <c r="E39" s="152"/>
      <c r="F39" s="152"/>
      <c r="G39" s="152"/>
      <c r="H39" s="152"/>
      <c r="I39" s="152"/>
      <c r="J39" s="152"/>
      <c r="K39" s="152"/>
      <c r="L39" s="152"/>
      <c r="M39" s="52"/>
      <c r="N39" s="113"/>
      <c r="AK39" s="61"/>
      <c r="AL39" s="62"/>
      <c r="AM39" s="158"/>
      <c r="AN39" s="159"/>
      <c r="AO39" s="160"/>
      <c r="AP39" s="63">
        <v>0</v>
      </c>
      <c r="AQ39" s="64"/>
      <c r="AR39" s="128">
        <v>0</v>
      </c>
      <c r="AS39" s="65">
        <f>ROUND(oknQuantity_7*oknPrice_7,2)</f>
        <v>0</v>
      </c>
    </row>
    <row r="40" spans="1:45" s="49" customFormat="1" ht="18" hidden="1" customHeight="1" x14ac:dyDescent="0.2">
      <c r="A40" s="111">
        <v>0</v>
      </c>
      <c r="B40" s="110">
        <v>0</v>
      </c>
      <c r="C40" s="81"/>
      <c r="E40" s="152"/>
      <c r="F40" s="152"/>
      <c r="G40" s="152"/>
      <c r="H40" s="152"/>
      <c r="I40" s="152"/>
      <c r="J40" s="152"/>
      <c r="K40" s="152"/>
      <c r="L40" s="152"/>
      <c r="M40" s="51"/>
      <c r="N40" s="113"/>
      <c r="P40" s="46"/>
      <c r="Q40" s="46"/>
      <c r="AK40" s="61"/>
      <c r="AL40" s="62"/>
      <c r="AM40" s="158"/>
      <c r="AN40" s="159"/>
      <c r="AO40" s="160"/>
      <c r="AP40" s="63">
        <v>0</v>
      </c>
      <c r="AQ40" s="64"/>
      <c r="AR40" s="128">
        <v>0</v>
      </c>
      <c r="AS40" s="65">
        <f>ROUND(oknQuantity_8*oknPrice_8,2)</f>
        <v>0</v>
      </c>
    </row>
    <row r="41" spans="1:45" s="49" customFormat="1" ht="18" hidden="1" customHeight="1" x14ac:dyDescent="0.2">
      <c r="A41" s="111">
        <v>0</v>
      </c>
      <c r="B41" s="111">
        <v>0</v>
      </c>
      <c r="C41" s="81"/>
      <c r="E41" s="152"/>
      <c r="F41" s="152"/>
      <c r="G41" s="152"/>
      <c r="H41" s="152"/>
      <c r="I41" s="152"/>
      <c r="J41" s="152"/>
      <c r="K41" s="152"/>
      <c r="L41" s="152"/>
      <c r="M41" s="51"/>
      <c r="N41" s="113"/>
      <c r="AK41" s="67"/>
      <c r="AL41" s="68"/>
      <c r="AM41" s="174"/>
      <c r="AN41" s="175"/>
      <c r="AO41" s="176"/>
      <c r="AP41" s="69">
        <v>0</v>
      </c>
      <c r="AQ41" s="70"/>
      <c r="AR41" s="130">
        <v>0</v>
      </c>
      <c r="AS41" s="71">
        <f>ROUND(oknQuantity_9*oknPrice_9,2)</f>
        <v>0</v>
      </c>
    </row>
    <row r="42" spans="1:45" s="49" customFormat="1" ht="18" customHeight="1" x14ac:dyDescent="0.2">
      <c r="A42" s="66"/>
      <c r="B42" s="66"/>
      <c r="C42" s="81"/>
      <c r="E42" s="131"/>
      <c r="F42" s="131"/>
      <c r="G42" s="131"/>
      <c r="H42" s="131"/>
      <c r="I42" s="131"/>
      <c r="J42" s="131"/>
      <c r="K42" s="131"/>
      <c r="L42" s="131"/>
      <c r="M42" s="51"/>
      <c r="N42" s="113"/>
      <c r="AK42" s="67"/>
      <c r="AL42" s="68"/>
      <c r="AM42" s="107"/>
      <c r="AN42" s="108"/>
      <c r="AO42" s="109"/>
      <c r="AP42" s="69"/>
      <c r="AQ42" s="70"/>
      <c r="AR42" s="130"/>
      <c r="AS42" s="71"/>
    </row>
    <row r="43" spans="1:45" s="73" customFormat="1" ht="18" customHeight="1" x14ac:dyDescent="0.2">
      <c r="A43" s="72"/>
      <c r="B43" s="72"/>
      <c r="C43" s="82"/>
      <c r="E43" s="185" t="s">
        <v>107</v>
      </c>
      <c r="F43" s="185"/>
      <c r="G43" s="185"/>
      <c r="H43" s="183">
        <v>2000</v>
      </c>
      <c r="I43" s="183"/>
      <c r="M43" s="74"/>
      <c r="N43" s="114"/>
      <c r="Z43" s="132"/>
      <c r="AE43" s="132">
        <v>0</v>
      </c>
      <c r="AG43" s="132">
        <v>0</v>
      </c>
      <c r="AH43" s="133">
        <v>0</v>
      </c>
      <c r="AK43" s="75"/>
      <c r="AL43" s="76"/>
      <c r="AM43" s="171"/>
      <c r="AN43" s="172"/>
      <c r="AO43" s="173"/>
      <c r="AP43" s="77">
        <v>0</v>
      </c>
      <c r="AQ43" s="78"/>
      <c r="AR43" s="134">
        <v>0</v>
      </c>
      <c r="AS43" s="79">
        <f>ROUND(oknQuantity_10*oknPrice_10,2)</f>
        <v>0</v>
      </c>
    </row>
    <row r="44" spans="1:45" s="73" customFormat="1" ht="18" customHeight="1" x14ac:dyDescent="0.2">
      <c r="A44" s="135"/>
      <c r="B44" s="135"/>
      <c r="C44" s="82"/>
      <c r="E44" s="180" t="s">
        <v>108</v>
      </c>
      <c r="F44" s="180"/>
      <c r="G44" s="180"/>
      <c r="H44" s="184">
        <v>2000</v>
      </c>
      <c r="I44" s="184"/>
      <c r="N44" s="114"/>
    </row>
    <row r="45" spans="1:45" s="73" customFormat="1" ht="18" customHeight="1" x14ac:dyDescent="0.2">
      <c r="A45" s="135"/>
      <c r="B45" s="135"/>
      <c r="C45" s="82"/>
      <c r="E45" s="180" t="s">
        <v>111</v>
      </c>
      <c r="F45" s="180"/>
      <c r="G45" s="180"/>
      <c r="H45" s="181"/>
      <c r="I45" s="181"/>
      <c r="N45" s="114"/>
    </row>
    <row r="46" spans="1:45" s="73" customFormat="1" ht="18" customHeight="1" x14ac:dyDescent="0.2">
      <c r="A46" s="135"/>
      <c r="B46" s="135"/>
      <c r="C46" s="82"/>
      <c r="E46" s="178" t="s">
        <v>109</v>
      </c>
      <c r="F46" s="178"/>
      <c r="G46" s="178"/>
      <c r="H46" s="179">
        <f>oknTotal-oknPayments</f>
        <v>0</v>
      </c>
      <c r="I46" s="179"/>
      <c r="N46" s="114"/>
    </row>
    <row r="47" spans="1:45" ht="18" customHeight="1" x14ac:dyDescent="0.2"/>
    <row r="48" spans="1:45" ht="18.75" customHeight="1" x14ac:dyDescent="0.2">
      <c r="E48" s="142" t="s">
        <v>110</v>
      </c>
      <c r="F48" s="142"/>
      <c r="G48" s="142"/>
      <c r="H48" s="142"/>
      <c r="I48" s="142"/>
      <c r="J48" s="142"/>
      <c r="K48" s="142"/>
      <c r="L48" s="142"/>
    </row>
    <row r="49" spans="5:12" x14ac:dyDescent="0.2">
      <c r="E49" s="142"/>
      <c r="F49" s="142"/>
      <c r="G49" s="142"/>
      <c r="H49" s="142"/>
      <c r="I49" s="142"/>
      <c r="J49" s="142"/>
      <c r="K49" s="142"/>
      <c r="L49" s="142"/>
    </row>
    <row r="905" spans="1:1" hidden="1" x14ac:dyDescent="0.2">
      <c r="A905" s="136" t="s">
        <v>148</v>
      </c>
    </row>
    <row r="923" spans="1:1" hidden="1" x14ac:dyDescent="0.2">
      <c r="A923" s="136" t="s">
        <v>130</v>
      </c>
    </row>
    <row r="952" spans="1:1" hidden="1" x14ac:dyDescent="0.2">
      <c r="A952" s="136" t="s">
        <v>130</v>
      </c>
    </row>
    <row r="962" spans="1:1" hidden="1" x14ac:dyDescent="0.2">
      <c r="A962" s="136" t="s">
        <v>133</v>
      </c>
    </row>
    <row r="978" spans="1:1" hidden="1" x14ac:dyDescent="0.2">
      <c r="A978" s="136" t="s">
        <v>133</v>
      </c>
    </row>
    <row r="984" spans="1:1" hidden="1" x14ac:dyDescent="0.2">
      <c r="A984" s="136" t="s">
        <v>133</v>
      </c>
    </row>
  </sheetData>
  <sheetProtection sheet="1" objects="1" scenarios="1" selectLockedCells="1"/>
  <mergeCells count="75">
    <mergeCell ref="E4:L4"/>
    <mergeCell ref="E5:L5"/>
    <mergeCell ref="F9:H9"/>
    <mergeCell ref="F10:H10"/>
    <mergeCell ref="F11:H11"/>
    <mergeCell ref="F12:H12"/>
    <mergeCell ref="I10:J10"/>
    <mergeCell ref="I11:J11"/>
    <mergeCell ref="I16:J16"/>
    <mergeCell ref="K17:L17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J6:K6"/>
    <mergeCell ref="J7:K7"/>
    <mergeCell ref="AM43:AO43"/>
    <mergeCell ref="AM41:AO41"/>
    <mergeCell ref="AM36:AO36"/>
    <mergeCell ref="AM39:AO39"/>
    <mergeCell ref="AM37:AO37"/>
    <mergeCell ref="AM38:AO38"/>
    <mergeCell ref="AM40:AO40"/>
    <mergeCell ref="AM35:AO35"/>
    <mergeCell ref="AK29:AL29"/>
    <mergeCell ref="AP29:AQ29"/>
    <mergeCell ref="AP30:AQ30"/>
    <mergeCell ref="AK30:AL30"/>
    <mergeCell ref="AM29:AN29"/>
    <mergeCell ref="AM30:AN30"/>
    <mergeCell ref="AM34:AO34"/>
    <mergeCell ref="AK32:AL32"/>
    <mergeCell ref="AM32:AO32"/>
    <mergeCell ref="AM33:AO33"/>
    <mergeCell ref="AP32:AQ32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K16:L16"/>
    <mergeCell ref="K18:L18"/>
    <mergeCell ref="K20:L20"/>
    <mergeCell ref="E31:L31"/>
    <mergeCell ref="E48:L49"/>
    <mergeCell ref="P27:R33"/>
    <mergeCell ref="E33:L33"/>
    <mergeCell ref="E35:L35"/>
    <mergeCell ref="E36:L36"/>
    <mergeCell ref="E41:L41"/>
    <mergeCell ref="E39:L39"/>
    <mergeCell ref="E40:L40"/>
    <mergeCell ref="E37:L37"/>
    <mergeCell ref="E38:L38"/>
    <mergeCell ref="E30:L30"/>
    <mergeCell ref="E28:L28"/>
    <mergeCell ref="E29:L29"/>
  </mergeCells>
  <phoneticPr fontId="8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textLength" allowBlank="1" showInputMessage="1" showErrorMessage="1" errorTitle="Invalid Input" error="Max characters allowed: 10" sqref="AK33:AK43" xr:uid="{00000000-0002-0000-0000-000003000000}">
      <formula1>0</formula1>
      <formula2>20</formula2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  <hyperlink ref="A905" r:id="rId11" tooltip="Artist Bill of Sale" display="http://www.invoicingtemplate.com/artist.html" xr:uid="{00000000-0004-0000-0000-00000B000000}"/>
    <hyperlink ref="AKV1" r:id="rId12" tooltip="Artist Receipt" display="http://www.invoicingtemplate.com/artist.html" xr:uid="{00000000-0004-0000-0000-00000C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3"/>
  <headerFooter alignWithMargins="0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14.25" customHeight="1" x14ac:dyDescent="0.2">
      <c r="K7" s="27"/>
    </row>
    <row r="8" spans="2:17" ht="14.25" customHeight="1" x14ac:dyDescent="0.2">
      <c r="B8" s="29" t="s">
        <v>38</v>
      </c>
    </row>
    <row r="9" spans="2:17" x14ac:dyDescent="0.2">
      <c r="B9" s="2" t="s">
        <v>34</v>
      </c>
      <c r="C9" s="18"/>
    </row>
    <row r="10" spans="2:17" x14ac:dyDescent="0.2">
      <c r="B10" s="2" t="s">
        <v>37</v>
      </c>
      <c r="C10" s="18"/>
    </row>
    <row r="11" spans="2:17" ht="4.5" customHeight="1" x14ac:dyDescent="0.2"/>
    <row r="12" spans="2:17" s="3" customFormat="1" ht="15.75" customHeight="1" x14ac:dyDescent="0.2">
      <c r="B12" s="33" t="s">
        <v>55</v>
      </c>
      <c r="C12" s="10" t="s">
        <v>33</v>
      </c>
      <c r="D12" s="14" t="s">
        <v>54</v>
      </c>
      <c r="E12" s="9" t="s">
        <v>39</v>
      </c>
      <c r="F12" s="9" t="s">
        <v>46</v>
      </c>
      <c r="G12" s="9" t="s">
        <v>47</v>
      </c>
      <c r="H12" s="14" t="s">
        <v>40</v>
      </c>
      <c r="I12" s="14" t="s">
        <v>41</v>
      </c>
      <c r="J12" s="14" t="e">
        <f>oknTax1Name</f>
        <v>#REF!</v>
      </c>
      <c r="K12" s="14" t="e">
        <f>oknTax2Name</f>
        <v>#REF!</v>
      </c>
      <c r="L12" s="14" t="s">
        <v>42</v>
      </c>
      <c r="M12" s="14" t="s">
        <v>43</v>
      </c>
      <c r="N12" s="14" t="s">
        <v>44</v>
      </c>
      <c r="O12" s="9" t="s">
        <v>45</v>
      </c>
      <c r="P12" s="9" t="s">
        <v>56</v>
      </c>
      <c r="Q12" s="9" t="s">
        <v>83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Name (Company Name)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21" customHeight="1" x14ac:dyDescent="0.2">
      <c r="B7" s="29" t="s">
        <v>38</v>
      </c>
      <c r="K7" s="27"/>
    </row>
    <row r="8" spans="2:17" ht="11.25" customHeight="1" x14ac:dyDescent="0.2">
      <c r="B8" s="2" t="s">
        <v>34</v>
      </c>
      <c r="C8" s="18"/>
    </row>
    <row r="9" spans="2:17" x14ac:dyDescent="0.2">
      <c r="B9" s="2" t="s">
        <v>37</v>
      </c>
      <c r="C9" s="18"/>
    </row>
    <row r="10" spans="2:17" ht="4.5" customHeight="1" x14ac:dyDescent="0.2"/>
    <row r="11" spans="2:17" s="3" customFormat="1" ht="15.75" customHeight="1" x14ac:dyDescent="0.2">
      <c r="B11" s="9" t="s">
        <v>57</v>
      </c>
      <c r="C11" s="10" t="s">
        <v>33</v>
      </c>
      <c r="D11" s="9" t="s">
        <v>58</v>
      </c>
      <c r="E11" s="9" t="s">
        <v>39</v>
      </c>
      <c r="F11" s="14" t="s">
        <v>54</v>
      </c>
      <c r="G11" s="14" t="e">
        <f>oknTax1Name</f>
        <v>#REF!</v>
      </c>
      <c r="H11" s="14" t="e">
        <f>oknTax2Name</f>
        <v>#REF!</v>
      </c>
      <c r="I11" s="14" t="s">
        <v>59</v>
      </c>
      <c r="J11" s="14" t="s">
        <v>43</v>
      </c>
      <c r="K11" s="14" t="s">
        <v>44</v>
      </c>
      <c r="L11" s="14" t="s">
        <v>40</v>
      </c>
      <c r="M11" s="14" t="s">
        <v>42</v>
      </c>
      <c r="N11" s="9" t="s">
        <v>45</v>
      </c>
      <c r="O11" s="9" t="s">
        <v>46</v>
      </c>
      <c r="P11" s="9" t="s">
        <v>47</v>
      </c>
      <c r="Q11" s="9" t="s">
        <v>56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Name (Company Name)</v>
      </c>
      <c r="C3" s="17"/>
      <c r="L3" s="22"/>
    </row>
    <row r="4" spans="2:12" x14ac:dyDescent="0.2">
      <c r="B4" s="1" t="str">
        <f>oknCompanyAddress</f>
        <v>Your Address 1</v>
      </c>
    </row>
    <row r="5" spans="2:12" x14ac:dyDescent="0.2">
      <c r="B5" s="1" t="str">
        <f>oknCompanyCityStateZip</f>
        <v>Your City, State ZIP</v>
      </c>
      <c r="L5" s="23"/>
    </row>
    <row r="6" spans="2:12" x14ac:dyDescent="0.2">
      <c r="B6" s="1" t="str">
        <f>oknCompanyContact</f>
        <v>Contact number, Email</v>
      </c>
      <c r="L6" s="19"/>
    </row>
    <row r="7" spans="2:12" ht="21" customHeight="1" x14ac:dyDescent="0.2">
      <c r="B7" s="29" t="s">
        <v>38</v>
      </c>
      <c r="J7" s="24"/>
      <c r="K7" s="19"/>
      <c r="L7" s="19"/>
    </row>
    <row r="8" spans="2:12" ht="13.5" customHeight="1" x14ac:dyDescent="0.2">
      <c r="B8" s="2" t="s">
        <v>34</v>
      </c>
      <c r="C8" s="21"/>
    </row>
    <row r="9" spans="2:12" x14ac:dyDescent="0.2">
      <c r="B9" s="2" t="s">
        <v>37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60</v>
      </c>
      <c r="C11" s="10" t="s">
        <v>33</v>
      </c>
      <c r="D11" s="9" t="s">
        <v>39</v>
      </c>
      <c r="E11" s="9" t="s">
        <v>61</v>
      </c>
      <c r="F11" s="9" t="s">
        <v>14</v>
      </c>
      <c r="G11" s="14" t="s">
        <v>13</v>
      </c>
      <c r="H11" s="4" t="s">
        <v>62</v>
      </c>
      <c r="I11" s="14" t="s">
        <v>63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Name (Company Name)</v>
      </c>
      <c r="C3" s="17"/>
      <c r="D3" s="30"/>
      <c r="E3" s="30"/>
    </row>
    <row r="4" spans="2:8" x14ac:dyDescent="0.2">
      <c r="B4" s="1" t="str">
        <f>oknCompanyAddress</f>
        <v>Your Address 1</v>
      </c>
      <c r="D4" s="30"/>
      <c r="E4" s="30"/>
    </row>
    <row r="5" spans="2:8" x14ac:dyDescent="0.2">
      <c r="B5" s="1" t="str">
        <f>oknCompanyCityStateZip</f>
        <v>Your City, State ZIP</v>
      </c>
      <c r="D5" s="30"/>
      <c r="E5" s="30"/>
    </row>
    <row r="6" spans="2:8" x14ac:dyDescent="0.2">
      <c r="B6" s="1" t="str">
        <f>oknCompanyContact</f>
        <v>Contact number, Email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48</v>
      </c>
      <c r="C9" s="1"/>
      <c r="F9" s="191" t="s">
        <v>85</v>
      </c>
      <c r="G9" s="192"/>
      <c r="H9" s="37">
        <v>0</v>
      </c>
    </row>
    <row r="10" spans="2:8" ht="15.75" customHeight="1" x14ac:dyDescent="0.2">
      <c r="B10" s="2" t="s">
        <v>49</v>
      </c>
      <c r="C10" s="1"/>
      <c r="F10" s="193" t="s">
        <v>86</v>
      </c>
      <c r="G10" s="194"/>
      <c r="H10" s="39">
        <v>0</v>
      </c>
    </row>
    <row r="11" spans="2:8" ht="15.75" customHeight="1" x14ac:dyDescent="0.2">
      <c r="B11" s="2" t="s">
        <v>50</v>
      </c>
      <c r="C11" s="40"/>
      <c r="F11" s="41"/>
      <c r="G11" s="42"/>
    </row>
    <row r="12" spans="2:8" ht="15.75" customHeight="1" x14ac:dyDescent="0.2">
      <c r="B12" s="2" t="s">
        <v>51</v>
      </c>
      <c r="C12" s="1"/>
      <c r="F12" s="191" t="s">
        <v>87</v>
      </c>
      <c r="G12" s="192"/>
      <c r="H12" s="37">
        <v>0</v>
      </c>
    </row>
    <row r="13" spans="2:8" ht="15.75" customHeight="1" x14ac:dyDescent="0.2">
      <c r="B13" s="2" t="s">
        <v>53</v>
      </c>
      <c r="C13" s="1"/>
      <c r="F13" s="38" t="s">
        <v>88</v>
      </c>
      <c r="G13" s="43"/>
      <c r="H13" s="39">
        <v>0</v>
      </c>
    </row>
    <row r="14" spans="2:8" ht="15.75" customHeight="1" x14ac:dyDescent="0.2">
      <c r="B14" s="2" t="s">
        <v>52</v>
      </c>
      <c r="C14" s="1"/>
    </row>
    <row r="15" spans="2:8" ht="3" customHeight="1" x14ac:dyDescent="0.2"/>
    <row r="16" spans="2:8" ht="15.75" customHeight="1" x14ac:dyDescent="0.2">
      <c r="B16" s="44" t="s">
        <v>75</v>
      </c>
    </row>
    <row r="17" spans="2:8" ht="15.75" customHeight="1" x14ac:dyDescent="0.2">
      <c r="B17" s="2" t="s">
        <v>35</v>
      </c>
      <c r="C17" s="31"/>
    </row>
    <row r="18" spans="2:8" ht="15.75" customHeight="1" x14ac:dyDescent="0.2">
      <c r="B18" s="2" t="s">
        <v>36</v>
      </c>
      <c r="C18" s="31"/>
    </row>
    <row r="19" spans="2:8" ht="12" customHeight="1" x14ac:dyDescent="0.2"/>
    <row r="20" spans="2:8" ht="15.75" customHeight="1" x14ac:dyDescent="0.2">
      <c r="B20" s="10" t="s">
        <v>89</v>
      </c>
      <c r="C20" s="10" t="s">
        <v>90</v>
      </c>
      <c r="D20" s="10" t="s">
        <v>91</v>
      </c>
      <c r="E20" s="10" t="s">
        <v>92</v>
      </c>
      <c r="F20" s="10" t="s">
        <v>93</v>
      </c>
      <c r="G20" s="4" t="s">
        <v>94</v>
      </c>
      <c r="H20" s="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Name (Company Name)</v>
      </c>
      <c r="C3" s="17"/>
      <c r="J3" s="26"/>
      <c r="M3" s="26"/>
    </row>
    <row r="4" spans="2:14" x14ac:dyDescent="0.2">
      <c r="B4" s="1" t="str">
        <f>oknCompanyAddress</f>
        <v>Your Address 1</v>
      </c>
    </row>
    <row r="5" spans="2:14" x14ac:dyDescent="0.2">
      <c r="B5" s="1" t="str">
        <f>oknCompanyCityStateZip</f>
        <v>Your City, State ZIP</v>
      </c>
      <c r="M5" s="28"/>
    </row>
    <row r="6" spans="2:14" x14ac:dyDescent="0.2">
      <c r="B6" s="1" t="str">
        <f>oknCompanyContact</f>
        <v>Contact number, Email</v>
      </c>
    </row>
    <row r="7" spans="2:14" ht="12.75" customHeight="1" x14ac:dyDescent="0.2">
      <c r="K7" s="27"/>
    </row>
    <row r="8" spans="2:14" ht="12.75" customHeight="1" x14ac:dyDescent="0.2">
      <c r="B8" s="29" t="s">
        <v>38</v>
      </c>
    </row>
    <row r="9" spans="2:14" ht="12.75" customHeight="1" x14ac:dyDescent="0.2">
      <c r="B9" s="2" t="s">
        <v>34</v>
      </c>
      <c r="C9" s="21"/>
    </row>
    <row r="10" spans="2:14" ht="12.75" customHeight="1" x14ac:dyDescent="0.2">
      <c r="B10" s="2" t="s">
        <v>37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47</v>
      </c>
      <c r="C13" s="10" t="s">
        <v>33</v>
      </c>
      <c r="D13" s="9" t="s">
        <v>46</v>
      </c>
      <c r="E13" s="9" t="s">
        <v>39</v>
      </c>
      <c r="F13" s="14" t="s">
        <v>54</v>
      </c>
      <c r="G13" s="14" t="e">
        <f>oknTax1Name</f>
        <v>#REF!</v>
      </c>
      <c r="H13" s="14" t="e">
        <f>oknTax2Name</f>
        <v>#REF!</v>
      </c>
      <c r="I13" s="14" t="s">
        <v>41</v>
      </c>
      <c r="J13" s="14" t="s">
        <v>42</v>
      </c>
      <c r="K13" s="14" t="s">
        <v>43</v>
      </c>
      <c r="L13" s="14" t="s">
        <v>40</v>
      </c>
      <c r="M13" s="14" t="s">
        <v>44</v>
      </c>
      <c r="N13" s="9" t="s">
        <v>45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Name (Company Name)</v>
      </c>
      <c r="C3" s="17"/>
      <c r="G3" s="26"/>
      <c r="H3" s="26"/>
    </row>
    <row r="4" spans="2:10" x14ac:dyDescent="0.2">
      <c r="B4" s="1" t="str">
        <f>oknCompanyAddress</f>
        <v>Your Address 1</v>
      </c>
    </row>
    <row r="5" spans="2:10" x14ac:dyDescent="0.2">
      <c r="B5" s="1" t="str">
        <f>oknCompanyCityStateZip</f>
        <v>Your City, State ZIP</v>
      </c>
      <c r="G5" s="28"/>
      <c r="H5" s="28"/>
    </row>
    <row r="6" spans="2:10" x14ac:dyDescent="0.2">
      <c r="B6" s="1" t="str">
        <f>oknCompanyContact</f>
        <v>Contact number, Email</v>
      </c>
    </row>
    <row r="7" spans="2:10" ht="12.75" customHeight="1" x14ac:dyDescent="0.2">
      <c r="E7" s="29"/>
    </row>
    <row r="8" spans="2:10" ht="12.75" customHeight="1" x14ac:dyDescent="0.2">
      <c r="B8" s="29" t="s">
        <v>38</v>
      </c>
    </row>
    <row r="9" spans="2:10" ht="12.75" customHeight="1" x14ac:dyDescent="0.2">
      <c r="B9" s="2" t="s">
        <v>34</v>
      </c>
      <c r="C9" s="21"/>
    </row>
    <row r="10" spans="2:10" ht="12.75" customHeight="1" x14ac:dyDescent="0.2">
      <c r="B10" s="2" t="s">
        <v>37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76</v>
      </c>
      <c r="C13" s="10" t="s">
        <v>33</v>
      </c>
      <c r="D13" s="9" t="s">
        <v>39</v>
      </c>
      <c r="E13" s="9" t="s">
        <v>77</v>
      </c>
      <c r="F13" s="9" t="s">
        <v>78</v>
      </c>
      <c r="G13" s="14" t="s">
        <v>79</v>
      </c>
      <c r="H13" s="14" t="s">
        <v>84</v>
      </c>
      <c r="I13" s="9" t="s">
        <v>57</v>
      </c>
      <c r="J13" s="9" t="s">
        <v>80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1" customWidth="1"/>
    <col min="2" max="2" width="76" style="101" customWidth="1"/>
    <col min="3" max="256" width="9.140625" style="94"/>
    <col min="257" max="257" width="3" style="94" customWidth="1"/>
    <col min="258" max="258" width="76" style="94" customWidth="1"/>
    <col min="259" max="512" width="9.140625" style="94"/>
    <col min="513" max="513" width="3" style="94" customWidth="1"/>
    <col min="514" max="514" width="76" style="94" customWidth="1"/>
    <col min="515" max="768" width="9.140625" style="94"/>
    <col min="769" max="769" width="3" style="94" customWidth="1"/>
    <col min="770" max="770" width="76" style="94" customWidth="1"/>
    <col min="771" max="1024" width="9.140625" style="94"/>
    <col min="1025" max="1025" width="3" style="94" customWidth="1"/>
    <col min="1026" max="1026" width="76" style="94" customWidth="1"/>
    <col min="1027" max="1280" width="9.140625" style="94"/>
    <col min="1281" max="1281" width="3" style="94" customWidth="1"/>
    <col min="1282" max="1282" width="76" style="94" customWidth="1"/>
    <col min="1283" max="1536" width="9.140625" style="94"/>
    <col min="1537" max="1537" width="3" style="94" customWidth="1"/>
    <col min="1538" max="1538" width="76" style="94" customWidth="1"/>
    <col min="1539" max="1792" width="9.140625" style="94"/>
    <col min="1793" max="1793" width="3" style="94" customWidth="1"/>
    <col min="1794" max="1794" width="76" style="94" customWidth="1"/>
    <col min="1795" max="2048" width="9.140625" style="94"/>
    <col min="2049" max="2049" width="3" style="94" customWidth="1"/>
    <col min="2050" max="2050" width="76" style="94" customWidth="1"/>
    <col min="2051" max="2304" width="9.140625" style="94"/>
    <col min="2305" max="2305" width="3" style="94" customWidth="1"/>
    <col min="2306" max="2306" width="76" style="94" customWidth="1"/>
    <col min="2307" max="2560" width="9.140625" style="94"/>
    <col min="2561" max="2561" width="3" style="94" customWidth="1"/>
    <col min="2562" max="2562" width="76" style="94" customWidth="1"/>
    <col min="2563" max="2816" width="9.140625" style="94"/>
    <col min="2817" max="2817" width="3" style="94" customWidth="1"/>
    <col min="2818" max="2818" width="76" style="94" customWidth="1"/>
    <col min="2819" max="3072" width="9.140625" style="94"/>
    <col min="3073" max="3073" width="3" style="94" customWidth="1"/>
    <col min="3074" max="3074" width="76" style="94" customWidth="1"/>
    <col min="3075" max="3328" width="9.140625" style="94"/>
    <col min="3329" max="3329" width="3" style="94" customWidth="1"/>
    <col min="3330" max="3330" width="76" style="94" customWidth="1"/>
    <col min="3331" max="3584" width="9.140625" style="94"/>
    <col min="3585" max="3585" width="3" style="94" customWidth="1"/>
    <col min="3586" max="3586" width="76" style="94" customWidth="1"/>
    <col min="3587" max="3840" width="9.140625" style="94"/>
    <col min="3841" max="3841" width="3" style="94" customWidth="1"/>
    <col min="3842" max="3842" width="76" style="94" customWidth="1"/>
    <col min="3843" max="4096" width="9.140625" style="94"/>
    <col min="4097" max="4097" width="3" style="94" customWidth="1"/>
    <col min="4098" max="4098" width="76" style="94" customWidth="1"/>
    <col min="4099" max="4352" width="9.140625" style="94"/>
    <col min="4353" max="4353" width="3" style="94" customWidth="1"/>
    <col min="4354" max="4354" width="76" style="94" customWidth="1"/>
    <col min="4355" max="4608" width="9.140625" style="94"/>
    <col min="4609" max="4609" width="3" style="94" customWidth="1"/>
    <col min="4610" max="4610" width="76" style="94" customWidth="1"/>
    <col min="4611" max="4864" width="9.140625" style="94"/>
    <col min="4865" max="4865" width="3" style="94" customWidth="1"/>
    <col min="4866" max="4866" width="76" style="94" customWidth="1"/>
    <col min="4867" max="5120" width="9.140625" style="94"/>
    <col min="5121" max="5121" width="3" style="94" customWidth="1"/>
    <col min="5122" max="5122" width="76" style="94" customWidth="1"/>
    <col min="5123" max="5376" width="9.140625" style="94"/>
    <col min="5377" max="5377" width="3" style="94" customWidth="1"/>
    <col min="5378" max="5378" width="76" style="94" customWidth="1"/>
    <col min="5379" max="5632" width="9.140625" style="94"/>
    <col min="5633" max="5633" width="3" style="94" customWidth="1"/>
    <col min="5634" max="5634" width="76" style="94" customWidth="1"/>
    <col min="5635" max="5888" width="9.140625" style="94"/>
    <col min="5889" max="5889" width="3" style="94" customWidth="1"/>
    <col min="5890" max="5890" width="76" style="94" customWidth="1"/>
    <col min="5891" max="6144" width="9.140625" style="94"/>
    <col min="6145" max="6145" width="3" style="94" customWidth="1"/>
    <col min="6146" max="6146" width="76" style="94" customWidth="1"/>
    <col min="6147" max="6400" width="9.140625" style="94"/>
    <col min="6401" max="6401" width="3" style="94" customWidth="1"/>
    <col min="6402" max="6402" width="76" style="94" customWidth="1"/>
    <col min="6403" max="6656" width="9.140625" style="94"/>
    <col min="6657" max="6657" width="3" style="94" customWidth="1"/>
    <col min="6658" max="6658" width="76" style="94" customWidth="1"/>
    <col min="6659" max="6912" width="9.140625" style="94"/>
    <col min="6913" max="6913" width="3" style="94" customWidth="1"/>
    <col min="6914" max="6914" width="76" style="94" customWidth="1"/>
    <col min="6915" max="7168" width="9.140625" style="94"/>
    <col min="7169" max="7169" width="3" style="94" customWidth="1"/>
    <col min="7170" max="7170" width="76" style="94" customWidth="1"/>
    <col min="7171" max="7424" width="9.140625" style="94"/>
    <col min="7425" max="7425" width="3" style="94" customWidth="1"/>
    <col min="7426" max="7426" width="76" style="94" customWidth="1"/>
    <col min="7427" max="7680" width="9.140625" style="94"/>
    <col min="7681" max="7681" width="3" style="94" customWidth="1"/>
    <col min="7682" max="7682" width="76" style="94" customWidth="1"/>
    <col min="7683" max="7936" width="9.140625" style="94"/>
    <col min="7937" max="7937" width="3" style="94" customWidth="1"/>
    <col min="7938" max="7938" width="76" style="94" customWidth="1"/>
    <col min="7939" max="8192" width="9.140625" style="94"/>
    <col min="8193" max="8193" width="3" style="94" customWidth="1"/>
    <col min="8194" max="8194" width="76" style="94" customWidth="1"/>
    <col min="8195" max="8448" width="9.140625" style="94"/>
    <col min="8449" max="8449" width="3" style="94" customWidth="1"/>
    <col min="8450" max="8450" width="76" style="94" customWidth="1"/>
    <col min="8451" max="8704" width="9.140625" style="94"/>
    <col min="8705" max="8705" width="3" style="94" customWidth="1"/>
    <col min="8706" max="8706" width="76" style="94" customWidth="1"/>
    <col min="8707" max="8960" width="9.140625" style="94"/>
    <col min="8961" max="8961" width="3" style="94" customWidth="1"/>
    <col min="8962" max="8962" width="76" style="94" customWidth="1"/>
    <col min="8963" max="9216" width="9.140625" style="94"/>
    <col min="9217" max="9217" width="3" style="94" customWidth="1"/>
    <col min="9218" max="9218" width="76" style="94" customWidth="1"/>
    <col min="9219" max="9472" width="9.140625" style="94"/>
    <col min="9473" max="9473" width="3" style="94" customWidth="1"/>
    <col min="9474" max="9474" width="76" style="94" customWidth="1"/>
    <col min="9475" max="9728" width="9.140625" style="94"/>
    <col min="9729" max="9729" width="3" style="94" customWidth="1"/>
    <col min="9730" max="9730" width="76" style="94" customWidth="1"/>
    <col min="9731" max="9984" width="9.140625" style="94"/>
    <col min="9985" max="9985" width="3" style="94" customWidth="1"/>
    <col min="9986" max="9986" width="76" style="94" customWidth="1"/>
    <col min="9987" max="10240" width="9.140625" style="94"/>
    <col min="10241" max="10241" width="3" style="94" customWidth="1"/>
    <col min="10242" max="10242" width="76" style="94" customWidth="1"/>
    <col min="10243" max="10496" width="9.140625" style="94"/>
    <col min="10497" max="10497" width="3" style="94" customWidth="1"/>
    <col min="10498" max="10498" width="76" style="94" customWidth="1"/>
    <col min="10499" max="10752" width="9.140625" style="94"/>
    <col min="10753" max="10753" width="3" style="94" customWidth="1"/>
    <col min="10754" max="10754" width="76" style="94" customWidth="1"/>
    <col min="10755" max="11008" width="9.140625" style="94"/>
    <col min="11009" max="11009" width="3" style="94" customWidth="1"/>
    <col min="11010" max="11010" width="76" style="94" customWidth="1"/>
    <col min="11011" max="11264" width="9.140625" style="94"/>
    <col min="11265" max="11265" width="3" style="94" customWidth="1"/>
    <col min="11266" max="11266" width="76" style="94" customWidth="1"/>
    <col min="11267" max="11520" width="9.140625" style="94"/>
    <col min="11521" max="11521" width="3" style="94" customWidth="1"/>
    <col min="11522" max="11522" width="76" style="94" customWidth="1"/>
    <col min="11523" max="11776" width="9.140625" style="94"/>
    <col min="11777" max="11777" width="3" style="94" customWidth="1"/>
    <col min="11778" max="11778" width="76" style="94" customWidth="1"/>
    <col min="11779" max="12032" width="9.140625" style="94"/>
    <col min="12033" max="12033" width="3" style="94" customWidth="1"/>
    <col min="12034" max="12034" width="76" style="94" customWidth="1"/>
    <col min="12035" max="12288" width="9.140625" style="94"/>
    <col min="12289" max="12289" width="3" style="94" customWidth="1"/>
    <col min="12290" max="12290" width="76" style="94" customWidth="1"/>
    <col min="12291" max="12544" width="9.140625" style="94"/>
    <col min="12545" max="12545" width="3" style="94" customWidth="1"/>
    <col min="12546" max="12546" width="76" style="94" customWidth="1"/>
    <col min="12547" max="12800" width="9.140625" style="94"/>
    <col min="12801" max="12801" width="3" style="94" customWidth="1"/>
    <col min="12802" max="12802" width="76" style="94" customWidth="1"/>
    <col min="12803" max="13056" width="9.140625" style="94"/>
    <col min="13057" max="13057" width="3" style="94" customWidth="1"/>
    <col min="13058" max="13058" width="76" style="94" customWidth="1"/>
    <col min="13059" max="13312" width="9.140625" style="94"/>
    <col min="13313" max="13313" width="3" style="94" customWidth="1"/>
    <col min="13314" max="13314" width="76" style="94" customWidth="1"/>
    <col min="13315" max="13568" width="9.140625" style="94"/>
    <col min="13569" max="13569" width="3" style="94" customWidth="1"/>
    <col min="13570" max="13570" width="76" style="94" customWidth="1"/>
    <col min="13571" max="13824" width="9.140625" style="94"/>
    <col min="13825" max="13825" width="3" style="94" customWidth="1"/>
    <col min="13826" max="13826" width="76" style="94" customWidth="1"/>
    <col min="13827" max="14080" width="9.140625" style="94"/>
    <col min="14081" max="14081" width="3" style="94" customWidth="1"/>
    <col min="14082" max="14082" width="76" style="94" customWidth="1"/>
    <col min="14083" max="14336" width="9.140625" style="94"/>
    <col min="14337" max="14337" width="3" style="94" customWidth="1"/>
    <col min="14338" max="14338" width="76" style="94" customWidth="1"/>
    <col min="14339" max="14592" width="9.140625" style="94"/>
    <col min="14593" max="14593" width="3" style="94" customWidth="1"/>
    <col min="14594" max="14594" width="76" style="94" customWidth="1"/>
    <col min="14595" max="14848" width="9.140625" style="94"/>
    <col min="14849" max="14849" width="3" style="94" customWidth="1"/>
    <col min="14850" max="14850" width="76" style="94" customWidth="1"/>
    <col min="14851" max="15104" width="9.140625" style="94"/>
    <col min="15105" max="15105" width="3" style="94" customWidth="1"/>
    <col min="15106" max="15106" width="76" style="94" customWidth="1"/>
    <col min="15107" max="15360" width="9.140625" style="94"/>
    <col min="15361" max="15361" width="3" style="94" customWidth="1"/>
    <col min="15362" max="15362" width="76" style="94" customWidth="1"/>
    <col min="15363" max="15616" width="9.140625" style="94"/>
    <col min="15617" max="15617" width="3" style="94" customWidth="1"/>
    <col min="15618" max="15618" width="76" style="94" customWidth="1"/>
    <col min="15619" max="15872" width="9.140625" style="94"/>
    <col min="15873" max="15873" width="3" style="94" customWidth="1"/>
    <col min="15874" max="15874" width="76" style="94" customWidth="1"/>
    <col min="15875" max="16128" width="9.140625" style="94"/>
    <col min="16129" max="16129" width="3" style="94" customWidth="1"/>
    <col min="16130" max="16130" width="76" style="94" customWidth="1"/>
    <col min="16131" max="16384" width="9.140625" style="94"/>
  </cols>
  <sheetData>
    <row r="1" spans="1:3" ht="32.1" customHeight="1" x14ac:dyDescent="0.3">
      <c r="A1" s="91"/>
      <c r="B1" s="92" t="s">
        <v>147</v>
      </c>
      <c r="C1" s="93"/>
    </row>
    <row r="2" spans="1:3" ht="16.5" x14ac:dyDescent="0.3">
      <c r="A2" s="91"/>
      <c r="B2" s="95"/>
      <c r="C2" s="93"/>
    </row>
    <row r="3" spans="1:3" ht="16.5" x14ac:dyDescent="0.3">
      <c r="A3" s="91"/>
      <c r="B3" s="96" t="s">
        <v>122</v>
      </c>
      <c r="C3" s="93"/>
    </row>
    <row r="4" spans="1:3" x14ac:dyDescent="0.3">
      <c r="A4" s="91"/>
      <c r="B4" s="102" t="s">
        <v>123</v>
      </c>
      <c r="C4" s="93"/>
    </row>
    <row r="5" spans="1:3" ht="16.5" x14ac:dyDescent="0.3">
      <c r="A5" s="91"/>
      <c r="B5" s="97"/>
      <c r="C5" s="93"/>
    </row>
    <row r="6" spans="1:3" ht="16.5" x14ac:dyDescent="0.3">
      <c r="A6" s="91"/>
      <c r="B6" s="98" t="s">
        <v>132</v>
      </c>
      <c r="C6" s="93"/>
    </row>
    <row r="7" spans="1:3" ht="16.5" x14ac:dyDescent="0.3">
      <c r="A7" s="91"/>
      <c r="B7" s="97"/>
      <c r="C7" s="93"/>
    </row>
    <row r="8" spans="1:3" ht="46.5" x14ac:dyDescent="0.3">
      <c r="A8" s="91"/>
      <c r="B8" s="97" t="s">
        <v>124</v>
      </c>
      <c r="C8" s="93"/>
    </row>
    <row r="9" spans="1:3" ht="16.5" x14ac:dyDescent="0.3">
      <c r="A9" s="91"/>
      <c r="B9" s="97"/>
      <c r="C9" s="93"/>
    </row>
    <row r="10" spans="1:3" ht="31.5" x14ac:dyDescent="0.3">
      <c r="A10" s="91"/>
      <c r="B10" s="97" t="s">
        <v>125</v>
      </c>
      <c r="C10" s="93"/>
    </row>
    <row r="11" spans="1:3" ht="16.5" x14ac:dyDescent="0.3">
      <c r="A11" s="91"/>
      <c r="B11" s="97"/>
      <c r="C11" s="93"/>
    </row>
    <row r="12" spans="1:3" ht="31.5" x14ac:dyDescent="0.3">
      <c r="A12" s="91"/>
      <c r="B12" s="97" t="s">
        <v>126</v>
      </c>
      <c r="C12" s="93"/>
    </row>
    <row r="13" spans="1:3" ht="16.5" x14ac:dyDescent="0.3">
      <c r="A13" s="91"/>
      <c r="B13" s="97"/>
      <c r="C13" s="93"/>
    </row>
    <row r="14" spans="1:3" x14ac:dyDescent="0.3">
      <c r="A14" s="91"/>
      <c r="B14" s="99" t="s">
        <v>127</v>
      </c>
      <c r="C14" s="93"/>
    </row>
    <row r="15" spans="1:3" ht="17.25" x14ac:dyDescent="0.35">
      <c r="A15" s="91"/>
      <c r="B15" s="139" t="s">
        <v>128</v>
      </c>
      <c r="C15" s="93"/>
    </row>
    <row r="16" spans="1:3" ht="16.5" x14ac:dyDescent="0.3">
      <c r="A16" s="91"/>
      <c r="B16" s="100"/>
      <c r="C16" s="93"/>
    </row>
    <row r="17" spans="1:3" ht="32.25" x14ac:dyDescent="0.3">
      <c r="A17" s="91"/>
      <c r="B17" s="97" t="s">
        <v>129</v>
      </c>
      <c r="C17" s="93"/>
    </row>
    <row r="18" spans="1:3" x14ac:dyDescent="0.3">
      <c r="A18" s="91"/>
      <c r="B18" s="91"/>
      <c r="C18" s="93"/>
    </row>
    <row r="19" spans="1:3" x14ac:dyDescent="0.3">
      <c r="A19" s="91"/>
      <c r="B19" s="91"/>
      <c r="C19" s="93"/>
    </row>
    <row r="20" spans="1:3" x14ac:dyDescent="0.3">
      <c r="A20" s="91"/>
      <c r="B20" s="91"/>
      <c r="C20" s="93"/>
    </row>
    <row r="21" spans="1:3" x14ac:dyDescent="0.3">
      <c r="A21" s="91"/>
      <c r="B21" s="91"/>
      <c r="C21" s="93"/>
    </row>
    <row r="22" spans="1:3" x14ac:dyDescent="0.3">
      <c r="A22" s="91"/>
      <c r="B22" s="91"/>
      <c r="C22" s="93"/>
    </row>
    <row r="23" spans="1:3" x14ac:dyDescent="0.3">
      <c r="A23" s="91"/>
      <c r="B23" s="91"/>
      <c r="C23" s="93"/>
    </row>
    <row r="24" spans="1:3" x14ac:dyDescent="0.3">
      <c r="A24" s="91"/>
      <c r="B24" s="91"/>
      <c r="C24" s="93"/>
    </row>
    <row r="25" spans="1:3" x14ac:dyDescent="0.3">
      <c r="A25" s="91"/>
      <c r="B25" s="91"/>
      <c r="C25" s="93"/>
    </row>
    <row r="26" spans="1:3" x14ac:dyDescent="0.3">
      <c r="A26" s="91"/>
      <c r="B26" s="91"/>
      <c r="C26" s="93"/>
    </row>
    <row r="27" spans="1:3" x14ac:dyDescent="0.3">
      <c r="A27" s="91"/>
      <c r="B27" s="91"/>
      <c r="C27" s="93"/>
    </row>
    <row r="28" spans="1:3" x14ac:dyDescent="0.3">
      <c r="A28" s="91"/>
      <c r="B28" s="91"/>
      <c r="C28" s="93"/>
    </row>
    <row r="29" spans="1:3" x14ac:dyDescent="0.3">
      <c r="A29" s="91"/>
      <c r="B29" s="91"/>
      <c r="C29" s="93"/>
    </row>
  </sheetData>
  <hyperlinks>
    <hyperlink ref="B14" r:id="rId1" display="See License Agreement" xr:uid="{00000000-0004-0000-0700-000000000000}"/>
    <hyperlink ref="B4" r:id="rId2" tooltip="View online document" display="http://www.invoicingtemplate.com/artis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3BADE-C3BB-4F19-A7EA-5973618E5A82}">
  <sheetPr codeName="Sheet10"/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9</v>
      </c>
      <c r="B5" t="s">
        <v>64</v>
      </c>
    </row>
    <row r="6" spans="1:5" x14ac:dyDescent="0.2">
      <c r="A6" s="1" t="s">
        <v>10</v>
      </c>
      <c r="B6" s="2" t="s">
        <v>136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70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69</v>
      </c>
      <c r="B20" s="1">
        <v>1</v>
      </c>
    </row>
    <row r="21" spans="1:2" x14ac:dyDescent="0.2">
      <c r="A21" s="1" t="s">
        <v>65</v>
      </c>
      <c r="B21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150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Artist Receipt</dc:title>
  <dc:subject>"Artist Receipt" summary: Whether you are a freelance artist or running a business, this artist receipt template helps you create receipt or bill with an editable Excel spreadsheet form. A PDF version generated from the template is also provided.</dc:subject>
  <dc:creator>https://www.invoicingtemplate.com/</dc:creator>
  <cp:keywords/>
  <dc:description>https://www.invoicingtemplate.com/artist.html</dc:description>
  <cp:lastModifiedBy>liangjun yu</cp:lastModifiedBy>
  <cp:lastPrinted>2017-12-27T06:20:03Z</cp:lastPrinted>
  <dcterms:created xsi:type="dcterms:W3CDTF">2000-07-27T22:24:14Z</dcterms:created>
  <dcterms:modified xsi:type="dcterms:W3CDTF">2024-04-10T06:15:31Z</dcterms:modified>
  <cp:category>Artist Receipt, Artist Bill of Sale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83, Lubbock, Texas</vt:lpwstr>
  </property>
</Properties>
</file>