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3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63\"/>
    </mc:Choice>
  </mc:AlternateContent>
  <xr:revisionPtr revIDLastSave="0" documentId="13_ncr:1_{891A512E-3DF1-4393-8ADF-7D6964B0055A}" xr6:coauthVersionLast="47" xr6:coauthVersionMax="47" xr10:uidLastSave="{00000000-0000-0000-0000-000000000000}"/>
  <bookViews>
    <workbookView xWindow="-120" yWindow="-120" windowWidth="29040" windowHeight="15720" tabRatio="900" activeTab="2" xr2:uid="{00000000-000D-0000-FFFF-FFFF00000000}"/>
  </bookViews>
  <sheets>
    <sheet name="Quote" sheetId="11" r:id="rId1"/>
    <sheet name="Purchase Order" sheetId="12" r:id="rId2"/>
    <sheet name="Invoice" sheetId="1" r:id="rId3"/>
    <sheet name="Sales Report" sheetId="7" r:id="rId4"/>
    <sheet name="Customer Report" sheetId="6" r:id="rId5"/>
    <sheet name="Product Report" sheetId="5" r:id="rId6"/>
    <sheet name="Customer Statement" sheetId="4" r:id="rId7"/>
    <sheet name="Sales Rep. Report" sheetId="3" r:id="rId8"/>
    <sheet name="Payment Report" sheetId="8" r:id="rId9"/>
    <sheet name="Aging" sheetId="10" r:id="rId10"/>
    <sheet name="©" sheetId="13" r:id="rId11"/>
    <sheet name="UniformSoftware.com" sheetId="14" r:id="rId12"/>
    <sheet name="Office-Kit.com.System" sheetId="2" state="veryHidden" r:id="rId13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Invoice!$R$2</definedName>
    <definedName name="oknDueDate">Invoice!$L$20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'Purchase Order'!$F$5</definedName>
    <definedName name="oknPoCompanyCityStateZip">'Purchase Order'!$F$6</definedName>
    <definedName name="oknPoCompanyContact">'Purchase Order'!$F$7</definedName>
    <definedName name="oknPoCompanyName">'Purchase Order'!$F$4</definedName>
    <definedName name="oknPoCost_1">'Purchase Order'!$K$23</definedName>
    <definedName name="oknPoCost_10">'Purchase Order'!$K$32</definedName>
    <definedName name="oknPoCost_11">'Purchase Order'!$K$33</definedName>
    <definedName name="oknPoCost_12">'Purchase Order'!$K$34</definedName>
    <definedName name="oknPoCost_2">'Purchase Order'!$K$24</definedName>
    <definedName name="oknPoCost_3">'Purchase Order'!$K$25</definedName>
    <definedName name="oknPoCost_4">'Purchase Order'!$K$26</definedName>
    <definedName name="oknPoCost_5">'Purchase Order'!$K$27</definedName>
    <definedName name="oknPoCost_6">'Purchase Order'!$K$28</definedName>
    <definedName name="oknPoCost_7">'Purchase Order'!$K$29</definedName>
    <definedName name="oknPoCost_8">'Purchase Order'!$K$30</definedName>
    <definedName name="oknPoCost_9">'Purchase Order'!$K$31</definedName>
    <definedName name="oknPoLineTotal_1">'Purchase Order'!$L$23</definedName>
    <definedName name="oknPoLineTotal_10">'Purchase Order'!$L$32</definedName>
    <definedName name="oknPoLineTotal_11">'Purchase Order'!$L$33</definedName>
    <definedName name="oknPoLineTotal_12">'Purchase Order'!$L$34</definedName>
    <definedName name="oknPoLineTotal_2">'Purchase Order'!$L$24</definedName>
    <definedName name="oknPoLineTotal_3">'Purchase Order'!$L$25</definedName>
    <definedName name="oknPoLineTotal_4">'Purchase Order'!$L$26</definedName>
    <definedName name="oknPoLineTotal_5">'Purchase Order'!$L$27</definedName>
    <definedName name="oknPoLineTotal_6">'Purchase Order'!$L$28</definedName>
    <definedName name="oknPoLineTotal_7">'Purchase Order'!$L$29</definedName>
    <definedName name="oknPoLineTotal_8">'Purchase Order'!$L$30</definedName>
    <definedName name="oknPoLineTotal_9">'Purchase Order'!$L$31</definedName>
    <definedName name="oknPoLineTotalTaxable">'Purchase Order'!$B$35</definedName>
    <definedName name="oknPoNotes">'Purchase Order'!$D$37</definedName>
    <definedName name="oknPoPaymentTerm">'Purchase Order'!$J$20</definedName>
    <definedName name="oknPoPrice_1">'Purchase Order'!$B$23</definedName>
    <definedName name="oknPoPrice_10">'Purchase Order'!$B$32</definedName>
    <definedName name="oknPoPrice_11">'Purchase Order'!$B$33</definedName>
    <definedName name="oknPoPrice_12">'Purchase Order'!$B$34</definedName>
    <definedName name="oknPoPrice_2">'Purchase Order'!$B$24</definedName>
    <definedName name="oknPoPrice_3">'Purchase Order'!$B$25</definedName>
    <definedName name="oknPoPrice_4">'Purchase Order'!$B$26</definedName>
    <definedName name="oknPoPrice_5">'Purchase Order'!$B$27</definedName>
    <definedName name="oknPoPrice_6">'Purchase Order'!$B$28</definedName>
    <definedName name="oknPoPrice_7">'Purchase Order'!$B$29</definedName>
    <definedName name="oknPoPrice_8">'Purchase Order'!$B$30</definedName>
    <definedName name="oknPoPrice_9">'Purchase Order'!$B$31</definedName>
    <definedName name="oknPoProductID_1">'Purchase Order'!$D$23</definedName>
    <definedName name="oknPoProductID_10">'Purchase Order'!$D$32</definedName>
    <definedName name="oknPoProductID_11">'Purchase Order'!$D$33</definedName>
    <definedName name="oknPoProductID_12">'Purchase Order'!$D$34</definedName>
    <definedName name="oknPoProductID_2">'Purchase Order'!$D$24</definedName>
    <definedName name="oknPoProductID_3">'Purchase Order'!$D$25</definedName>
    <definedName name="oknPoProductID_4">'Purchase Order'!$D$26</definedName>
    <definedName name="oknPoProductID_5">'Purchase Order'!$D$27</definedName>
    <definedName name="oknPoProductID_6">'Purchase Order'!$D$28</definedName>
    <definedName name="oknPoProductID_7">'Purchase Order'!$D$29</definedName>
    <definedName name="oknPoProductID_8">'Purchase Order'!$D$30</definedName>
    <definedName name="oknPoProductID_9">'Purchase Order'!$D$31</definedName>
    <definedName name="oknPoProductName_1">'Purchase Order'!$F$23</definedName>
    <definedName name="oknPoProductName_10">'Purchase Order'!$F$32</definedName>
    <definedName name="oknPoProductName_11">'Purchase Order'!$F$33</definedName>
    <definedName name="oknPoProductName_12">'Purchase Order'!$F$34</definedName>
    <definedName name="oknPoProductName_2">'Purchase Order'!$F$24</definedName>
    <definedName name="oknPoProductName_3">'Purchase Order'!$F$25</definedName>
    <definedName name="oknPoProductName_4">'Purchase Order'!$F$26</definedName>
    <definedName name="oknPoProductName_5">'Purchase Order'!$F$27</definedName>
    <definedName name="oknPoProductName_6">'Purchase Order'!$F$28</definedName>
    <definedName name="oknPoProductName_7">'Purchase Order'!$F$29</definedName>
    <definedName name="oknPoProductName_8">'Purchase Order'!$F$30</definedName>
    <definedName name="oknPoProductName_9">'Purchase Order'!$F$31</definedName>
    <definedName name="oknPoPurchaseOrderDate">'Purchase Order'!$K$5</definedName>
    <definedName name="oknPoPurchaseOrderID">'Purchase Order'!$K$6</definedName>
    <definedName name="oknPoQuantity_1">'Purchase Order'!$J$23</definedName>
    <definedName name="oknPoQuantity_10">'Purchase Order'!$J$32</definedName>
    <definedName name="oknPoQuantity_11">'Purchase Order'!$J$33</definedName>
    <definedName name="oknPoQuantity_12">'Purchase Order'!$J$34</definedName>
    <definedName name="oknPoQuantity_2">'Purchase Order'!$J$24</definedName>
    <definedName name="oknPoQuantity_3">'Purchase Order'!$J$25</definedName>
    <definedName name="oknPoQuantity_4">'Purchase Order'!$J$26</definedName>
    <definedName name="oknPoQuantity_5">'Purchase Order'!$J$27</definedName>
    <definedName name="oknPoQuantity_6">'Purchase Order'!$J$28</definedName>
    <definedName name="oknPoQuantity_7">'Purchase Order'!$J$29</definedName>
    <definedName name="oknPoQuantity_8">'Purchase Order'!$J$30</definedName>
    <definedName name="oknPoQuantity_9">'Purchase Order'!$J$31</definedName>
    <definedName name="oknPoSalesRepName">'Purchase Order'!$D$20</definedName>
    <definedName name="oknPoShipAddress">'Purchase Order'!$J$12</definedName>
    <definedName name="oknPoShipCityStateZip">'Purchase Order'!$J$13</definedName>
    <definedName name="oknPoShipContact">'Purchase Order'!$J$16</definedName>
    <definedName name="oknPoShipCountry">'Purchase Order'!$J$15</definedName>
    <definedName name="oknPoShipName">'Purchase Order'!$J$11</definedName>
    <definedName name="oknPoShippingCost">'Purchase Order'!$L$38</definedName>
    <definedName name="oknPoShipVia">'Purchase Order'!$G$20</definedName>
    <definedName name="oknPoShipZipPostcode">'Purchase Order'!$J$14</definedName>
    <definedName name="oknPoSubTotal">'Purchase Order'!$L$35</definedName>
    <definedName name="oknPoTax1">'Purchase Order'!$L$36</definedName>
    <definedName name="oknPoTax1Name">'Purchase Order'!$J$36</definedName>
    <definedName name="oknPoTax1Rate">'Purchase Order'!$K$36</definedName>
    <definedName name="oknPoTax1RateDefault">'Purchase Order'!$A$14</definedName>
    <definedName name="oknPoTax2">'Purchase Order'!$L$37</definedName>
    <definedName name="oknPoTax2IsAppliedToTax1">'Purchase Order'!$A$12</definedName>
    <definedName name="oknPoTax2Name">'Purchase Order'!$J$37</definedName>
    <definedName name="oknPoTax2Rate">'Purchase Order'!$K$37</definedName>
    <definedName name="oknPoTax2RateDefault">'Purchase Order'!$A$16</definedName>
    <definedName name="oknPoTaxable_1">'Purchase Order'!$A$23</definedName>
    <definedName name="oknPoTaxable_10">'Purchase Order'!$A$32</definedName>
    <definedName name="oknPoTaxable_11">'Purchase Order'!$A$33</definedName>
    <definedName name="oknPoTaxable_12">'Purchase Order'!$A$34</definedName>
    <definedName name="oknPoTaxable_2">'Purchase Order'!$A$24</definedName>
    <definedName name="oknPoTaxable_3">'Purchase Order'!$A$25</definedName>
    <definedName name="oknPoTaxable_4">'Purchase Order'!$A$26</definedName>
    <definedName name="oknPoTaxable_5">'Purchase Order'!$A$27</definedName>
    <definedName name="oknPoTaxable_6">'Purchase Order'!$A$28</definedName>
    <definedName name="oknPoTaxable_7">'Purchase Order'!$A$29</definedName>
    <definedName name="oknPoTaxable_8">'Purchase Order'!$A$30</definedName>
    <definedName name="oknPoTaxable_9">'Purchase Order'!$A$31</definedName>
    <definedName name="oknPoTaxTotalIncludingShippingCost">'Purchase Order'!$A$13</definedName>
    <definedName name="oknPoTaxType">'Purchase Order'!$A$10</definedName>
    <definedName name="oknPoTotal">'Purchase Order'!$L$39</definedName>
    <definedName name="oknPoWhoAddress">'Purchase Order'!$F$12</definedName>
    <definedName name="oknPoWhoCityStateZip">'Purchase Order'!$F$13</definedName>
    <definedName name="oknPoWhoCountry">'Purchase Order'!$F$15</definedName>
    <definedName name="oknPoWhoEmail">'Purchase Order'!$F$17</definedName>
    <definedName name="oknPoWhoID">'Purchase Order'!$K$7</definedName>
    <definedName name="oknPoWhoName">'Purchase Order'!$F$11</definedName>
    <definedName name="oknPoWhoPhone">'Purchase Order'!$F$16</definedName>
    <definedName name="oknPoWhoZipPostcode">'Purchase Order'!$F$14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'Payment Report'!$D$14</definedName>
    <definedName name="oknPrNotes">'Payment Report'!$F$14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Quote!$F$5</definedName>
    <definedName name="oknQtCompanyCityStateZip">Quote!$F$6</definedName>
    <definedName name="oknQtCompanyContact">Quote!$F$7</definedName>
    <definedName name="oknQtCompanyName">Quote!$F$4</definedName>
    <definedName name="oknQtCost_1">Quote!$B$23</definedName>
    <definedName name="oknQtCost_10">Quote!$B$32</definedName>
    <definedName name="oknQtCost_11">Quote!$B$33</definedName>
    <definedName name="oknQtCost_12">Quote!$B$34</definedName>
    <definedName name="oknQtCost_2">Quote!$B$24</definedName>
    <definedName name="oknQtCost_3">Quote!$B$25</definedName>
    <definedName name="oknQtCost_4">Quote!$B$26</definedName>
    <definedName name="oknQtCost_5">Quote!$B$27</definedName>
    <definedName name="oknQtCost_6">Quote!$B$28</definedName>
    <definedName name="oknQtCost_7">Quote!$B$29</definedName>
    <definedName name="oknQtCost_8">Quote!$B$30</definedName>
    <definedName name="oknQtCost_9">Quote!$B$31</definedName>
    <definedName name="oknQtDueDate">Quote!$L$20</definedName>
    <definedName name="oknQtLineTotal_1">Quote!$L$23</definedName>
    <definedName name="oknQtLineTotal_10">Quote!$L$32</definedName>
    <definedName name="oknQtLineTotal_11">Quote!$L$33</definedName>
    <definedName name="oknQtLineTotal_12">Quote!$L$34</definedName>
    <definedName name="oknQtLineTotal_2">Quote!$L$24</definedName>
    <definedName name="oknQtLineTotal_3">Quote!$L$25</definedName>
    <definedName name="oknQtLineTotal_4">Quote!$L$26</definedName>
    <definedName name="oknQtLineTotal_5">Quote!$L$27</definedName>
    <definedName name="oknQtLineTotal_6">Quote!$L$28</definedName>
    <definedName name="oknQtLineTotal_7">Quote!$L$29</definedName>
    <definedName name="oknQtLineTotal_8">Quote!$L$30</definedName>
    <definedName name="oknQtLineTotal_9">Quote!$L$31</definedName>
    <definedName name="oknQtLineTotalTaxable">Quote!$B$35</definedName>
    <definedName name="oknQtNotes">Quote!$D$38</definedName>
    <definedName name="oknQtOrderID">Quote!$D$20</definedName>
    <definedName name="oknQtPaymentDetail">Quote!$D$42:$L$42</definedName>
    <definedName name="oknQtPaymentTerm">Quote!$J$20</definedName>
    <definedName name="oknQtPrice_1">Quote!$K$23</definedName>
    <definedName name="oknQtPrice_10">Quote!$K$32</definedName>
    <definedName name="oknQtPrice_11">Quote!$K$33</definedName>
    <definedName name="oknQtPrice_12">Quote!$K$34</definedName>
    <definedName name="oknQtPrice_2">Quote!$K$24</definedName>
    <definedName name="oknQtPrice_3">Quote!$K$25</definedName>
    <definedName name="oknQtPrice_4">Quote!$K$26</definedName>
    <definedName name="oknQtPrice_5">Quote!$K$27</definedName>
    <definedName name="oknQtPrice_6">Quote!$K$28</definedName>
    <definedName name="oknQtPrice_7">Quote!$K$29</definedName>
    <definedName name="oknQtPrice_8">Quote!$K$30</definedName>
    <definedName name="oknQtPrice_9">Quote!$K$31</definedName>
    <definedName name="oknQtProductID_1">Quote!$D$23</definedName>
    <definedName name="oknQtProductID_10">Quote!$D$32</definedName>
    <definedName name="oknQtProductID_11">Quote!$D$33</definedName>
    <definedName name="oknQtProductID_12">Quote!$D$34</definedName>
    <definedName name="oknQtProductID_2">Quote!$D$24</definedName>
    <definedName name="oknQtProductID_3">Quote!$D$25</definedName>
    <definedName name="oknQtProductID_4">Quote!$D$26</definedName>
    <definedName name="oknQtProductID_5">Quote!$D$27</definedName>
    <definedName name="oknQtProductID_6">Quote!$D$28</definedName>
    <definedName name="oknQtProductID_7">Quote!$D$29</definedName>
    <definedName name="oknQtProductID_8">Quote!$D$30</definedName>
    <definedName name="oknQtProductID_9">Quote!$D$31</definedName>
    <definedName name="oknQtProductName_1">Quote!$F$23</definedName>
    <definedName name="oknQtProductName_10">Quote!$F$32</definedName>
    <definedName name="oknQtProductName_11">Quote!$F$33</definedName>
    <definedName name="oknQtProductName_12">Quote!$F$34</definedName>
    <definedName name="oknQtProductName_2">Quote!$F$24</definedName>
    <definedName name="oknQtProductName_3">Quote!$F$25</definedName>
    <definedName name="oknQtProductName_4">Quote!$F$26</definedName>
    <definedName name="oknQtProductName_5">Quote!$F$27</definedName>
    <definedName name="oknQtProductName_6">Quote!$F$28</definedName>
    <definedName name="oknQtProductName_7">Quote!$F$29</definedName>
    <definedName name="oknQtProductName_8">Quote!$F$30</definedName>
    <definedName name="oknQtProductName_9">Quote!$F$31</definedName>
    <definedName name="oknQtQuantity_1">Quote!$J$23</definedName>
    <definedName name="oknQtQuantity_10">Quote!$J$32</definedName>
    <definedName name="oknQtQuantity_11">Quote!$J$33</definedName>
    <definedName name="oknQtQuantity_12">Quote!$J$34</definedName>
    <definedName name="oknQtQuantity_2">Quote!$J$24</definedName>
    <definedName name="oknQtQuantity_3">Quote!$J$25</definedName>
    <definedName name="oknQtQuantity_4">Quote!$J$26</definedName>
    <definedName name="oknQtQuantity_5">Quote!$J$27</definedName>
    <definedName name="oknQtQuantity_6">Quote!$J$28</definedName>
    <definedName name="oknQtQuantity_7">Quote!$J$29</definedName>
    <definedName name="oknQtQuantity_8">Quote!$J$30</definedName>
    <definedName name="oknQtQuantity_9">Quote!$J$31</definedName>
    <definedName name="oknQtQuoteDate">Quote!$K$5</definedName>
    <definedName name="oknQtQuoteID">Quote!$K$6</definedName>
    <definedName name="oknQtSalesRepName">Quote!$F$20</definedName>
    <definedName name="oknQtShipAddress">Quote!$J$12</definedName>
    <definedName name="oknQtShipCityStateZip">Quote!$J$13</definedName>
    <definedName name="oknQtShipContact">Quote!$J$16</definedName>
    <definedName name="oknQtShipCountry">Quote!$J$15</definedName>
    <definedName name="oknQtShipDate">Quote!$H$20</definedName>
    <definedName name="oknQtShipName">Quote!$J$11</definedName>
    <definedName name="oknQtShippingCost">Quote!$L$38</definedName>
    <definedName name="oknQtShipVia">Quote!$I$20</definedName>
    <definedName name="oknQtShipZipPostcode">Quote!$J$14</definedName>
    <definedName name="oknQtStatus">Quote!$V$2</definedName>
    <definedName name="oknQtSubTotal">Quote!$L$35</definedName>
    <definedName name="oknQtTax1">Quote!$L$36</definedName>
    <definedName name="oknQtTax1Name">Quote!$J$36</definedName>
    <definedName name="oknQtTax1Rate">Quote!$K$36</definedName>
    <definedName name="oknQtTax1RateDefault">Quote!$A$14</definedName>
    <definedName name="oknQtTax2">Quote!$L$37</definedName>
    <definedName name="oknQtTax2IsAppliedToTax1">Quote!$A$12</definedName>
    <definedName name="oknQtTax2Name">Quote!$J$37</definedName>
    <definedName name="oknQtTax2Rate">Quote!$K$37</definedName>
    <definedName name="oknQtTax2RateDefault">Quote!$A$16</definedName>
    <definedName name="oknQtTaxable_1">Quote!$A$23</definedName>
    <definedName name="oknQtTaxable_10">Quote!$A$32</definedName>
    <definedName name="oknQtTaxable_11">Quote!$A$33</definedName>
    <definedName name="oknQtTaxable_12">Quote!$A$34</definedName>
    <definedName name="oknQtTaxable_2">Quote!$A$24</definedName>
    <definedName name="oknQtTaxable_3">Quote!$A$25</definedName>
    <definedName name="oknQtTaxable_4">Quote!$A$26</definedName>
    <definedName name="oknQtTaxable_5">Quote!$A$27</definedName>
    <definedName name="oknQtTaxable_6">Quote!$A$28</definedName>
    <definedName name="oknQtTaxable_7">Quote!$A$29</definedName>
    <definedName name="oknQtTaxable_8">Quote!$A$30</definedName>
    <definedName name="oknQtTaxable_9">Quote!$A$31</definedName>
    <definedName name="oknQtTaxTotalIncludingShippingCost">Quote!$A$13</definedName>
    <definedName name="oknQtTaxType">Quote!$A$10</definedName>
    <definedName name="oknQtTotal">Quote!$L$39</definedName>
    <definedName name="oknQtWhoAddress">Quote!$F$12</definedName>
    <definedName name="oknQtWhoCityStateZip">Quote!$F$13</definedName>
    <definedName name="oknQtWhoCountry">Quote!$F$15</definedName>
    <definedName name="oknQtWhoEmail">Quote!$F$17</definedName>
    <definedName name="oknQtWhoID">Quote!$K$7</definedName>
    <definedName name="oknQtWhoName">Quote!$F$11</definedName>
    <definedName name="oknQtWhoPhone">Quote!$F$16</definedName>
    <definedName name="oknQtWhoZipPostcode">Quote!$F$14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Invoice!$P$38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12" hidden="1">'Office-Kit.com.System'!$B$20</definedName>
    <definedName name="oknZZDONTREMOVEAllowZeroLineTotal" localSheetId="12" hidden="1">'Office-Kit.com.System'!$B$22</definedName>
    <definedName name="oknZZDONTREMOVEDatabasePath" hidden="1">'Office-Kit.com.System'!$B$6</definedName>
    <definedName name="oknZZDONTREMOVEDisallowNegativeStcok" localSheetId="12" hidden="1">'Office-Kit.com.System'!$B$25</definedName>
    <definedName name="oknZZDONTREMOVEHowToCloseWorkbook" hidden="1">'Office-Kit.com.System'!$B$7</definedName>
    <definedName name="oknZZDONTREMOVER" localSheetId="12" hidden="1">'Office-Kit.com.System'!$B$24</definedName>
    <definedName name="oknZZDONTREMOVEU" localSheetId="12" hidden="1">'Office-Kit.com.System'!$B$23</definedName>
    <definedName name="_xlnm.Print_Area" localSheetId="9">Aging!$B$25:$N$25</definedName>
    <definedName name="_xlnm.Print_Area" localSheetId="4">'Customer Report'!$B$13:$Q$15</definedName>
    <definedName name="_xlnm.Print_Area" localSheetId="6">'Customer Statement'!$B$22:$H$436</definedName>
    <definedName name="_xlnm.Print_Area" localSheetId="2">Invoice!$D$4:$L$47</definedName>
    <definedName name="_xlnm.Print_Area" localSheetId="8">'Payment Report'!$B$15:$J$18</definedName>
    <definedName name="_xlnm.Print_Area" localSheetId="5">'Product Report'!$B$13:$I$17</definedName>
    <definedName name="_xlnm.Print_Area" localSheetId="1">'Purchase Order'!$D$4:$L$43</definedName>
    <definedName name="_xlnm.Print_Area" localSheetId="0">Quote!$D$4:$L$43</definedName>
    <definedName name="_xlnm.Print_Area" localSheetId="7">'Sales Rep. Report'!$B$15:$N$18</definedName>
    <definedName name="_xlnm.Print_Area" localSheetId="3">'Sales Report'!$B$14:$Q$16</definedName>
    <definedName name="_xlnm.Print_Titles" localSheetId="9">Aging!$3:$24</definedName>
    <definedName name="_xlnm.Print_Titles" localSheetId="4">'Customer Report'!$3:$12</definedName>
    <definedName name="_xlnm.Print_Titles" localSheetId="6">'Customer Statement'!$3:$21</definedName>
    <definedName name="_xlnm.Print_Titles" localSheetId="2">Invoice!$4:$22</definedName>
    <definedName name="_xlnm.Print_Titles" localSheetId="8">'Payment Report'!$3:$14</definedName>
    <definedName name="_xlnm.Print_Titles" localSheetId="5">'Product Report'!$4:$12</definedName>
    <definedName name="_xlnm.Print_Titles" localSheetId="1">'Purchase Order'!$4:$22</definedName>
    <definedName name="_xlnm.Print_Titles" localSheetId="0">Quote!$4:$22</definedName>
    <definedName name="_xlnm.Print_Titles" localSheetId="7">'Sales Rep. Report'!$3:$14</definedName>
    <definedName name="_xlnm.Print_Titles" localSheetId="3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12" l="1"/>
  <c r="L33" i="12"/>
  <c r="L32" i="12"/>
  <c r="L31" i="12"/>
  <c r="L30" i="12"/>
  <c r="L29" i="12"/>
  <c r="L28" i="12"/>
  <c r="L27" i="12"/>
  <c r="L26" i="12"/>
  <c r="L25" i="12"/>
  <c r="L24" i="12"/>
  <c r="L23" i="12"/>
  <c r="B35" i="12" l="1" a="1"/>
  <c r="B35" i="12" s="1"/>
  <c r="L36" i="12" s="1"/>
  <c r="L35" i="12"/>
  <c r="L34" i="11"/>
  <c r="L33" i="11"/>
  <c r="L32" i="11"/>
  <c r="L31" i="11"/>
  <c r="L30" i="11"/>
  <c r="L29" i="11"/>
  <c r="L28" i="11"/>
  <c r="L27" i="11"/>
  <c r="L26" i="11"/>
  <c r="L25" i="11"/>
  <c r="L24" i="11"/>
  <c r="L23" i="11"/>
  <c r="L35" i="11" l="1"/>
  <c r="L37" i="12"/>
  <c r="L39" i="12" s="1"/>
  <c r="B35" i="11" a="1"/>
  <c r="B35" i="11" s="1"/>
  <c r="G24" i="10" a="1"/>
  <c r="G24" i="10" s="1"/>
  <c r="F24" i="10" a="1"/>
  <c r="F24" i="10" s="1"/>
  <c r="L22" i="10" a="1"/>
  <c r="L22" i="10" s="1"/>
  <c r="J22" i="10" a="1"/>
  <c r="J22" i="10" s="1"/>
  <c r="D22" i="10" a="1"/>
  <c r="D22" i="10" s="1"/>
  <c r="B22" i="10" a="1"/>
  <c r="B22" i="10" s="1"/>
  <c r="B7" i="10" a="1"/>
  <c r="B7" i="10" s="1"/>
  <c r="B6" i="10" a="1"/>
  <c r="B6" i="10" s="1"/>
  <c r="B5" i="10" a="1"/>
  <c r="B5" i="10" s="1"/>
  <c r="B4" i="10" a="1"/>
  <c r="B4" i="10" s="1"/>
  <c r="N22" i="10" l="1" a="1"/>
  <c r="N22" i="10" s="1"/>
  <c r="L36" i="11"/>
  <c r="L37" i="11"/>
  <c r="L40" i="1"/>
  <c r="L23" i="1"/>
  <c r="L24" i="1"/>
  <c r="L25" i="1"/>
  <c r="L26" i="1"/>
  <c r="L27" i="1"/>
  <c r="L28" i="1"/>
  <c r="L29" i="1"/>
  <c r="L30" i="1"/>
  <c r="L31" i="1"/>
  <c r="L32" i="1"/>
  <c r="L33" i="1"/>
  <c r="L34" i="1"/>
  <c r="B5" i="8"/>
  <c r="B6" i="8"/>
  <c r="B7" i="8"/>
  <c r="B7" i="6"/>
  <c r="B6" i="6"/>
  <c r="B5" i="6"/>
  <c r="H12" i="6"/>
  <c r="G12" i="6"/>
  <c r="B7" i="4"/>
  <c r="B6" i="4"/>
  <c r="B5" i="4"/>
  <c r="B7" i="5"/>
  <c r="B6" i="5"/>
  <c r="B5" i="5"/>
  <c r="B7" i="3"/>
  <c r="B6" i="3"/>
  <c r="B5" i="3"/>
  <c r="H14" i="3"/>
  <c r="G14" i="3"/>
  <c r="B7" i="7"/>
  <c r="B6" i="7"/>
  <c r="B5" i="7"/>
  <c r="K13" i="7"/>
  <c r="J13" i="7"/>
  <c r="L39" i="11" l="1"/>
  <c r="B35" i="1" a="1"/>
  <c r="B35" i="1" s="1"/>
  <c r="L35" i="1"/>
  <c r="L36" i="1" l="1"/>
  <c r="L37" i="1"/>
  <c r="B4" i="3"/>
  <c r="B4" i="7"/>
  <c r="B4" i="5"/>
  <c r="B4" i="4"/>
  <c r="B4" i="8"/>
  <c r="B4" i="6"/>
  <c r="L39" i="1" l="1"/>
  <c r="L41" i="1" s="1"/>
</calcChain>
</file>

<file path=xl/sharedStrings.xml><?xml version="1.0" encoding="utf-8"?>
<sst xmlns="http://schemas.openxmlformats.org/spreadsheetml/2006/main" count="323" uniqueCount="202">
  <si>
    <t>DATE:</t>
  </si>
  <si>
    <t>Bill To:</t>
  </si>
  <si>
    <t>SHIPPING &amp; HANDLING</t>
  </si>
  <si>
    <t>TOTAL</t>
  </si>
  <si>
    <t>SoftID</t>
    <phoneticPr fontId="5" type="noConversion"/>
  </si>
  <si>
    <t>DbPath</t>
    <phoneticPr fontId="5" type="noConversion"/>
  </si>
  <si>
    <t>Price</t>
  </si>
  <si>
    <t>Quantity</t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</si>
  <si>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</si>
  <si>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</si>
  <si>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</si>
  <si>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</si>
  <si>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</si>
  <si>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</si>
  <si>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</si>
  <si>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</si>
  <si>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</si>
  <si>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</si>
  <si>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</si>
  <si>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</si>
  <si>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</si>
  <si>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</si>
  <si>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</si>
  <si>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SUBTOTAL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</si>
  <si>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</si>
  <si>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</si>
  <si>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</si>
  <si>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</si>
  <si>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</si>
  <si>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</si>
  <si>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</si>
  <si>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</si>
  <si>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</si>
  <si>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</si>
  <si>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</si>
  <si>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</si>
  <si>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</si>
  <si>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</si>
  <si>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</si>
  <si>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</si>
  <si>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</si>
  <si>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</si>
  <si>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</si>
  <si>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</si>
  <si>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</si>
  <si>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</si>
  <si>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</si>
  <si>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</si>
  <si>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</si>
  <si>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</si>
  <si>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</si>
  <si>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</si>
  <si>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</si>
  <si>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</si>
  <si>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</si>
  <si>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</si>
  <si>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</si>
  <si>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</si>
  <si>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</si>
  <si>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</si>
  <si>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</si>
  <si>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</si>
  <si>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</si>
  <si>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</si>
  <si>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</si>
  <si>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</si>
  <si>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</si>
  <si>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</si>
  <si>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</si>
  <si>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</si>
  <si>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</si>
  <si>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</si>
  <si>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</si>
  <si>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</si>
  <si>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</si>
  <si>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</si>
  <si>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</si>
  <si>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5" type="noConversion"/>
  </si>
  <si>
    <t>NOTES</t>
    <phoneticPr fontId="5" type="noConversion"/>
  </si>
  <si>
    <t>TYPE</t>
    <phoneticPr fontId="5" type="noConversion"/>
  </si>
  <si>
    <t>PAYMENT DETAIL</t>
    <phoneticPr fontId="3" type="noConversion"/>
  </si>
  <si>
    <t>NOTES:</t>
  </si>
  <si>
    <t>Date</t>
    <phoneticPr fontId="5" type="noConversion"/>
  </si>
  <si>
    <t>Due Date</t>
    <phoneticPr fontId="5" type="noConversion"/>
  </si>
  <si>
    <t>Status</t>
    <phoneticPr fontId="5" type="noConversion"/>
  </si>
  <si>
    <t>Balance</t>
    <phoneticPr fontId="5" type="noConversion"/>
  </si>
  <si>
    <t>Balance forward</t>
    <phoneticPr fontId="5" type="noConversion"/>
  </si>
  <si>
    <t>Current balance</t>
    <phoneticPr fontId="5" type="noConversion"/>
  </si>
  <si>
    <t>Invoice total</t>
    <phoneticPr fontId="5" type="noConversion"/>
  </si>
  <si>
    <t>Payment total</t>
    <phoneticPr fontId="5" type="noConversion"/>
  </si>
  <si>
    <t>Amount</t>
    <phoneticPr fontId="5" type="noConversion"/>
  </si>
  <si>
    <t>Document#</t>
    <phoneticPr fontId="5" type="noConversion"/>
  </si>
  <si>
    <t>Description</t>
    <phoneticPr fontId="5" type="noConversion"/>
  </si>
  <si>
    <t>$C$3</t>
  </si>
  <si>
    <t>Total 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</si>
  <si>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</si>
  <si>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</si>
  <si>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</si>
  <si>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</si>
  <si>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</si>
  <si>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</si>
  <si>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</si>
  <si>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</si>
  <si>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</si>
  <si>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</si>
  <si>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</si>
  <si>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</si>
  <si>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</si>
  <si>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</si>
  <si>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</si>
  <si>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</si>
  <si>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Fill products / items, or click the "on-sheet picker" button to pick from existing items.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</si>
  <si>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</si>
  <si>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</si>
  <si>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t>TAX 1</t>
  </si>
  <si>
    <t>TAX 2</t>
  </si>
  <si>
    <t>Payments</t>
  </si>
  <si>
    <t>QuoteID</t>
  </si>
  <si>
    <t>Move it inside the Print_Area to make it printable.</t>
  </si>
  <si>
    <t>To create an Quote (movie tutorial)</t>
  </si>
  <si>
    <t>Quote #:</t>
  </si>
  <si>
    <t>Click Save Quote to create a new Quote.</t>
  </si>
  <si>
    <t>Extract, Email or print the Quote by clicking the corresponding button on the task pane.</t>
  </si>
  <si>
    <t>Click the Help button on the Quote ribbon tab to open detailed documents</t>
  </si>
  <si>
    <t>The following cell is not visible on printed invoices.</t>
  </si>
  <si>
    <t>Client #:</t>
  </si>
  <si>
    <t>Sales Report</t>
  </si>
  <si>
    <t xml:space="preserve">Customer Report
</t>
  </si>
  <si>
    <t>Product Report</t>
  </si>
  <si>
    <t>Customer Statement</t>
  </si>
  <si>
    <t>Sales Rep. Report</t>
  </si>
  <si>
    <t>Payment Report</t>
  </si>
  <si>
    <t xml:space="preserve">Accounts Receivable Aging Report </t>
  </si>
  <si>
    <t>Current</t>
  </si>
  <si>
    <t>31-60 Days Past Due</t>
  </si>
  <si>
    <t>61-90 Days</t>
  </si>
  <si>
    <t>Over 90 Days</t>
  </si>
  <si>
    <t>Account Credit</t>
  </si>
  <si>
    <t>QUOTE</t>
  </si>
  <si>
    <t>Pending</t>
  </si>
  <si>
    <t>New</t>
  </si>
  <si>
    <t>Status</t>
  </si>
  <si>
    <t>Purchase Order</t>
  </si>
  <si>
    <t>To create an Purchase Order (movie tutorial)</t>
  </si>
  <si>
    <t>Purchase Order #:</t>
  </si>
  <si>
    <t>Click Save Purchase Order to create a new Purchase Order.</t>
  </si>
  <si>
    <t>Extract, Email or print the Purchase Order by clicking the corresponding button on the task pane.</t>
  </si>
  <si>
    <t>Click the Help button on the Purchase Order ribbon tab to open detailed documents</t>
  </si>
  <si>
    <t>Need a different Purchase Order format? Visit our Purchase Order template database</t>
  </si>
  <si>
    <t>Supplier #:</t>
  </si>
  <si>
    <t>Fill client information into the Supplier section. Or click the "on-sheet picker" button to pick from existing customers.</t>
  </si>
  <si>
    <t>SUPPLIER</t>
  </si>
  <si>
    <t>اسم شركتك</t>
  </si>
  <si>
    <t>فاتورة</t>
  </si>
  <si>
    <t>عنوان الشارع</t>
  </si>
  <si>
    <t>تاريخ:</t>
  </si>
  <si>
    <t>المدينة ، ST الرمز البريدي</t>
  </si>
  <si>
    <t>فاتورة #:</t>
  </si>
  <si>
    <t>رقم الهاتف ، عنوان الويب ، إلخ.</t>
  </si>
  <si>
    <t>عميل #:</t>
  </si>
  <si>
    <t>فاتورة الى</t>
  </si>
  <si>
    <t>سافر على متن سفينة ل</t>
  </si>
  <si>
    <t>اسم</t>
  </si>
  <si>
    <t>عنوان</t>
  </si>
  <si>
    <t>رمز ولاية المدينة</t>
  </si>
  <si>
    <t>بلد</t>
  </si>
  <si>
    <t>هاتف</t>
  </si>
  <si>
    <t>اتصل</t>
  </si>
  <si>
    <t>البريد الإلكتروني</t>
  </si>
  <si>
    <t>أمر شراء#</t>
  </si>
  <si>
    <t>اسم مندوب المبيعات</t>
  </si>
  <si>
    <t>تاريخ الشحن</t>
  </si>
  <si>
    <t>طريقة الشحن</t>
  </si>
  <si>
    <t>مصطلح الدفع</t>
  </si>
  <si>
    <t>تاريخ الاستحقاق</t>
  </si>
  <si>
    <t># / الخاضع للضريبة</t>
  </si>
  <si>
    <t>وصف</t>
  </si>
  <si>
    <t>كمية</t>
  </si>
  <si>
    <t>سعر الوحده</t>
  </si>
  <si>
    <t>مجموعه الخط</t>
  </si>
  <si>
    <t>حاصل الجمع</t>
  </si>
  <si>
    <t>الضريبة 1</t>
  </si>
  <si>
    <t>الضريبة 2</t>
  </si>
  <si>
    <t>ملاحظات:</t>
  </si>
  <si>
    <t>تكلفة الشحن</t>
  </si>
  <si>
    <t>مجموع</t>
  </si>
  <si>
    <t>دفع</t>
  </si>
  <si>
    <t>الاجمالي المستحق</t>
  </si>
  <si>
    <t>شكرا لك على عملك!</t>
  </si>
  <si>
    <t>c5163</t>
  </si>
  <si>
    <t>c5163.mdb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</si>
  <si>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</si>
  <si>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</si>
  <si>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</si>
  <si>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</si>
  <si>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</si>
  <si>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</si>
  <si>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</si>
  <si>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</si>
  <si>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</si>
  <si>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Arabic Invoice Template - c5163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</si>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</sst>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b/>
      <sz val="12"/>
      <color theme="0"/>
      <name val="Book Antiqua"/>
      <family val="1"/>
    </font>
    <font>
      <b/>
      <sz val="14"/>
      <name val="Bodoni MT Black"/>
      <family val="1"/>
    </font>
    <font>
      <sz val="14"/>
      <color theme="4"/>
      <name val="Bodoni MT Black"/>
      <family val="1"/>
    </font>
    <font>
      <sz val="14"/>
      <name val="Arial"/>
      <family val="2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indexed="42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3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4" fillId="0" borderId="0" xfId="0" applyFont="1" applyAlignment="1">
      <alignment horizontal="left" indent="1"/>
    </xf>
    <xf numFmtId="0" fontId="7" fillId="2" borderId="1" xfId="0" applyFont="1" applyFill="1" applyBorder="1" applyAlignment="1">
      <alignment horizontal="center"/>
    </xf>
    <xf numFmtId="4" fontId="4" fillId="0" borderId="0" xfId="0" applyNumberFormat="1" applyFont="1"/>
    <xf numFmtId="4" fontId="7" fillId="2" borderId="1" xfId="0" applyNumberFormat="1" applyFont="1" applyFill="1" applyBorder="1" applyAlignment="1">
      <alignment horizontal="center"/>
    </xf>
    <xf numFmtId="14" fontId="4" fillId="0" borderId="0" xfId="0" applyNumberFormat="1" applyFont="1"/>
    <xf numFmtId="14" fontId="8" fillId="0" borderId="0" xfId="0" applyNumberFormat="1" applyFont="1"/>
    <xf numFmtId="0" fontId="4" fillId="0" borderId="0" xfId="0" applyFont="1" applyAlignment="1">
      <alignment horizontal="left"/>
    </xf>
    <xf numFmtId="14" fontId="8" fillId="0" borderId="0" xfId="0" applyNumberFormat="1" applyFont="1" applyAlignment="1">
      <alignment horizontal="left" indent="1"/>
    </xf>
    <xf numFmtId="168" fontId="4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0" fontId="4" fillId="0" borderId="0" xfId="0" applyNumberFormat="1" applyFont="1"/>
    <xf numFmtId="4" fontId="7" fillId="0" borderId="0" xfId="0" applyNumberFormat="1" applyFont="1"/>
    <xf numFmtId="4" fontId="4" fillId="0" borderId="0" xfId="0" applyNumberFormat="1" applyFont="1" applyAlignment="1">
      <alignment shrinkToFit="1"/>
    </xf>
    <xf numFmtId="0" fontId="7" fillId="0" borderId="0" xfId="0" applyFont="1"/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64" fontId="4" fillId="0" borderId="4" xfId="0" applyNumberFormat="1" applyFont="1" applyBorder="1" applyProtection="1">
      <protection locked="0"/>
    </xf>
    <xf numFmtId="164" fontId="4" fillId="0" borderId="5" xfId="0" applyNumberFormat="1" applyFont="1" applyBorder="1" applyProtection="1">
      <protection locked="0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indent="1"/>
    </xf>
    <xf numFmtId="0" fontId="6" fillId="0" borderId="0" xfId="1" applyNumberFormat="1" applyAlignment="1" applyProtection="1"/>
    <xf numFmtId="17" fontId="4" fillId="0" borderId="0" xfId="0" applyNumberFormat="1" applyFont="1"/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4" fontId="14" fillId="0" borderId="0" xfId="0" applyNumberFormat="1" applyFont="1" applyAlignment="1">
      <alignment horizontal="left" vertical="center"/>
    </xf>
    <xf numFmtId="166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3" fontId="14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4" fillId="8" borderId="0" xfId="0" applyFont="1" applyFill="1"/>
    <xf numFmtId="14" fontId="4" fillId="8" borderId="0" xfId="0" applyNumberFormat="1" applyFont="1" applyFill="1"/>
    <xf numFmtId="4" fontId="4" fillId="8" borderId="0" xfId="0" applyNumberFormat="1" applyFont="1" applyFill="1"/>
    <xf numFmtId="0" fontId="4" fillId="8" borderId="0" xfId="0" applyFont="1" applyFill="1" applyAlignment="1">
      <alignment horizontal="center"/>
    </xf>
    <xf numFmtId="0" fontId="4" fillId="16" borderId="0" xfId="0" applyFont="1" applyFill="1"/>
    <xf numFmtId="0" fontId="7" fillId="10" borderId="1" xfId="0" applyFont="1" applyFill="1" applyBorder="1"/>
    <xf numFmtId="14" fontId="7" fillId="10" borderId="1" xfId="0" applyNumberFormat="1" applyFont="1" applyFill="1" applyBorder="1" applyAlignment="1">
      <alignment horizontal="center"/>
    </xf>
    <xf numFmtId="4" fontId="7" fillId="10" borderId="1" xfId="0" applyNumberFormat="1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14" fillId="15" borderId="0" xfId="0" applyFont="1" applyFill="1" applyAlignment="1" applyProtection="1">
      <alignment horizontal="left" vertical="center"/>
      <protection locked="0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0" fontId="7" fillId="9" borderId="1" xfId="0" applyFont="1" applyFill="1" applyBorder="1" applyAlignment="1">
      <alignment horizontal="center"/>
    </xf>
    <xf numFmtId="14" fontId="7" fillId="9" borderId="1" xfId="0" applyNumberFormat="1" applyFont="1" applyFill="1" applyBorder="1" applyAlignment="1">
      <alignment horizontal="center"/>
    </xf>
    <xf numFmtId="4" fontId="7" fillId="9" borderId="1" xfId="0" applyNumberFormat="1" applyFont="1" applyFill="1" applyBorder="1" applyAlignment="1">
      <alignment horizontal="center"/>
    </xf>
    <xf numFmtId="164" fontId="7" fillId="10" borderId="1" xfId="0" applyNumberFormat="1" applyFont="1" applyFill="1" applyBorder="1" applyAlignment="1">
      <alignment horizontal="center"/>
    </xf>
    <xf numFmtId="14" fontId="7" fillId="10" borderId="2" xfId="0" applyNumberFormat="1" applyFont="1" applyFill="1" applyBorder="1" applyAlignment="1">
      <alignment horizontal="left" indent="1"/>
    </xf>
    <xf numFmtId="164" fontId="7" fillId="10" borderId="3" xfId="0" applyNumberFormat="1" applyFont="1" applyFill="1" applyBorder="1" applyAlignment="1">
      <alignment horizontal="left" indent="1"/>
    </xf>
    <xf numFmtId="49" fontId="7" fillId="10" borderId="1" xfId="0" applyNumberFormat="1" applyFont="1" applyFill="1" applyBorder="1" applyAlignment="1">
      <alignment horizontal="center"/>
    </xf>
    <xf numFmtId="0" fontId="14" fillId="0" borderId="0" xfId="0" applyFont="1" applyAlignment="1" applyProtection="1">
      <alignment horizontal="left" vertical="center"/>
      <protection locked="0"/>
    </xf>
    <xf numFmtId="14" fontId="4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39" fontId="4" fillId="0" borderId="6" xfId="0" applyNumberFormat="1" applyFont="1" applyBorder="1" applyAlignment="1">
      <alignment horizontal="centerContinuous"/>
    </xf>
    <xf numFmtId="7" fontId="4" fillId="0" borderId="8" xfId="0" applyNumberFormat="1" applyFont="1" applyBorder="1" applyAlignment="1">
      <alignment horizontal="centerContinuous"/>
    </xf>
    <xf numFmtId="7" fontId="4" fillId="0" borderId="7" xfId="0" applyNumberFormat="1" applyFont="1" applyBorder="1" applyAlignment="1">
      <alignment horizontal="centerContinuous"/>
    </xf>
    <xf numFmtId="39" fontId="4" fillId="0" borderId="1" xfId="0" applyNumberFormat="1" applyFont="1" applyBorder="1" applyAlignment="1">
      <alignment horizontal="centerContinuous"/>
    </xf>
    <xf numFmtId="14" fontId="7" fillId="10" borderId="1" xfId="0" applyNumberFormat="1" applyFont="1" applyFill="1" applyBorder="1" applyAlignment="1">
      <alignment horizontal="right"/>
    </xf>
    <xf numFmtId="4" fontId="4" fillId="0" borderId="0" xfId="0" applyNumberFormat="1" applyFont="1" applyProtection="1">
      <protection locked="0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0" xfId="0" applyFont="1" applyAlignment="1">
      <alignment horizontal="left" vertical="center"/>
    </xf>
    <xf numFmtId="14" fontId="23" fillId="0" borderId="0" xfId="0" applyNumberFormat="1" applyFont="1"/>
    <xf numFmtId="4" fontId="22" fillId="0" borderId="0" xfId="0" applyNumberFormat="1" applyFont="1"/>
    <xf numFmtId="0" fontId="22" fillId="0" borderId="0" xfId="0" applyFont="1" applyAlignment="1">
      <alignment horizontal="center"/>
    </xf>
    <xf numFmtId="4" fontId="24" fillId="0" borderId="0" xfId="0" applyNumberFormat="1" applyFont="1"/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14" fontId="20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4" fontId="26" fillId="0" borderId="0" xfId="0" applyNumberFormat="1" applyFont="1" applyAlignment="1">
      <alignment vertical="center"/>
    </xf>
    <xf numFmtId="0" fontId="27" fillId="0" borderId="0" xfId="0" applyFont="1" applyAlignment="1">
      <alignment horizontal="right" vertical="center"/>
    </xf>
    <xf numFmtId="0" fontId="26" fillId="0" borderId="0" xfId="0" applyFont="1"/>
    <xf numFmtId="14" fontId="20" fillId="0" borderId="0" xfId="0" applyNumberFormat="1" applyFont="1"/>
    <xf numFmtId="49" fontId="26" fillId="0" borderId="0" xfId="0" applyNumberFormat="1" applyFont="1" applyAlignment="1">
      <alignment horizontal="left"/>
    </xf>
    <xf numFmtId="4" fontId="26" fillId="0" borderId="0" xfId="0" applyNumberFormat="1" applyFont="1" applyAlignment="1">
      <alignment horizontal="left"/>
    </xf>
    <xf numFmtId="4" fontId="26" fillId="0" borderId="0" xfId="0" applyNumberFormat="1" applyFont="1" applyAlignment="1">
      <alignment horizontal="left" vertical="center"/>
    </xf>
    <xf numFmtId="14" fontId="28" fillId="0" borderId="19" xfId="0" applyNumberFormat="1" applyFont="1" applyBorder="1" applyAlignment="1" applyProtection="1">
      <alignment horizontal="center" vertical="center"/>
      <protection locked="0"/>
    </xf>
    <xf numFmtId="164" fontId="4" fillId="0" borderId="33" xfId="0" applyNumberFormat="1" applyFont="1" applyBorder="1" applyProtection="1">
      <protection locked="0"/>
    </xf>
    <xf numFmtId="0" fontId="15" fillId="8" borderId="19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left" vertical="center" shrinkToFit="1"/>
    </xf>
    <xf numFmtId="0" fontId="14" fillId="7" borderId="0" xfId="0" applyFont="1" applyFill="1" applyAlignment="1">
      <alignment horizontal="right" vertical="center"/>
    </xf>
    <xf numFmtId="0" fontId="28" fillId="0" borderId="0" xfId="0" applyFont="1" applyAlignment="1" applyProtection="1">
      <alignment horizontal="left" vertical="center"/>
      <protection locked="0"/>
    </xf>
    <xf numFmtId="49" fontId="28" fillId="0" borderId="20" xfId="0" applyNumberFormat="1" applyFont="1" applyBorder="1" applyAlignment="1" applyProtection="1">
      <alignment horizontal="left" vertical="center"/>
      <protection locked="0"/>
    </xf>
    <xf numFmtId="169" fontId="28" fillId="0" borderId="22" xfId="0" applyNumberFormat="1" applyFont="1" applyBorder="1" applyAlignment="1" applyProtection="1">
      <alignment horizontal="right" vertical="center"/>
      <protection locked="0"/>
    </xf>
    <xf numFmtId="49" fontId="28" fillId="3" borderId="23" xfId="0" applyNumberFormat="1" applyFont="1" applyFill="1" applyBorder="1" applyAlignment="1" applyProtection="1">
      <alignment horizontal="left" vertical="center"/>
      <protection locked="0"/>
    </xf>
    <xf numFmtId="169" fontId="28" fillId="3" borderId="25" xfId="0" applyNumberFormat="1" applyFont="1" applyFill="1" applyBorder="1" applyAlignment="1" applyProtection="1">
      <alignment horizontal="right" vertical="center"/>
      <protection locked="0"/>
    </xf>
    <xf numFmtId="49" fontId="28" fillId="0" borderId="23" xfId="0" applyNumberFormat="1" applyFont="1" applyBorder="1" applyAlignment="1" applyProtection="1">
      <alignment horizontal="left" vertical="center"/>
      <protection locked="0"/>
    </xf>
    <xf numFmtId="169" fontId="28" fillId="0" borderId="25" xfId="0" applyNumberFormat="1" applyFont="1" applyBorder="1" applyAlignment="1" applyProtection="1">
      <alignment horizontal="right" vertical="center"/>
      <protection locked="0"/>
    </xf>
    <xf numFmtId="49" fontId="28" fillId="3" borderId="26" xfId="0" applyNumberFormat="1" applyFont="1" applyFill="1" applyBorder="1" applyAlignment="1" applyProtection="1">
      <alignment horizontal="left" vertical="center"/>
      <protection locked="0"/>
    </xf>
    <xf numFmtId="169" fontId="28" fillId="3" borderId="28" xfId="0" applyNumberFormat="1" applyFont="1" applyFill="1" applyBorder="1" applyAlignment="1" applyProtection="1">
      <alignment horizontal="right" vertical="center"/>
      <protection locked="0"/>
    </xf>
    <xf numFmtId="43" fontId="28" fillId="0" borderId="19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 applyProtection="1">
      <alignment horizontal="right" vertical="center"/>
      <protection locked="0"/>
    </xf>
    <xf numFmtId="173" fontId="14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Alignment="1">
      <alignment horizontal="left" vertical="center"/>
    </xf>
    <xf numFmtId="43" fontId="28" fillId="0" borderId="19" xfId="0" applyNumberFormat="1" applyFont="1" applyBorder="1" applyAlignment="1" applyProtection="1">
      <alignment horizontal="right"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right" vertical="center"/>
    </xf>
    <xf numFmtId="0" fontId="9" fillId="8" borderId="0" xfId="0" applyFont="1" applyFill="1" applyAlignment="1" applyProtection="1">
      <alignment horizontal="left" vertical="center"/>
      <protection locked="0" hidden="1"/>
    </xf>
    <xf numFmtId="0" fontId="9" fillId="8" borderId="0" xfId="0" applyFont="1" applyFill="1" applyAlignment="1">
      <alignment horizontal="left" vertical="center"/>
    </xf>
    <xf numFmtId="0" fontId="9" fillId="16" borderId="0" xfId="0" applyFont="1" applyFill="1" applyAlignment="1" applyProtection="1">
      <alignment horizontal="left" vertical="center"/>
      <protection locked="0" hidden="1"/>
    </xf>
    <xf numFmtId="0" fontId="9" fillId="16" borderId="0" xfId="0" applyFont="1" applyFill="1" applyAlignment="1">
      <alignment horizontal="left" vertical="center"/>
    </xf>
    <xf numFmtId="0" fontId="13" fillId="16" borderId="0" xfId="0" applyFont="1" applyFill="1" applyAlignment="1" applyProtection="1">
      <alignment horizontal="left" vertical="center"/>
      <protection locked="0"/>
    </xf>
    <xf numFmtId="0" fontId="9" fillId="9" borderId="0" xfId="0" applyFont="1" applyFill="1" applyAlignment="1" applyProtection="1">
      <alignment horizontal="left" vertical="center"/>
      <protection locked="0" hidden="1"/>
    </xf>
    <xf numFmtId="0" fontId="9" fillId="9" borderId="0" xfId="0" applyFont="1" applyFill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 hidden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14" borderId="29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7" borderId="0" xfId="0" applyFont="1" applyFill="1" applyAlignment="1">
      <alignment horizontal="left" vertical="center"/>
    </xf>
    <xf numFmtId="0" fontId="14" fillId="0" borderId="0" xfId="0" applyFont="1" applyAlignment="1" applyProtection="1">
      <alignment horizontal="left" vertical="center"/>
      <protection locked="0" hidden="1"/>
    </xf>
    <xf numFmtId="0" fontId="14" fillId="3" borderId="0" xfId="0" applyFont="1" applyFill="1" applyAlignment="1">
      <alignment horizontal="left" vertical="center"/>
    </xf>
    <xf numFmtId="1" fontId="28" fillId="0" borderId="21" xfId="0" applyNumberFormat="1" applyFont="1" applyBorder="1" applyAlignment="1">
      <alignment horizontal="left" vertical="center"/>
    </xf>
    <xf numFmtId="1" fontId="28" fillId="3" borderId="24" xfId="0" applyNumberFormat="1" applyFont="1" applyFill="1" applyBorder="1" applyAlignment="1">
      <alignment horizontal="left" vertical="center"/>
    </xf>
    <xf numFmtId="1" fontId="28" fillId="0" borderId="24" xfId="0" applyNumberFormat="1" applyFont="1" applyBorder="1" applyAlignment="1">
      <alignment horizontal="left" vertical="center"/>
    </xf>
    <xf numFmtId="0" fontId="6" fillId="0" borderId="0" xfId="1" applyAlignment="1" applyProtection="1">
      <alignment horizontal="left" vertical="center"/>
    </xf>
    <xf numFmtId="1" fontId="28" fillId="3" borderId="27" xfId="0" applyNumberFormat="1" applyFont="1" applyFill="1" applyBorder="1" applyAlignment="1">
      <alignment horizontal="left" vertical="center"/>
    </xf>
    <xf numFmtId="0" fontId="14" fillId="0" borderId="0" xfId="0" applyFont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locked="0"/>
    </xf>
    <xf numFmtId="0" fontId="14" fillId="0" borderId="0" xfId="0" applyFont="1" applyAlignment="1">
      <alignment horizontal="left" vertical="center" wrapText="1"/>
    </xf>
    <xf numFmtId="10" fontId="14" fillId="0" borderId="0" xfId="0" applyNumberFormat="1" applyFont="1" applyAlignment="1">
      <alignment horizontal="left" vertical="center"/>
    </xf>
    <xf numFmtId="43" fontId="14" fillId="0" borderId="5" xfId="0" applyNumberFormat="1" applyFont="1" applyBorder="1" applyAlignment="1" applyProtection="1">
      <alignment horizontal="left" vertical="center"/>
      <protection locked="0" hidden="1"/>
    </xf>
    <xf numFmtId="43" fontId="15" fillId="4" borderId="6" xfId="0" applyNumberFormat="1" applyFont="1" applyFill="1" applyBorder="1" applyAlignment="1" applyProtection="1">
      <alignment horizontal="left" vertical="center"/>
      <protection locked="0"/>
    </xf>
    <xf numFmtId="43" fontId="15" fillId="4" borderId="7" xfId="0" applyNumberFormat="1" applyFont="1" applyFill="1" applyBorder="1" applyAlignment="1" applyProtection="1">
      <alignment horizontal="left" vertical="center"/>
      <protection locked="0"/>
    </xf>
    <xf numFmtId="0" fontId="15" fillId="4" borderId="1" xfId="0" applyFont="1" applyFill="1" applyBorder="1" applyAlignment="1" applyProtection="1">
      <alignment horizontal="left" vertical="center"/>
      <protection locked="0"/>
    </xf>
    <xf numFmtId="172" fontId="14" fillId="0" borderId="0" xfId="0" applyNumberFormat="1" applyFont="1" applyAlignment="1" applyProtection="1">
      <alignment horizontal="left" vertical="center"/>
      <protection locked="0"/>
    </xf>
    <xf numFmtId="167" fontId="28" fillId="0" borderId="22" xfId="0" applyNumberFormat="1" applyFont="1" applyBorder="1" applyAlignment="1" applyProtection="1">
      <alignment horizontal="right" vertical="center"/>
      <protection locked="0"/>
    </xf>
    <xf numFmtId="170" fontId="28" fillId="0" borderId="22" xfId="0" applyNumberFormat="1" applyFont="1" applyBorder="1" applyAlignment="1" applyProtection="1">
      <alignment horizontal="right" vertical="center"/>
      <protection hidden="1"/>
    </xf>
    <xf numFmtId="167" fontId="28" fillId="3" borderId="25" xfId="0" applyNumberFormat="1" applyFont="1" applyFill="1" applyBorder="1" applyAlignment="1" applyProtection="1">
      <alignment horizontal="right" vertical="center"/>
      <protection locked="0"/>
    </xf>
    <xf numFmtId="170" fontId="28" fillId="3" borderId="25" xfId="0" applyNumberFormat="1" applyFont="1" applyFill="1" applyBorder="1" applyAlignment="1" applyProtection="1">
      <alignment horizontal="right" vertical="center"/>
      <protection hidden="1"/>
    </xf>
    <xf numFmtId="167" fontId="28" fillId="0" borderId="25" xfId="0" applyNumberFormat="1" applyFont="1" applyBorder="1" applyAlignment="1" applyProtection="1">
      <alignment horizontal="right" vertical="center"/>
      <protection locked="0"/>
    </xf>
    <xf numFmtId="170" fontId="28" fillId="0" borderId="25" xfId="0" applyNumberFormat="1" applyFont="1" applyBorder="1" applyAlignment="1" applyProtection="1">
      <alignment horizontal="right" vertical="center"/>
      <protection hidden="1"/>
    </xf>
    <xf numFmtId="167" fontId="28" fillId="3" borderId="28" xfId="0" applyNumberFormat="1" applyFont="1" applyFill="1" applyBorder="1" applyAlignment="1" applyProtection="1">
      <alignment horizontal="right" vertical="center"/>
      <protection locked="0"/>
    </xf>
    <xf numFmtId="170" fontId="28" fillId="3" borderId="28" xfId="0" applyNumberFormat="1" applyFont="1" applyFill="1" applyBorder="1" applyAlignment="1" applyProtection="1">
      <alignment horizontal="right" vertical="center"/>
      <protection hidden="1"/>
    </xf>
    <xf numFmtId="0" fontId="9" fillId="16" borderId="0" xfId="0" applyFont="1" applyFill="1" applyAlignment="1" applyProtection="1">
      <alignment horizontal="center" vertical="center"/>
      <protection locked="0" hidden="1"/>
    </xf>
    <xf numFmtId="0" fontId="9" fillId="16" borderId="0" xfId="0" applyFont="1" applyFill="1" applyAlignment="1">
      <alignment horizontal="center" vertical="center"/>
    </xf>
    <xf numFmtId="0" fontId="13" fillId="16" borderId="0" xfId="0" applyFont="1" applyFill="1" applyAlignment="1" applyProtection="1">
      <alignment horizontal="center" vertical="center"/>
      <protection locked="0"/>
    </xf>
    <xf numFmtId="0" fontId="30" fillId="0" borderId="0" xfId="0" applyFont="1" applyAlignment="1">
      <alignment horizontal="right" vertical="center"/>
    </xf>
    <xf numFmtId="0" fontId="12" fillId="16" borderId="0" xfId="0" applyFont="1" applyFill="1" applyAlignment="1">
      <alignment vertical="center" wrapText="1"/>
    </xf>
    <xf numFmtId="0" fontId="31" fillId="0" borderId="39" xfId="2" applyFont="1" applyBorder="1"/>
    <xf numFmtId="0" fontId="33" fillId="0" borderId="40" xfId="2" applyFont="1" applyBorder="1" applyAlignment="1">
      <alignment horizontal="left" vertical="center"/>
    </xf>
    <xf numFmtId="0" fontId="32" fillId="0" borderId="39" xfId="2" applyBorder="1"/>
    <xf numFmtId="0" fontId="32" fillId="0" borderId="0" xfId="2"/>
    <xf numFmtId="0" fontId="34" fillId="0" borderId="41" xfId="2" applyFont="1" applyBorder="1" applyAlignment="1">
      <alignment horizontal="left" wrapText="1" indent="1"/>
    </xf>
    <xf numFmtId="0" fontId="34" fillId="0" borderId="39" xfId="2" applyFont="1" applyBorder="1"/>
    <xf numFmtId="0" fontId="2" fillId="0" borderId="0" xfId="3"/>
    <xf numFmtId="0" fontId="34" fillId="0" borderId="39" xfId="2" applyFont="1" applyBorder="1" applyAlignment="1">
      <alignment horizontal="left" wrapText="1"/>
    </xf>
    <xf numFmtId="0" fontId="35" fillId="0" borderId="39" xfId="2" applyFont="1" applyBorder="1" applyAlignment="1">
      <alignment horizontal="left" wrapText="1"/>
    </xf>
    <xf numFmtId="0" fontId="36" fillId="0" borderId="39" xfId="4" applyBorder="1" applyAlignment="1" applyProtection="1">
      <alignment horizontal="left" wrapText="1"/>
    </xf>
    <xf numFmtId="0" fontId="34" fillId="0" borderId="39" xfId="2" applyFont="1" applyBorder="1" applyAlignment="1">
      <alignment horizontal="left"/>
    </xf>
    <xf numFmtId="0" fontId="31" fillId="0" borderId="0" xfId="2" applyFont="1"/>
    <xf numFmtId="0" fontId="6" fillId="0" borderId="0" xfId="1" applyAlignment="1" applyProtection="1"/>
    <xf numFmtId="0" fontId="1" fillId="0" borderId="0" xfId="5"/>
    <xf numFmtId="0" fontId="28" fillId="3" borderId="26" xfId="0" applyFont="1" applyFill="1" applyBorder="1" applyAlignment="1" applyProtection="1">
      <alignment horizontal="left" vertical="center"/>
      <protection locked="0"/>
    </xf>
    <xf numFmtId="0" fontId="28" fillId="3" borderId="38" xfId="0" applyFont="1" applyFill="1" applyBorder="1" applyAlignment="1" applyProtection="1">
      <alignment horizontal="left" vertical="center"/>
      <protection locked="0"/>
    </xf>
    <xf numFmtId="0" fontId="28" fillId="3" borderId="27" xfId="0" applyFont="1" applyFill="1" applyBorder="1" applyAlignment="1" applyProtection="1">
      <alignment horizontal="left" vertical="center"/>
      <protection locked="0"/>
    </xf>
    <xf numFmtId="0" fontId="28" fillId="0" borderId="9" xfId="0" applyFont="1" applyBorder="1" applyAlignment="1" applyProtection="1">
      <alignment horizontal="left" vertical="top" wrapText="1"/>
      <protection locked="0"/>
    </xf>
    <xf numFmtId="0" fontId="28" fillId="0" borderId="10" xfId="0" applyFont="1" applyBorder="1" applyAlignment="1" applyProtection="1">
      <alignment horizontal="left" vertical="top" wrapText="1"/>
      <protection locked="0"/>
    </xf>
    <xf numFmtId="0" fontId="28" fillId="0" borderId="11" xfId="0" applyFont="1" applyBorder="1" applyAlignment="1" applyProtection="1">
      <alignment horizontal="left" vertical="top" wrapText="1"/>
      <protection locked="0"/>
    </xf>
    <xf numFmtId="0" fontId="28" fillId="0" borderId="12" xfId="0" applyFont="1" applyBorder="1" applyAlignment="1" applyProtection="1">
      <alignment horizontal="left" vertical="top" wrapText="1"/>
      <protection locked="0"/>
    </xf>
    <xf numFmtId="0" fontId="28" fillId="0" borderId="0" xfId="0" applyFont="1" applyAlignment="1" applyProtection="1">
      <alignment horizontal="left" vertical="top" wrapText="1"/>
      <protection locked="0"/>
    </xf>
    <xf numFmtId="0" fontId="28" fillId="0" borderId="13" xfId="0" applyFont="1" applyBorder="1" applyAlignment="1" applyProtection="1">
      <alignment horizontal="left" vertical="top" wrapText="1"/>
      <protection locked="0"/>
    </xf>
    <xf numFmtId="0" fontId="28" fillId="0" borderId="14" xfId="0" applyFont="1" applyBorder="1" applyAlignment="1" applyProtection="1">
      <alignment horizontal="left" vertical="top" wrapText="1"/>
      <protection locked="0"/>
    </xf>
    <xf numFmtId="0" fontId="28" fillId="0" borderId="15" xfId="0" applyFont="1" applyBorder="1" applyAlignment="1" applyProtection="1">
      <alignment horizontal="left" vertical="top" wrapText="1"/>
      <protection locked="0"/>
    </xf>
    <xf numFmtId="0" fontId="28" fillId="0" borderId="16" xfId="0" applyFont="1" applyBorder="1" applyAlignment="1" applyProtection="1">
      <alignment horizontal="left" vertical="top" wrapText="1"/>
      <protection locked="0"/>
    </xf>
    <xf numFmtId="0" fontId="17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28" fillId="3" borderId="23" xfId="0" applyFont="1" applyFill="1" applyBorder="1" applyAlignment="1" applyProtection="1">
      <alignment horizontal="left" vertical="center"/>
      <protection locked="0"/>
    </xf>
    <xf numFmtId="0" fontId="28" fillId="3" borderId="0" xfId="0" applyFont="1" applyFill="1" applyAlignment="1" applyProtection="1">
      <alignment horizontal="left" vertical="center"/>
      <protection locked="0"/>
    </xf>
    <xf numFmtId="0" fontId="28" fillId="3" borderId="24" xfId="0" applyFont="1" applyFill="1" applyBorder="1" applyAlignment="1" applyProtection="1">
      <alignment horizontal="left" vertical="center"/>
      <protection locked="0"/>
    </xf>
    <xf numFmtId="0" fontId="28" fillId="0" borderId="23" xfId="0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24" xfId="0" applyFont="1" applyBorder="1" applyAlignment="1" applyProtection="1">
      <alignment horizontal="left" vertical="center"/>
      <protection locked="0"/>
    </xf>
    <xf numFmtId="0" fontId="15" fillId="8" borderId="19" xfId="0" applyFont="1" applyFill="1" applyBorder="1" applyAlignment="1">
      <alignment horizontal="center" vertical="center"/>
    </xf>
    <xf numFmtId="0" fontId="15" fillId="8" borderId="34" xfId="0" applyFont="1" applyFill="1" applyBorder="1" applyAlignment="1">
      <alignment horizontal="center" vertical="center"/>
    </xf>
    <xf numFmtId="0" fontId="15" fillId="8" borderId="35" xfId="0" applyFont="1" applyFill="1" applyBorder="1" applyAlignment="1">
      <alignment horizontal="center" vertical="center"/>
    </xf>
    <xf numFmtId="0" fontId="15" fillId="8" borderId="36" xfId="0" applyFont="1" applyFill="1" applyBorder="1" applyAlignment="1">
      <alignment horizontal="center" vertical="center"/>
    </xf>
    <xf numFmtId="0" fontId="9" fillId="12" borderId="0" xfId="0" applyFont="1" applyFill="1" applyAlignment="1">
      <alignment horizontal="left" vertical="center"/>
    </xf>
    <xf numFmtId="0" fontId="14" fillId="11" borderId="0" xfId="0" applyFont="1" applyFill="1" applyAlignment="1">
      <alignment horizontal="left" vertical="center" wrapText="1"/>
    </xf>
    <xf numFmtId="0" fontId="28" fillId="0" borderId="20" xfId="0" applyFont="1" applyBorder="1" applyAlignment="1" applyProtection="1">
      <alignment horizontal="left" vertical="center"/>
      <protection locked="0"/>
    </xf>
    <xf numFmtId="0" fontId="28" fillId="0" borderId="37" xfId="0" applyFont="1" applyBorder="1" applyAlignment="1" applyProtection="1">
      <alignment horizontal="left" vertical="center"/>
      <protection locked="0"/>
    </xf>
    <xf numFmtId="0" fontId="28" fillId="0" borderId="21" xfId="0" applyFont="1" applyBorder="1" applyAlignment="1" applyProtection="1">
      <alignment horizontal="left" vertical="center"/>
      <protection locked="0"/>
    </xf>
    <xf numFmtId="0" fontId="14" fillId="12" borderId="0" xfId="0" applyFont="1" applyFill="1" applyAlignment="1">
      <alignment horizontal="left" vertical="center"/>
    </xf>
    <xf numFmtId="0" fontId="28" fillId="0" borderId="19" xfId="0" applyFont="1" applyBorder="1" applyAlignment="1" applyProtection="1">
      <alignment horizontal="center" vertical="center"/>
      <protection locked="0"/>
    </xf>
    <xf numFmtId="49" fontId="29" fillId="0" borderId="0" xfId="0" applyNumberFormat="1" applyFont="1" applyAlignment="1" applyProtection="1">
      <alignment horizontal="center" vertical="center"/>
      <protection locked="0"/>
    </xf>
    <xf numFmtId="0" fontId="9" fillId="11" borderId="0" xfId="0" applyFont="1" applyFill="1" applyAlignment="1">
      <alignment horizontal="left" vertical="center" wrapText="1"/>
    </xf>
    <xf numFmtId="0" fontId="28" fillId="0" borderId="0" xfId="0" applyFont="1" applyAlignment="1" applyProtection="1">
      <alignment horizontal="left" vertical="center" wrapText="1"/>
      <protection locked="0"/>
    </xf>
    <xf numFmtId="0" fontId="12" fillId="10" borderId="0" xfId="0" applyFont="1" applyFill="1" applyAlignment="1" applyProtection="1">
      <alignment horizontal="center" vertical="center" wrapText="1"/>
      <protection locked="0"/>
    </xf>
    <xf numFmtId="168" fontId="29" fillId="0" borderId="0" xfId="0" applyNumberFormat="1" applyFont="1" applyAlignment="1" applyProtection="1">
      <alignment horizontal="center" vertical="center" shrinkToFit="1"/>
      <protection locked="0"/>
    </xf>
    <xf numFmtId="0" fontId="9" fillId="11" borderId="0" xfId="0" applyFont="1" applyFill="1" applyAlignment="1">
      <alignment horizontal="left" vertical="center"/>
    </xf>
    <xf numFmtId="0" fontId="6" fillId="13" borderId="30" xfId="1" applyFill="1" applyBorder="1" applyAlignment="1" applyProtection="1">
      <alignment horizontal="left" vertical="center"/>
    </xf>
    <xf numFmtId="0" fontId="9" fillId="17" borderId="0" xfId="0" applyFont="1" applyFill="1" applyAlignment="1">
      <alignment horizontal="left" vertical="center"/>
    </xf>
    <xf numFmtId="0" fontId="12" fillId="16" borderId="0" xfId="0" applyFont="1" applyFill="1" applyAlignment="1">
      <alignment horizontal="left" vertical="center" wrapText="1"/>
    </xf>
    <xf numFmtId="0" fontId="12" fillId="16" borderId="0" xfId="0" applyFont="1" applyFill="1" applyAlignment="1">
      <alignment horizontal="right" vertical="center" wrapText="1"/>
    </xf>
    <xf numFmtId="165" fontId="16" fillId="6" borderId="0" xfId="1" applyNumberFormat="1" applyFont="1" applyFill="1" applyAlignment="1" applyProtection="1">
      <alignment horizontal="center" vertical="center"/>
      <protection locked="0"/>
    </xf>
    <xf numFmtId="165" fontId="16" fillId="5" borderId="0" xfId="1" applyNumberFormat="1" applyFont="1" applyFill="1" applyAlignment="1" applyProtection="1">
      <alignment horizontal="center" vertical="center"/>
      <protection locked="0"/>
    </xf>
    <xf numFmtId="0" fontId="19" fillId="4" borderId="30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14" fontId="28" fillId="0" borderId="19" xfId="0" applyNumberFormat="1" applyFont="1" applyBorder="1" applyAlignment="1" applyProtection="1">
      <alignment horizontal="center" vertical="center"/>
      <protection locked="0"/>
    </xf>
    <xf numFmtId="0" fontId="6" fillId="13" borderId="30" xfId="1" applyFill="1" applyBorder="1" applyAlignment="1" applyProtection="1">
      <alignment horizontal="center" vertical="center"/>
    </xf>
    <xf numFmtId="0" fontId="9" fillId="17" borderId="0" xfId="0" applyFont="1" applyFill="1" applyAlignment="1">
      <alignment horizontal="center" vertical="center"/>
    </xf>
    <xf numFmtId="0" fontId="12" fillId="16" borderId="0" xfId="0" applyFont="1" applyFill="1" applyAlignment="1">
      <alignment horizontal="center" vertical="center" wrapText="1"/>
    </xf>
    <xf numFmtId="0" fontId="9" fillId="7" borderId="0" xfId="0" applyFont="1" applyFill="1" applyAlignment="1" applyProtection="1">
      <alignment horizontal="center" vertical="center" wrapText="1"/>
      <protection locked="0"/>
    </xf>
    <xf numFmtId="0" fontId="15" fillId="4" borderId="7" xfId="0" applyFont="1" applyFill="1" applyBorder="1" applyAlignment="1">
      <alignment horizontal="left" vertical="center"/>
    </xf>
    <xf numFmtId="0" fontId="15" fillId="4" borderId="8" xfId="0" applyFont="1" applyFill="1" applyBorder="1" applyAlignment="1">
      <alignment horizontal="left" vertical="center"/>
    </xf>
    <xf numFmtId="171" fontId="15" fillId="4" borderId="6" xfId="0" applyNumberFormat="1" applyFont="1" applyFill="1" applyBorder="1" applyAlignment="1" applyProtection="1">
      <alignment horizontal="left" vertical="center"/>
      <protection locked="0"/>
    </xf>
    <xf numFmtId="171" fontId="15" fillId="4" borderId="8" xfId="0" applyNumberFormat="1" applyFont="1" applyFill="1" applyBorder="1" applyAlignment="1" applyProtection="1">
      <alignment horizontal="left" vertical="center"/>
      <protection locked="0"/>
    </xf>
    <xf numFmtId="0" fontId="4" fillId="17" borderId="0" xfId="0" applyFont="1" applyFill="1" applyAlignment="1">
      <alignment horizontal="center"/>
    </xf>
    <xf numFmtId="0" fontId="25" fillId="0" borderId="0" xfId="0" applyFont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right" vertical="center"/>
    </xf>
    <xf numFmtId="14" fontId="7" fillId="10" borderId="17" xfId="0" applyNumberFormat="1" applyFont="1" applyFill="1" applyBorder="1" applyAlignment="1">
      <alignment horizontal="left" indent="1"/>
    </xf>
    <xf numFmtId="14" fontId="7" fillId="10" borderId="18" xfId="0" applyNumberFormat="1" applyFont="1" applyFill="1" applyBorder="1" applyAlignment="1">
      <alignment horizontal="left" indent="1"/>
    </xf>
    <xf numFmtId="14" fontId="7" fillId="10" borderId="31" xfId="0" applyNumberFormat="1" applyFont="1" applyFill="1" applyBorder="1" applyAlignment="1">
      <alignment horizontal="left" indent="1"/>
    </xf>
    <xf numFmtId="14" fontId="7" fillId="10" borderId="32" xfId="0" applyNumberFormat="1" applyFont="1" applyFill="1" applyBorder="1" applyAlignment="1">
      <alignment horizontal="left" indent="1"/>
    </xf>
    <xf numFmtId="14" fontId="7" fillId="10" borderId="2" xfId="0" applyNumberFormat="1" applyFont="1" applyFill="1" applyBorder="1" applyAlignment="1">
      <alignment horizontal="left" indent="1"/>
    </xf>
    <xf numFmtId="14" fontId="7" fillId="10" borderId="3" xfId="0" applyNumberFormat="1" applyFont="1" applyFill="1" applyBorder="1" applyAlignment="1">
      <alignment horizontal="left" indent="1"/>
    </xf>
    <xf numFmtId="0" fontId="7" fillId="10" borderId="6" xfId="0" applyFont="1" applyFill="1" applyBorder="1" applyAlignment="1">
      <alignment horizontal="center"/>
    </xf>
    <xf numFmtId="0" fontId="7" fillId="10" borderId="8" xfId="0" applyFont="1" applyFill="1" applyBorder="1" applyAlignment="1">
      <alignment horizontal="center"/>
    </xf>
    <xf numFmtId="4" fontId="7" fillId="10" borderId="6" xfId="0" applyNumberFormat="1" applyFont="1" applyFill="1" applyBorder="1" applyAlignment="1">
      <alignment horizontal="center"/>
    </xf>
    <xf numFmtId="4" fontId="7" fillId="10" borderId="7" xfId="0" applyNumberFormat="1" applyFont="1" applyFill="1" applyBorder="1" applyAlignment="1">
      <alignment horizontal="center"/>
    </xf>
    <xf numFmtId="4" fontId="7" fillId="10" borderId="8" xfId="0" applyNumberFormat="1" applyFont="1" applyFill="1" applyBorder="1" applyAlignment="1">
      <alignment horizontal="center"/>
    </xf>
    <xf numFmtId="14" fontId="21" fillId="0" borderId="0" xfId="0" applyNumberFormat="1" applyFont="1" applyAlignment="1">
      <alignment horizontal="right" vertical="center"/>
    </xf>
  </cellXfs>
  <cellStyles count="6">
    <cellStyle name="Hyperlink" xfId="1" builtinId="8"/>
    <cellStyle name="Hyperlink 2" xfId="4" xr:uid="{7A55534F-EF8A-4FC8-B722-806030C99ADD}"/>
    <cellStyle name="Normal" xfId="0" builtinId="0"/>
    <cellStyle name="Normal 2" xfId="2" xr:uid="{ACAAA499-92F5-4A57-AF2C-55568FD86EA4}"/>
    <cellStyle name="Normal 3" xfId="3" xr:uid="{5A56CD54-F42D-4C64-9815-6C189BCB77F6}"/>
    <cellStyle name="Normal 4" xfId="5" xr:uid="{D174D05E-12C1-4640-B847-B599C32D635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oknQtTaxable_1" lockText="1" noThreeD="1"/>
</file>

<file path=xl/ctrlProps/ctrlProp2.xml><?xml version="1.0" encoding="utf-8"?>
<formControlPr xmlns="http://schemas.microsoft.com/office/spreadsheetml/2009/9/main" objectType="CheckBox" fmlaLink="oknQtTaxable_2" lockText="1" noThreeD="1"/>
</file>

<file path=xl/ctrlProps/ctrlProp3.xml><?xml version="1.0" encoding="utf-8"?>
<formControlPr xmlns="http://schemas.microsoft.com/office/spreadsheetml/2009/9/main" objectType="CheckBox" fmlaLink="oknQtTaxable_3" lockText="1" noThreeD="1"/>
</file>

<file path=xl/ctrlProps/ctrlProp4.xml><?xml version="1.0" encoding="utf-8"?>
<formControlPr xmlns="http://schemas.microsoft.com/office/spreadsheetml/2009/9/main" objectType="CheckBox" fmlaLink="oknQtTaxable_4" lockText="1" noThreeD="1"/>
</file>

<file path=xl/ctrlProps/ctrlProp5.xml><?xml version="1.0" encoding="utf-8"?>
<formControlPr xmlns="http://schemas.microsoft.com/office/spreadsheetml/2009/9/main" objectType="CheckBox" fmlaLink="oknQtTaxable_5" lockText="1" noThreeD="1"/>
</file>

<file path=xl/ctrlProps/ctrlProp6.xml><?xml version="1.0" encoding="utf-8"?>
<formControlPr xmlns="http://schemas.microsoft.com/office/spreadsheetml/2009/9/main" objectType="CheckBox" fmlaLink="oknQtTaxable_6" lockText="1" noThreeD="1"/>
</file>

<file path=xl/ctrlProps/ctrlProp7.xml><?xml version="1.0" encoding="utf-8"?>
<formControlPr xmlns="http://schemas.microsoft.com/office/spreadsheetml/2009/9/main" objectType="CheckBox" fmlaLink="oknQtTaxable_7" lockText="1" noThreeD="1"/>
</file>

<file path=xl/ctrlProps/ctrlProp8.xml><?xml version="1.0" encoding="utf-8"?>
<formControlPr xmlns="http://schemas.microsoft.com/office/spreadsheetml/2009/9/main" objectType="CheckBox" fmlaLink="oknQtTaxable_8" lockText="1" noThreeD="1"/>
</file>

<file path=xl/ctrlProps/ctrlProp9.xml><?xml version="1.0" encoding="utf-8"?>
<formControlPr xmlns="http://schemas.microsoft.com/office/spreadsheetml/2009/9/main" objectType="CheckBox" fmlaLink="oknQtTaxable_9" lockText="1" noThreeD="1"/>
</file>

<file path=xl/ctrlProps/ctrlProp10.xml><?xml version="1.0" encoding="utf-8"?>
<formControlPr xmlns="http://schemas.microsoft.com/office/spreadsheetml/2009/9/main" objectType="CheckBox" fmlaLink="oknQtTaxable_10" lockText="1" noThreeD="1"/>
</file>

<file path=xl/ctrlProps/ctrlProp11.xml><?xml version="1.0" encoding="utf-8"?>
<formControlPr xmlns="http://schemas.microsoft.com/office/spreadsheetml/2009/9/main" objectType="CheckBox" fmlaLink="oknQtTaxable_11" lockText="1" noThreeD="1"/>
</file>

<file path=xl/ctrlProps/ctrlProp12.xml><?xml version="1.0" encoding="utf-8"?>
<formControlPr xmlns="http://schemas.microsoft.com/office/spreadsheetml/2009/9/main" objectType="CheckBox" fmlaLink="oknQtTaxable_12" lockText="1" noThreeD="1"/>
</file>

<file path=xl/ctrlProps/ctrlProp13.xml><?xml version="1.0" encoding="utf-8"?>
<formControlPr xmlns="http://schemas.microsoft.com/office/spreadsheetml/2009/9/main" objectType="CheckBox" fmlaLink="oknPoTaxable_1" lockText="1" noThreeD="1"/>
</file>

<file path=xl/ctrlProps/ctrlProp14.xml><?xml version="1.0" encoding="utf-8"?>
<formControlPr xmlns="http://schemas.microsoft.com/office/spreadsheetml/2009/9/main" objectType="CheckBox" fmlaLink="oknPoTaxable_2" lockText="1" noThreeD="1"/>
</file>

<file path=xl/ctrlProps/ctrlProp15.xml><?xml version="1.0" encoding="utf-8"?>
<formControlPr xmlns="http://schemas.microsoft.com/office/spreadsheetml/2009/9/main" objectType="CheckBox" fmlaLink="oknPoTaxable_3" lockText="1" noThreeD="1"/>
</file>

<file path=xl/ctrlProps/ctrlProp16.xml><?xml version="1.0" encoding="utf-8"?>
<formControlPr xmlns="http://schemas.microsoft.com/office/spreadsheetml/2009/9/main" objectType="CheckBox" fmlaLink="oknPoTaxable_4" lockText="1" noThreeD="1"/>
</file>

<file path=xl/ctrlProps/ctrlProp17.xml><?xml version="1.0" encoding="utf-8"?>
<formControlPr xmlns="http://schemas.microsoft.com/office/spreadsheetml/2009/9/main" objectType="CheckBox" fmlaLink="oknPoTaxable_5" lockText="1" noThreeD="1"/>
</file>

<file path=xl/ctrlProps/ctrlProp18.xml><?xml version="1.0" encoding="utf-8"?>
<formControlPr xmlns="http://schemas.microsoft.com/office/spreadsheetml/2009/9/main" objectType="CheckBox" fmlaLink="oknPoTaxable_6" lockText="1" noThreeD="1"/>
</file>

<file path=xl/ctrlProps/ctrlProp19.xml><?xml version="1.0" encoding="utf-8"?>
<formControlPr xmlns="http://schemas.microsoft.com/office/spreadsheetml/2009/9/main" objectType="CheckBox" fmlaLink="oknPoTaxable_7" lockText="1" noThreeD="1"/>
</file>

<file path=xl/ctrlProps/ctrlProp20.xml><?xml version="1.0" encoding="utf-8"?>
<formControlPr xmlns="http://schemas.microsoft.com/office/spreadsheetml/2009/9/main" objectType="CheckBox" fmlaLink="oknPoTaxable_8" lockText="1" noThreeD="1"/>
</file>

<file path=xl/ctrlProps/ctrlProp21.xml><?xml version="1.0" encoding="utf-8"?>
<formControlPr xmlns="http://schemas.microsoft.com/office/spreadsheetml/2009/9/main" objectType="CheckBox" fmlaLink="oknPoTaxable_9" lockText="1" noThreeD="1"/>
</file>

<file path=xl/ctrlProps/ctrlProp22.xml><?xml version="1.0" encoding="utf-8"?>
<formControlPr xmlns="http://schemas.microsoft.com/office/spreadsheetml/2009/9/main" objectType="CheckBox" fmlaLink="oknPoTaxable_10" lockText="1" noThreeD="1"/>
</file>

<file path=xl/ctrlProps/ctrlProp23.xml><?xml version="1.0" encoding="utf-8"?>
<formControlPr xmlns="http://schemas.microsoft.com/office/spreadsheetml/2009/9/main" objectType="CheckBox" fmlaLink="oknPoTaxable_11" lockText="1" noThreeD="1"/>
</file>

<file path=xl/ctrlProps/ctrlProp24.xml><?xml version="1.0" encoding="utf-8"?>
<formControlPr xmlns="http://schemas.microsoft.com/office/spreadsheetml/2009/9/main" objectType="CheckBox" fmlaLink="oknPoTaxable_12" lockText="1" noThreeD="1"/>
</file>

<file path=xl/ctrlProps/ctrlProp25.xml><?xml version="1.0" encoding="utf-8"?>
<formControlPr xmlns="http://schemas.microsoft.com/office/spreadsheetml/2009/9/main" objectType="CheckBox" fmlaLink="oknTaxable_1" lockText="1" noThreeD="1"/>
</file>

<file path=xl/ctrlProps/ctrlProp26.xml><?xml version="1.0" encoding="utf-8"?>
<formControlPr xmlns="http://schemas.microsoft.com/office/spreadsheetml/2009/9/main" objectType="CheckBox" fmlaLink="oknTaxable_2" lockText="1" noThreeD="1"/>
</file>

<file path=xl/ctrlProps/ctrlProp27.xml><?xml version="1.0" encoding="utf-8"?>
<formControlPr xmlns="http://schemas.microsoft.com/office/spreadsheetml/2009/9/main" objectType="CheckBox" fmlaLink="oknTaxable_3" lockText="1" noThreeD="1"/>
</file>

<file path=xl/ctrlProps/ctrlProp28.xml><?xml version="1.0" encoding="utf-8"?>
<formControlPr xmlns="http://schemas.microsoft.com/office/spreadsheetml/2009/9/main" objectType="CheckBox" fmlaLink="oknTaxable_4" lockText="1" noThreeD="1"/>
</file>

<file path=xl/ctrlProps/ctrlProp29.xml><?xml version="1.0" encoding="utf-8"?>
<formControlPr xmlns="http://schemas.microsoft.com/office/spreadsheetml/2009/9/main" objectType="CheckBox" fmlaLink="oknTaxable_5" lockText="1" noThreeD="1"/>
</file>

<file path=xl/ctrlProps/ctrlProp30.xml><?xml version="1.0" encoding="utf-8"?>
<formControlPr xmlns="http://schemas.microsoft.com/office/spreadsheetml/2009/9/main" objectType="CheckBox" fmlaLink="oknTaxable_6" lockText="1" noThreeD="1"/>
</file>

<file path=xl/ctrlProps/ctrlProp31.xml><?xml version="1.0" encoding="utf-8"?>
<formControlPr xmlns="http://schemas.microsoft.com/office/spreadsheetml/2009/9/main" objectType="CheckBox" fmlaLink="oknTaxable_7" lockText="1" noThreeD="1"/>
</file>

<file path=xl/ctrlProps/ctrlProp32.xml><?xml version="1.0" encoding="utf-8"?>
<formControlPr xmlns="http://schemas.microsoft.com/office/spreadsheetml/2009/9/main" objectType="CheckBox" fmlaLink="oknTaxable_8" lockText="1" noThreeD="1"/>
</file>

<file path=xl/ctrlProps/ctrlProp33.xml><?xml version="1.0" encoding="utf-8"?>
<formControlPr xmlns="http://schemas.microsoft.com/office/spreadsheetml/2009/9/main" objectType="CheckBox" fmlaLink="oknTaxable_9" lockText="1" noThreeD="1"/>
</file>

<file path=xl/ctrlProps/ctrlProp34.xml><?xml version="1.0" encoding="utf-8"?>
<formControlPr xmlns="http://schemas.microsoft.com/office/spreadsheetml/2009/9/main" objectType="CheckBox" fmlaLink="oknTaxable_10" lockText="1" noThreeD="1"/>
</file>

<file path=xl/ctrlProps/ctrlProp35.xml><?xml version="1.0" encoding="utf-8"?>
<formControlPr xmlns="http://schemas.microsoft.com/office/spreadsheetml/2009/9/main" objectType="CheckBox" fmlaLink="oknTaxable_11" lockText="1" noThreeD="1"/>
</file>

<file path=xl/ctrlProps/ctrlProp36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arabic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arabic.html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arabic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19050</xdr:colOff>
      <xdr:row>8</xdr:row>
      <xdr:rowOff>9526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388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3" name="oknWidget_taxable_group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pSpPr/>
          </xdr:nvGrpSpPr>
          <xdr:grpSpPr>
            <a:xfrm>
              <a:off x="695325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9457" name="oknWidget_taxablecheck1" hidden="1">
                <a:extLst>
                  <a:ext uri="{63B3BB69-23CF-44E3-9099-C40C66FF867C}">
                    <a14:compatExt spid="_x0000_s19457"/>
                  </a:ext>
                  <a:ext uri="{FF2B5EF4-FFF2-40B4-BE49-F238E27FC236}">
                    <a16:creationId xmlns:a16="http://schemas.microsoft.com/office/drawing/2014/main" id="{00000000-0008-0000-0000-0000014C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58" name="oknWidget_taxablecheck2" hidden="1">
                <a:extLst>
                  <a:ext uri="{63B3BB69-23CF-44E3-9099-C40C66FF867C}">
                    <a14:compatExt spid="_x0000_s19458"/>
                  </a:ext>
                  <a:ext uri="{FF2B5EF4-FFF2-40B4-BE49-F238E27FC236}">
                    <a16:creationId xmlns:a16="http://schemas.microsoft.com/office/drawing/2014/main" id="{00000000-0008-0000-0000-0000024C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59" name="oknWidget_taxablecheck3" hidden="1">
                <a:extLst>
                  <a:ext uri="{63B3BB69-23CF-44E3-9099-C40C66FF867C}">
                    <a14:compatExt spid="_x0000_s19459"/>
                  </a:ext>
                  <a:ext uri="{FF2B5EF4-FFF2-40B4-BE49-F238E27FC236}">
                    <a16:creationId xmlns:a16="http://schemas.microsoft.com/office/drawing/2014/main" id="{00000000-0008-0000-0000-0000034C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0" name="oknWidget_taxablecheck4" hidden="1">
                <a:extLst>
                  <a:ext uri="{63B3BB69-23CF-44E3-9099-C40C66FF867C}">
                    <a14:compatExt spid="_x0000_s19460"/>
                  </a:ext>
                  <a:ext uri="{FF2B5EF4-FFF2-40B4-BE49-F238E27FC236}">
                    <a16:creationId xmlns:a16="http://schemas.microsoft.com/office/drawing/2014/main" id="{00000000-0008-0000-0000-0000044C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1" name="oknWidget_taxablecheck5" hidden="1">
                <a:extLst>
                  <a:ext uri="{63B3BB69-23CF-44E3-9099-C40C66FF867C}">
                    <a14:compatExt spid="_x0000_s19461"/>
                  </a:ext>
                  <a:ext uri="{FF2B5EF4-FFF2-40B4-BE49-F238E27FC236}">
                    <a16:creationId xmlns:a16="http://schemas.microsoft.com/office/drawing/2014/main" id="{00000000-0008-0000-0000-0000054C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2" name="oknWidget_taxablecheck6" hidden="1">
                <a:extLst>
                  <a:ext uri="{63B3BB69-23CF-44E3-9099-C40C66FF867C}">
                    <a14:compatExt spid="_x0000_s19462"/>
                  </a:ext>
                  <a:ext uri="{FF2B5EF4-FFF2-40B4-BE49-F238E27FC236}">
                    <a16:creationId xmlns:a16="http://schemas.microsoft.com/office/drawing/2014/main" id="{00000000-0008-0000-0000-0000064C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3" name="oknWidget_taxablecheck7" hidden="1">
                <a:extLst>
                  <a:ext uri="{63B3BB69-23CF-44E3-9099-C40C66FF867C}">
                    <a14:compatExt spid="_x0000_s19463"/>
                  </a:ext>
                  <a:ext uri="{FF2B5EF4-FFF2-40B4-BE49-F238E27FC236}">
                    <a16:creationId xmlns:a16="http://schemas.microsoft.com/office/drawing/2014/main" id="{00000000-0008-0000-0000-0000074C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4" name="oknWidget_taxablecheck8" hidden="1">
                <a:extLst>
                  <a:ext uri="{63B3BB69-23CF-44E3-9099-C40C66FF867C}">
                    <a14:compatExt spid="_x0000_s19464"/>
                  </a:ext>
                  <a:ext uri="{FF2B5EF4-FFF2-40B4-BE49-F238E27FC236}">
                    <a16:creationId xmlns:a16="http://schemas.microsoft.com/office/drawing/2014/main" id="{00000000-0008-0000-0000-0000084C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5" name="oknWidget_taxablecheck9" hidden="1">
                <a:extLst>
                  <a:ext uri="{63B3BB69-23CF-44E3-9099-C40C66FF867C}">
                    <a14:compatExt spid="_x0000_s19465"/>
                  </a:ext>
                  <a:ext uri="{FF2B5EF4-FFF2-40B4-BE49-F238E27FC236}">
                    <a16:creationId xmlns:a16="http://schemas.microsoft.com/office/drawing/2014/main" id="{00000000-0008-0000-0000-0000094C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6" name="oknWidget_taxablecheck10" hidden="1">
                <a:extLst>
                  <a:ext uri="{63B3BB69-23CF-44E3-9099-C40C66FF867C}">
                    <a14:compatExt spid="_x0000_s19466"/>
                  </a:ext>
                  <a:ext uri="{FF2B5EF4-FFF2-40B4-BE49-F238E27FC236}">
                    <a16:creationId xmlns:a16="http://schemas.microsoft.com/office/drawing/2014/main" id="{00000000-0008-0000-0000-00000A4C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7" name="oknWidget_taxablecheck11" hidden="1">
                <a:extLst>
                  <a:ext uri="{63B3BB69-23CF-44E3-9099-C40C66FF867C}">
                    <a14:compatExt spid="_x0000_s19467"/>
                  </a:ext>
                  <a:ext uri="{FF2B5EF4-FFF2-40B4-BE49-F238E27FC236}">
                    <a16:creationId xmlns:a16="http://schemas.microsoft.com/office/drawing/2014/main" id="{00000000-0008-0000-0000-00000B4C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8" name="oknWidget_taxablecheck12" hidden="1">
                <a:extLst>
                  <a:ext uri="{63B3BB69-23CF-44E3-9099-C40C66FF867C}">
                    <a14:compatExt spid="_x0000_s19468"/>
                  </a:ext>
                  <a:ext uri="{FF2B5EF4-FFF2-40B4-BE49-F238E27FC236}">
                    <a16:creationId xmlns:a16="http://schemas.microsoft.com/office/drawing/2014/main" id="{00000000-0008-0000-0000-00000C4C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2" name="oknCmdCustomer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4" name="oknCmdQuot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Quotes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7" name="oknCmdHelp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29" name="oknCmdSaveAsNewCustomer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66775" y="2438400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30" name="oknCmdCustomerEdi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095500" y="2438400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31" name="oknCmdSameAsBillT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152900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12700</xdr:colOff>
      <xdr:row>3</xdr:row>
      <xdr:rowOff>76200</xdr:rowOff>
    </xdr:from>
    <xdr:to>
      <xdr:col>4</xdr:col>
      <xdr:colOff>130175</xdr:colOff>
      <xdr:row>6</xdr:row>
      <xdr:rowOff>136525</xdr:rowOff>
    </xdr:to>
    <xdr:pic>
      <xdr:nvPicPr>
        <xdr:cNvPr id="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3" name="oknWidget_taxable_group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GrpSpPr/>
          </xdr:nvGrpSpPr>
          <xdr:grpSpPr>
            <a:xfrm>
              <a:off x="714375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28673" name="oknWidget_taxablecheck1" hidden="1">
                <a:extLst>
                  <a:ext uri="{63B3BB69-23CF-44E3-9099-C40C66FF867C}">
                    <a14:compatExt spid="_x0000_s28673"/>
                  </a:ext>
                  <a:ext uri="{FF2B5EF4-FFF2-40B4-BE49-F238E27FC236}">
                    <a16:creationId xmlns:a16="http://schemas.microsoft.com/office/drawing/2014/main" id="{00000000-0008-0000-0100-00000170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4" name="oknWidget_taxablecheck2" hidden="1">
                <a:extLst>
                  <a:ext uri="{63B3BB69-23CF-44E3-9099-C40C66FF867C}">
                    <a14:compatExt spid="_x0000_s28674"/>
                  </a:ext>
                  <a:ext uri="{FF2B5EF4-FFF2-40B4-BE49-F238E27FC236}">
                    <a16:creationId xmlns:a16="http://schemas.microsoft.com/office/drawing/2014/main" id="{00000000-0008-0000-0100-00000270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5" name="oknWidget_taxablecheck3" hidden="1">
                <a:extLst>
                  <a:ext uri="{63B3BB69-23CF-44E3-9099-C40C66FF867C}">
                    <a14:compatExt spid="_x0000_s28675"/>
                  </a:ext>
                  <a:ext uri="{FF2B5EF4-FFF2-40B4-BE49-F238E27FC236}">
                    <a16:creationId xmlns:a16="http://schemas.microsoft.com/office/drawing/2014/main" id="{00000000-0008-0000-0100-00000370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6" name="oknWidget_taxablecheck4" hidden="1">
                <a:extLst>
                  <a:ext uri="{63B3BB69-23CF-44E3-9099-C40C66FF867C}">
                    <a14:compatExt spid="_x0000_s28676"/>
                  </a:ext>
                  <a:ext uri="{FF2B5EF4-FFF2-40B4-BE49-F238E27FC236}">
                    <a16:creationId xmlns:a16="http://schemas.microsoft.com/office/drawing/2014/main" id="{00000000-0008-0000-0100-00000470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7" name="oknWidget_taxablecheck5" hidden="1">
                <a:extLst>
                  <a:ext uri="{63B3BB69-23CF-44E3-9099-C40C66FF867C}">
                    <a14:compatExt spid="_x0000_s28677"/>
                  </a:ext>
                  <a:ext uri="{FF2B5EF4-FFF2-40B4-BE49-F238E27FC236}">
                    <a16:creationId xmlns:a16="http://schemas.microsoft.com/office/drawing/2014/main" id="{00000000-0008-0000-0100-00000570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8" name="oknWidget_taxablecheck6" hidden="1">
                <a:extLst>
                  <a:ext uri="{63B3BB69-23CF-44E3-9099-C40C66FF867C}">
                    <a14:compatExt spid="_x0000_s28678"/>
                  </a:ext>
                  <a:ext uri="{FF2B5EF4-FFF2-40B4-BE49-F238E27FC236}">
                    <a16:creationId xmlns:a16="http://schemas.microsoft.com/office/drawing/2014/main" id="{00000000-0008-0000-0100-00000670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9" name="oknWidget_taxablecheck7" hidden="1">
                <a:extLst>
                  <a:ext uri="{63B3BB69-23CF-44E3-9099-C40C66FF867C}">
                    <a14:compatExt spid="_x0000_s28679"/>
                  </a:ext>
                  <a:ext uri="{FF2B5EF4-FFF2-40B4-BE49-F238E27FC236}">
                    <a16:creationId xmlns:a16="http://schemas.microsoft.com/office/drawing/2014/main" id="{00000000-0008-0000-0100-00000770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0" name="oknWidget_taxablecheck8" hidden="1">
                <a:extLst>
                  <a:ext uri="{63B3BB69-23CF-44E3-9099-C40C66FF867C}">
                    <a14:compatExt spid="_x0000_s28680"/>
                  </a:ext>
                  <a:ext uri="{FF2B5EF4-FFF2-40B4-BE49-F238E27FC236}">
                    <a16:creationId xmlns:a16="http://schemas.microsoft.com/office/drawing/2014/main" id="{00000000-0008-0000-0100-00000870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1" name="oknWidget_taxablecheck9" hidden="1">
                <a:extLst>
                  <a:ext uri="{63B3BB69-23CF-44E3-9099-C40C66FF867C}">
                    <a14:compatExt spid="_x0000_s28681"/>
                  </a:ext>
                  <a:ext uri="{FF2B5EF4-FFF2-40B4-BE49-F238E27FC236}">
                    <a16:creationId xmlns:a16="http://schemas.microsoft.com/office/drawing/2014/main" id="{00000000-0008-0000-0100-00000970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2" name="oknWidget_taxablecheck10" hidden="1">
                <a:extLst>
                  <a:ext uri="{63B3BB69-23CF-44E3-9099-C40C66FF867C}">
                    <a14:compatExt spid="_x0000_s28682"/>
                  </a:ext>
                  <a:ext uri="{FF2B5EF4-FFF2-40B4-BE49-F238E27FC236}">
                    <a16:creationId xmlns:a16="http://schemas.microsoft.com/office/drawing/2014/main" id="{00000000-0008-0000-0100-00000A70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3" name="oknWidget_taxablecheck11" hidden="1">
                <a:extLst>
                  <a:ext uri="{63B3BB69-23CF-44E3-9099-C40C66FF867C}">
                    <a14:compatExt spid="_x0000_s28683"/>
                  </a:ext>
                  <a:ext uri="{FF2B5EF4-FFF2-40B4-BE49-F238E27FC236}">
                    <a16:creationId xmlns:a16="http://schemas.microsoft.com/office/drawing/2014/main" id="{00000000-0008-0000-0100-00000B70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4" name="oknWidget_taxablecheck12" hidden="1">
                <a:extLst>
                  <a:ext uri="{63B3BB69-23CF-44E3-9099-C40C66FF867C}">
                    <a14:compatExt spid="_x0000_s28684"/>
                  </a:ext>
                  <a:ext uri="{FF2B5EF4-FFF2-40B4-BE49-F238E27FC236}">
                    <a16:creationId xmlns:a16="http://schemas.microsoft.com/office/drawing/2014/main" id="{00000000-0008-0000-0100-00000C70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438149</xdr:colOff>
      <xdr:row>1</xdr:row>
      <xdr:rowOff>114300</xdr:rowOff>
    </xdr:from>
    <xdr:ext cx="886968" cy="224998"/>
    <xdr:sp macro="_xll.ExecImeCommand" textlink="">
      <xdr:nvSpPr>
        <xdr:cNvPr id="22" name="oknCmdSupplier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7242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Suppliers</a:t>
          </a:r>
        </a:p>
      </xdr:txBody>
    </xdr:sp>
    <xdr:clientData fPrintsWithSheet="0"/>
  </xdr:oneCellAnchor>
  <xdr:oneCellAnchor>
    <xdr:from>
      <xdr:col>8</xdr:col>
      <xdr:colOff>438149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37242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552448</xdr:colOff>
      <xdr:row>1</xdr:row>
      <xdr:rowOff>114300</xdr:rowOff>
    </xdr:from>
    <xdr:ext cx="1676401" cy="224998"/>
    <xdr:sp macro="_xll.ExecImeCommand" textlink="">
      <xdr:nvSpPr>
        <xdr:cNvPr id="24" name="oknCmdPurchaseOrder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4657723" y="161925"/>
          <a:ext cx="1676401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Purchase Orders</a:t>
          </a:r>
        </a:p>
      </xdr:txBody>
    </xdr:sp>
    <xdr:clientData fPrintsWithSheet="0"/>
  </xdr:oneCellAnchor>
  <xdr:oneCellAnchor>
    <xdr:from>
      <xdr:col>9</xdr:col>
      <xdr:colOff>552448</xdr:colOff>
      <xdr:row>1</xdr:row>
      <xdr:rowOff>409575</xdr:rowOff>
    </xdr:from>
    <xdr:ext cx="1676401" cy="224998"/>
    <xdr:sp macro="_xll.ExecImeCommand" textlink="">
      <xdr:nvSpPr>
        <xdr:cNvPr id="25" name="oknCmdPurchaseOrderShippingAddress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4657723" y="457200"/>
          <a:ext cx="1676401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Shipping Addresses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180975</xdr:rowOff>
    </xdr:from>
    <xdr:ext cx="1552575" cy="224998"/>
    <xdr:sp macro="_xll.ExecImeCommand" textlink="">
      <xdr:nvSpPr>
        <xdr:cNvPr id="29" name="oknCmdSaveAsNewSupplier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914400" y="2419350"/>
          <a:ext cx="155257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Supplier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180975</xdr:rowOff>
    </xdr:from>
    <xdr:ext cx="1543050" cy="224998"/>
    <xdr:sp macro="_xll.ExecImeCommand" textlink="">
      <xdr:nvSpPr>
        <xdr:cNvPr id="31" name="oknCmdSameAsCompanyInfo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4200525" y="241935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Company Info.</a:t>
          </a:r>
        </a:p>
      </xdr:txBody>
    </xdr:sp>
    <xdr:clientData fPrintsWithSheet="0"/>
  </xdr:oneCellAnchor>
  <xdr:twoCellAnchor editAs="oneCell">
    <xdr:from>
      <xdr:col>3</xdr:col>
      <xdr:colOff>6350</xdr:colOff>
      <xdr:row>3</xdr:row>
      <xdr:rowOff>76200</xdr:rowOff>
    </xdr:from>
    <xdr:to>
      <xdr:col>4</xdr:col>
      <xdr:colOff>123825</xdr:colOff>
      <xdr:row>6</xdr:row>
      <xdr:rowOff>136525</xdr:rowOff>
    </xdr:to>
    <xdr:pic>
      <xdr:nvPicPr>
        <xdr:cNvPr id="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pSpPr/>
          </xdr:nvGrpSpPr>
          <xdr:grpSpPr>
            <a:xfrm>
              <a:off x="666750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2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2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2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2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2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2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2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2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2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2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2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2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4295775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14</xdr:col>
      <xdr:colOff>0</xdr:colOff>
      <xdr:row>3</xdr:row>
      <xdr:rowOff>19050</xdr:rowOff>
    </xdr:from>
    <xdr:to>
      <xdr:col>20</xdr:col>
      <xdr:colOff>1486611</xdr:colOff>
      <xdr:row>12</xdr:row>
      <xdr:rowOff>124188</xdr:rowOff>
    </xdr:to>
    <xdr:pic>
      <xdr:nvPicPr>
        <xdr:cNvPr id="34" name="oknQuickStartGreek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1915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2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2371835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500-0000011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600-00000114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700-00000118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800-0000011C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B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B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B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range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13" Type="http://schemas.openxmlformats.org/officeDocument/2006/relationships/ctrlProp" Target="../ctrlProps/ctrlProp19.xml"/><Relationship Id="rId18" Type="http://schemas.openxmlformats.org/officeDocument/2006/relationships/ctrlProp" Target="../ctrlProps/ctrlProp24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ctrlProp" Target="../ctrlProps/ctrlProp13.xml"/><Relationship Id="rId12" Type="http://schemas.openxmlformats.org/officeDocument/2006/relationships/ctrlProp" Target="../ctrlProps/ctrlProp18.xml"/><Relationship Id="rId17" Type="http://schemas.openxmlformats.org/officeDocument/2006/relationships/ctrlProp" Target="../ctrlProps/ctrlProp23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22.xml"/><Relationship Id="rId1" Type="http://schemas.openxmlformats.org/officeDocument/2006/relationships/hyperlink" Target="http://www.uniformsoft.com/" TargetMode="External"/><Relationship Id="rId6" Type="http://schemas.openxmlformats.org/officeDocument/2006/relationships/vmlDrawing" Target="../drawings/vmlDrawing2.vml"/><Relationship Id="rId11" Type="http://schemas.openxmlformats.org/officeDocument/2006/relationships/ctrlProp" Target="../ctrlProps/ctrlProp17.xml"/><Relationship Id="rId5" Type="http://schemas.openxmlformats.org/officeDocument/2006/relationships/drawing" Target="../drawings/drawing2.xml"/><Relationship Id="rId15" Type="http://schemas.openxmlformats.org/officeDocument/2006/relationships/ctrlProp" Target="../ctrlProps/ctrlProp21.xml"/><Relationship Id="rId10" Type="http://schemas.openxmlformats.org/officeDocument/2006/relationships/ctrlProp" Target="../ctrlProps/ctrlProp16.xml"/><Relationship Id="rId4" Type="http://schemas.openxmlformats.org/officeDocument/2006/relationships/printerSettings" Target="../printerSettings/printerSettings2.bin"/><Relationship Id="rId9" Type="http://schemas.openxmlformats.org/officeDocument/2006/relationships/ctrlProp" Target="../ctrlProps/ctrlProp15.xml"/><Relationship Id="rId14" Type="http://schemas.openxmlformats.org/officeDocument/2006/relationships/ctrlProp" Target="../ctrlProps/ctrlProp2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8.xml"/><Relationship Id="rId13" Type="http://schemas.openxmlformats.org/officeDocument/2006/relationships/ctrlProp" Target="../ctrlProps/ctrlProp33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27.xml"/><Relationship Id="rId12" Type="http://schemas.openxmlformats.org/officeDocument/2006/relationships/ctrlProp" Target="../ctrlProps/ctrlProp32.xml"/><Relationship Id="rId2" Type="http://schemas.openxmlformats.org/officeDocument/2006/relationships/printerSettings" Target="../printerSettings/printerSettings3.bin"/><Relationship Id="rId16" Type="http://schemas.openxmlformats.org/officeDocument/2006/relationships/ctrlProp" Target="../ctrlProps/ctrlProp36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6.xml"/><Relationship Id="rId11" Type="http://schemas.openxmlformats.org/officeDocument/2006/relationships/ctrlProp" Target="../ctrlProps/ctrlProp31.xml"/><Relationship Id="rId5" Type="http://schemas.openxmlformats.org/officeDocument/2006/relationships/ctrlProp" Target="../ctrlProps/ctrlProp25.xml"/><Relationship Id="rId15" Type="http://schemas.openxmlformats.org/officeDocument/2006/relationships/ctrlProp" Target="../ctrlProps/ctrlProp35.xml"/><Relationship Id="rId10" Type="http://schemas.openxmlformats.org/officeDocument/2006/relationships/ctrlProp" Target="../ctrlProps/ctrlProp30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29.xml"/><Relationship Id="rId14" Type="http://schemas.openxmlformats.org/officeDocument/2006/relationships/ctrlProp" Target="../ctrlProps/ctrlProp3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arabic.html" TargetMode="External"/><Relationship Id="rId1" Type="http://schemas.openxmlformats.org/officeDocument/2006/relationships/hyperlink" Target="http://www.invoicingtemplate.com/about.html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autoPageBreaks="0"/>
  </sheetPr>
  <dimension ref="A1:AC45"/>
  <sheetViews>
    <sheetView showGridLines="0" showRowColHeaders="0" showZeros="0" showOutlineSymbols="0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12.140625" style="114" hidden="1" customWidth="1"/>
    <col min="2" max="2" width="14.85546875" style="114" hidden="1" customWidth="1"/>
    <col min="3" max="3" width="1.14062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10" customFormat="1" ht="57" customHeight="1" x14ac:dyDescent="0.2">
      <c r="A2" s="109"/>
      <c r="B2" s="109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O2" s="203"/>
      <c r="P2" s="203"/>
      <c r="Q2" s="203"/>
      <c r="R2" s="203"/>
      <c r="S2" s="203"/>
      <c r="T2" s="204" t="s">
        <v>141</v>
      </c>
      <c r="U2" s="204"/>
      <c r="V2" s="198" t="s">
        <v>140</v>
      </c>
      <c r="W2" s="198"/>
      <c r="X2" s="111"/>
      <c r="Y2" s="111"/>
      <c r="Z2" s="111"/>
    </row>
    <row r="3" spans="1:29" s="113" customFormat="1" ht="2.25" customHeight="1" thickBot="1" x14ac:dyDescent="0.25">
      <c r="A3" s="112"/>
      <c r="B3" s="112"/>
    </row>
    <row r="4" spans="1:29" ht="41.25" customHeight="1" thickTop="1" x14ac:dyDescent="0.2">
      <c r="F4" s="36" t="s">
        <v>65</v>
      </c>
      <c r="G4" s="115"/>
      <c r="L4" s="148" t="s">
        <v>138</v>
      </c>
      <c r="M4" s="116"/>
      <c r="O4" s="118"/>
      <c r="P4" s="201" t="s">
        <v>119</v>
      </c>
      <c r="Q4" s="201"/>
      <c r="R4" s="201"/>
      <c r="S4" s="201"/>
      <c r="T4" s="119"/>
      <c r="U4" s="119"/>
      <c r="V4" s="119"/>
      <c r="W4" s="119"/>
    </row>
    <row r="5" spans="1:29" ht="18" customHeight="1" x14ac:dyDescent="0.2">
      <c r="F5" s="30" t="s">
        <v>74</v>
      </c>
      <c r="J5" s="88" t="s">
        <v>0</v>
      </c>
      <c r="K5" s="199"/>
      <c r="L5" s="199"/>
      <c r="O5" s="188">
        <v>1</v>
      </c>
      <c r="P5" s="200" t="s">
        <v>112</v>
      </c>
      <c r="Q5" s="200"/>
      <c r="R5" s="200"/>
      <c r="S5" s="200"/>
      <c r="T5" s="119"/>
      <c r="U5" s="119"/>
      <c r="V5" s="119"/>
      <c r="W5" s="119"/>
    </row>
    <row r="6" spans="1:29" ht="18" customHeight="1" x14ac:dyDescent="0.2">
      <c r="F6" s="30" t="s">
        <v>75</v>
      </c>
      <c r="J6" s="88" t="s">
        <v>120</v>
      </c>
      <c r="K6" s="195"/>
      <c r="L6" s="195"/>
      <c r="M6" s="89"/>
      <c r="O6" s="188"/>
      <c r="P6" s="200"/>
      <c r="Q6" s="200"/>
      <c r="R6" s="200"/>
      <c r="S6" s="200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76</v>
      </c>
      <c r="J7" s="88" t="s">
        <v>125</v>
      </c>
      <c r="K7" s="195"/>
      <c r="L7" s="195"/>
      <c r="O7" s="188">
        <v>2</v>
      </c>
      <c r="P7" s="196" t="s">
        <v>113</v>
      </c>
      <c r="Q7" s="196"/>
      <c r="R7" s="196"/>
      <c r="S7" s="196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 s="188"/>
      <c r="P8" s="196"/>
      <c r="Q8" s="196"/>
      <c r="R8" s="196"/>
      <c r="S8" s="196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72</v>
      </c>
      <c r="O9" s="188"/>
      <c r="P9" s="196"/>
      <c r="Q9" s="196"/>
      <c r="R9" s="196"/>
      <c r="S9" s="196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84" t="s">
        <v>103</v>
      </c>
      <c r="E10" s="184"/>
      <c r="I10" s="87" t="s">
        <v>104</v>
      </c>
      <c r="O10" s="188">
        <v>3</v>
      </c>
      <c r="P10" s="196" t="s">
        <v>111</v>
      </c>
      <c r="Q10" s="196"/>
      <c r="R10" s="196"/>
      <c r="S10" s="196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50</v>
      </c>
      <c r="F11" s="182"/>
      <c r="G11" s="182"/>
      <c r="H11" s="182"/>
      <c r="I11" s="90" t="s">
        <v>50</v>
      </c>
      <c r="J11" s="182"/>
      <c r="K11" s="182"/>
      <c r="L11" s="182"/>
      <c r="O11" s="188"/>
      <c r="P11" s="196"/>
      <c r="Q11" s="196"/>
      <c r="R11" s="196"/>
      <c r="S11" s="196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105</v>
      </c>
      <c r="F12" s="197"/>
      <c r="G12" s="197"/>
      <c r="H12" s="197"/>
      <c r="I12" s="90" t="s">
        <v>105</v>
      </c>
      <c r="J12" s="197"/>
      <c r="K12" s="197"/>
      <c r="L12" s="197"/>
      <c r="N12" s="122"/>
      <c r="O12" s="188"/>
      <c r="P12" s="196"/>
      <c r="Q12" s="196"/>
      <c r="R12" s="196"/>
      <c r="S12" s="196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106</v>
      </c>
      <c r="F13" s="182"/>
      <c r="G13" s="182"/>
      <c r="H13" s="182"/>
      <c r="I13" s="90" t="s">
        <v>106</v>
      </c>
      <c r="J13" s="182"/>
      <c r="K13" s="182"/>
      <c r="L13" s="182"/>
      <c r="N13" s="122"/>
      <c r="O13" s="188"/>
      <c r="P13" s="196"/>
      <c r="Q13" s="196"/>
      <c r="R13" s="196"/>
      <c r="S13" s="196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82"/>
      <c r="G14" s="182"/>
      <c r="H14" s="182"/>
      <c r="I14" s="90"/>
      <c r="J14" s="91"/>
      <c r="L14" s="91"/>
      <c r="N14" s="122"/>
      <c r="O14" s="188"/>
      <c r="P14" s="196"/>
      <c r="Q14" s="196"/>
      <c r="R14" s="196"/>
      <c r="S14" s="196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107</v>
      </c>
      <c r="F15" s="182"/>
      <c r="G15" s="182"/>
      <c r="H15" s="182"/>
      <c r="I15" s="90" t="s">
        <v>107</v>
      </c>
      <c r="J15" s="182"/>
      <c r="K15" s="182"/>
      <c r="L15" s="182"/>
      <c r="N15" s="122"/>
      <c r="O15" s="193">
        <v>4</v>
      </c>
      <c r="P15" s="189" t="s">
        <v>121</v>
      </c>
      <c r="Q15" s="189"/>
      <c r="R15" s="189"/>
      <c r="S15" s="18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109</v>
      </c>
      <c r="F16" s="182"/>
      <c r="G16" s="182"/>
      <c r="H16" s="182"/>
      <c r="I16" s="90" t="s">
        <v>108</v>
      </c>
      <c r="J16" s="182"/>
      <c r="K16" s="182"/>
      <c r="L16" s="182"/>
      <c r="N16" s="122"/>
      <c r="O16" s="193"/>
      <c r="P16" s="189"/>
      <c r="Q16" s="189"/>
      <c r="R16" s="189"/>
      <c r="S16" s="18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110</v>
      </c>
      <c r="F17" s="182"/>
      <c r="G17" s="182"/>
      <c r="H17" s="182"/>
      <c r="I17" s="90"/>
      <c r="N17" s="122"/>
      <c r="O17" s="193">
        <v>5</v>
      </c>
      <c r="P17" s="189" t="s">
        <v>122</v>
      </c>
      <c r="Q17" s="189"/>
      <c r="R17" s="189"/>
      <c r="S17" s="18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 s="193"/>
      <c r="P18" s="189"/>
      <c r="Q18" s="189"/>
      <c r="R18" s="189"/>
      <c r="S18" s="18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84" t="s">
        <v>38</v>
      </c>
      <c r="E19" s="184"/>
      <c r="F19" s="184" t="s">
        <v>66</v>
      </c>
      <c r="G19" s="184"/>
      <c r="H19" s="87" t="s">
        <v>67</v>
      </c>
      <c r="I19" s="87" t="s">
        <v>68</v>
      </c>
      <c r="J19" s="184" t="s">
        <v>69</v>
      </c>
      <c r="K19" s="184"/>
      <c r="L19" s="87" t="s">
        <v>37</v>
      </c>
      <c r="M19" s="103"/>
      <c r="N19" s="122"/>
      <c r="O19" s="193"/>
      <c r="P19" s="189"/>
      <c r="Q19" s="189"/>
      <c r="R19" s="189"/>
      <c r="S19" s="18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94"/>
      <c r="E20" s="194"/>
      <c r="F20" s="194"/>
      <c r="G20" s="194"/>
      <c r="H20" s="85"/>
      <c r="I20" s="85"/>
      <c r="J20" s="194"/>
      <c r="K20" s="194"/>
      <c r="L20" s="85"/>
      <c r="N20" s="122"/>
      <c r="O20" s="193"/>
      <c r="P20" s="189"/>
      <c r="Q20" s="189"/>
      <c r="R20" s="189"/>
      <c r="S20" s="18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 s="193"/>
      <c r="P21" s="189"/>
      <c r="Q21" s="189"/>
      <c r="R21" s="189"/>
      <c r="S21" s="18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71</v>
      </c>
      <c r="D22" s="184" t="s">
        <v>102</v>
      </c>
      <c r="E22" s="184"/>
      <c r="F22" s="185" t="s">
        <v>53</v>
      </c>
      <c r="G22" s="186"/>
      <c r="H22" s="186"/>
      <c r="I22" s="187"/>
      <c r="J22" s="87" t="s">
        <v>7</v>
      </c>
      <c r="K22" s="87" t="s">
        <v>70</v>
      </c>
      <c r="L22" s="87" t="s">
        <v>54</v>
      </c>
      <c r="M22" s="103"/>
      <c r="N22" s="122"/>
      <c r="O22" s="188">
        <v>6</v>
      </c>
      <c r="P22" s="189" t="s">
        <v>123</v>
      </c>
      <c r="Q22" s="189"/>
      <c r="R22" s="189"/>
      <c r="S22" s="18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90"/>
      <c r="G23" s="191"/>
      <c r="H23" s="191"/>
      <c r="I23" s="192"/>
      <c r="J23" s="137">
        <v>0</v>
      </c>
      <c r="K23" s="93">
        <v>0</v>
      </c>
      <c r="L23" s="138">
        <f>ROUND(oknQtQuantity_1*oknQtPrice_1,2)</f>
        <v>0</v>
      </c>
      <c r="M23" s="32"/>
      <c r="N23" s="122"/>
      <c r="O23" s="188"/>
      <c r="P23" s="189"/>
      <c r="Q23" s="189"/>
      <c r="R23" s="189"/>
      <c r="S23" s="18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x14ac:dyDescent="0.2">
      <c r="A24" s="56">
        <v>0</v>
      </c>
      <c r="B24" s="56">
        <v>0</v>
      </c>
      <c r="D24" s="94"/>
      <c r="E24" s="124"/>
      <c r="F24" s="178"/>
      <c r="G24" s="179"/>
      <c r="H24" s="179"/>
      <c r="I24" s="180"/>
      <c r="J24" s="139">
        <v>0</v>
      </c>
      <c r="K24" s="95">
        <v>0</v>
      </c>
      <c r="L24" s="140">
        <f>ROUND(oknQtQuantity_2*oknQtPrice_2,2)</f>
        <v>0</v>
      </c>
      <c r="M24" s="33"/>
      <c r="N24" s="122"/>
      <c r="O24" s="188"/>
      <c r="P24" s="189"/>
      <c r="Q24" s="189"/>
      <c r="R24" s="189"/>
      <c r="S24" s="18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x14ac:dyDescent="0.2">
      <c r="A25" s="56">
        <v>0</v>
      </c>
      <c r="B25" s="56">
        <v>0</v>
      </c>
      <c r="D25" s="96"/>
      <c r="E25" s="125"/>
      <c r="F25" s="181"/>
      <c r="G25" s="182"/>
      <c r="H25" s="182"/>
      <c r="I25" s="183"/>
      <c r="J25" s="141">
        <v>0</v>
      </c>
      <c r="K25" s="97">
        <v>0</v>
      </c>
      <c r="L25" s="142">
        <f>ROUND(oknQtQuantity_3*oknQtPrice_3,2)</f>
        <v>0</v>
      </c>
      <c r="M25" s="33"/>
      <c r="N25" s="122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78"/>
      <c r="G26" s="179"/>
      <c r="H26" s="179"/>
      <c r="I26" s="180"/>
      <c r="J26" s="139">
        <v>0</v>
      </c>
      <c r="K26" s="95">
        <v>0</v>
      </c>
      <c r="L26" s="140">
        <f>ROUND(oknQtQuantity_4*oknQtPrice_4,2)</f>
        <v>0</v>
      </c>
      <c r="M26" s="33"/>
      <c r="N26" s="122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81"/>
      <c r="G27" s="182"/>
      <c r="H27" s="182"/>
      <c r="I27" s="183"/>
      <c r="J27" s="141">
        <v>0</v>
      </c>
      <c r="K27" s="97">
        <v>0</v>
      </c>
      <c r="L27" s="142">
        <f>ROUND(oknQtQuantity_5*oknQtPrice_5,2)</f>
        <v>0</v>
      </c>
      <c r="M27" s="33"/>
      <c r="N27" s="122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78"/>
      <c r="G28" s="179"/>
      <c r="H28" s="179"/>
      <c r="I28" s="180"/>
      <c r="J28" s="139">
        <v>0</v>
      </c>
      <c r="K28" s="95">
        <v>0</v>
      </c>
      <c r="L28" s="140">
        <f>ROUND(oknQtQuantity_6*oknQtPrice_6,2)</f>
        <v>0</v>
      </c>
      <c r="M28" s="33"/>
      <c r="N28" s="122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81"/>
      <c r="G29" s="182"/>
      <c r="H29" s="182"/>
      <c r="I29" s="183"/>
      <c r="J29" s="141">
        <v>0</v>
      </c>
      <c r="K29" s="97">
        <v>0</v>
      </c>
      <c r="L29" s="142">
        <f>ROUND(oknQtQuantity_7*oknQtPrice_7,2)</f>
        <v>0</v>
      </c>
      <c r="M29" s="33"/>
      <c r="N29" s="122"/>
      <c r="O29" s="119"/>
      <c r="P29" s="119"/>
      <c r="Q29" s="119"/>
      <c r="R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78"/>
      <c r="G30" s="179"/>
      <c r="H30" s="179"/>
      <c r="I30" s="180"/>
      <c r="J30" s="139">
        <v>0</v>
      </c>
      <c r="K30" s="95">
        <v>0</v>
      </c>
      <c r="L30" s="140">
        <f>ROUND(oknQtQuantity_8*oknQtPrice_8,2)</f>
        <v>0</v>
      </c>
      <c r="M30" s="33"/>
      <c r="N30" s="122"/>
      <c r="O30" s="119"/>
      <c r="P30" s="119"/>
      <c r="Q30" s="119"/>
      <c r="R30" s="119"/>
      <c r="X30" s="119"/>
      <c r="Y30" s="119"/>
      <c r="Z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81"/>
      <c r="G31" s="182"/>
      <c r="H31" s="182"/>
      <c r="I31" s="183"/>
      <c r="J31" s="141">
        <v>0</v>
      </c>
      <c r="K31" s="97">
        <v>0</v>
      </c>
      <c r="L31" s="142">
        <f>ROUND(oknQtQuantity_9*oknQtPrice_9,2)</f>
        <v>0</v>
      </c>
      <c r="M31" s="33"/>
      <c r="N31" s="122"/>
      <c r="O31" s="119"/>
      <c r="P31" s="119"/>
      <c r="Q31" s="119"/>
      <c r="R31" s="119"/>
      <c r="X31" s="119"/>
      <c r="Y31" s="119"/>
      <c r="Z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78"/>
      <c r="G32" s="179"/>
      <c r="H32" s="179"/>
      <c r="I32" s="180"/>
      <c r="J32" s="139">
        <v>0</v>
      </c>
      <c r="K32" s="95">
        <v>0</v>
      </c>
      <c r="L32" s="140">
        <f>ROUND(oknQtQuantity_10*oknQtPrice_10,2)</f>
        <v>0</v>
      </c>
      <c r="M32" s="33"/>
      <c r="N32" s="122"/>
      <c r="O32" s="119"/>
      <c r="P32" s="119"/>
      <c r="Q32" s="119"/>
      <c r="R32" s="119"/>
      <c r="S32" s="119"/>
      <c r="T32" s="119"/>
      <c r="U32" s="119"/>
      <c r="V32" s="119"/>
      <c r="W32" s="119"/>
      <c r="X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81"/>
      <c r="G33" s="182"/>
      <c r="H33" s="182"/>
      <c r="I33" s="183"/>
      <c r="J33" s="141">
        <v>0</v>
      </c>
      <c r="K33" s="97">
        <v>0</v>
      </c>
      <c r="L33" s="142">
        <f>ROUND(oknQtQuantity_11*oknQtPrice_11,2)</f>
        <v>0</v>
      </c>
      <c r="M33" s="33"/>
      <c r="N33" s="122"/>
      <c r="O33" s="119"/>
      <c r="P33" s="119"/>
      <c r="Q33" s="119"/>
      <c r="R33" s="119"/>
      <c r="S33" s="119"/>
      <c r="T33" s="119"/>
      <c r="U33" s="119"/>
      <c r="V33" s="119"/>
      <c r="W33" s="119"/>
      <c r="X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64"/>
      <c r="G34" s="165"/>
      <c r="H34" s="165"/>
      <c r="I34" s="166"/>
      <c r="J34" s="143">
        <v>0</v>
      </c>
      <c r="K34" s="99">
        <v>0</v>
      </c>
      <c r="L34" s="144">
        <f>ROUND(oknQtQuantity_12*oknQtPrice_12,2)</f>
        <v>0</v>
      </c>
      <c r="M34" s="33"/>
      <c r="N34" s="122"/>
      <c r="O34" s="119"/>
      <c r="P34" s="119"/>
      <c r="Q34" s="119"/>
      <c r="R34" s="119"/>
      <c r="S34" s="119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SUM(oknQtTaxable_1:oknQtTaxable_12*oknQtLineTotal_1:oknQtLineTotal_12)</f>
        <v>0</v>
      </c>
      <c r="J35" s="31"/>
      <c r="K35" s="31" t="s">
        <v>23</v>
      </c>
      <c r="L35" s="100">
        <f>SUM(oknQtLineTotal_1:oknQtLineTotal_12)</f>
        <v>0</v>
      </c>
      <c r="M35" s="32"/>
      <c r="N35" s="122"/>
      <c r="O35" s="119"/>
      <c r="P35" s="119"/>
      <c r="Q35" s="119"/>
      <c r="R35" s="119"/>
      <c r="S35" s="119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E36" s="130"/>
      <c r="J36" s="101" t="s">
        <v>114</v>
      </c>
      <c r="K36" s="102">
        <v>0.08</v>
      </c>
      <c r="L36" s="100">
        <f>ROUND(IF(oknQtTaxType=0,0, oknQtTax1Rate*(oknQtLineTotalTaxable+IF(oknQtTaxTotalIncludingShippingCost=0,0,oknQtShippingCost))),2)</f>
        <v>0</v>
      </c>
      <c r="M36" s="32"/>
      <c r="N36" s="122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D37" s="103" t="s">
        <v>81</v>
      </c>
      <c r="E37" s="130"/>
      <c r="F37" s="130"/>
      <c r="G37" s="130"/>
      <c r="H37" s="130"/>
      <c r="I37" s="130"/>
      <c r="J37" s="101" t="s">
        <v>115</v>
      </c>
      <c r="K37" s="102">
        <v>0.06</v>
      </c>
      <c r="L37" s="100">
        <f>ROUND(IF(oknQtTaxType&lt;&gt;2,0,oknQtTax2Rate*(oknQtLineTotalTaxable+IF(oknQtTaxTotalIncludingShippingCost=0,0,oknQtShippingCost)+IF(oknQtTax2IsAppliedToTax1=0,0,oknQtTax1))),2)</f>
        <v>0</v>
      </c>
      <c r="M37" s="131"/>
      <c r="N37" s="122"/>
      <c r="S37" s="30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67"/>
      <c r="E38" s="168"/>
      <c r="F38" s="168"/>
      <c r="G38" s="168"/>
      <c r="H38" s="169"/>
      <c r="I38" s="130"/>
      <c r="J38" s="31"/>
      <c r="K38" s="31" t="s">
        <v>2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70"/>
      <c r="E39" s="171"/>
      <c r="F39" s="171"/>
      <c r="G39" s="171"/>
      <c r="H39" s="172"/>
      <c r="I39" s="105"/>
      <c r="J39" s="31"/>
      <c r="K39" s="106" t="s">
        <v>3</v>
      </c>
      <c r="L39" s="100">
        <f>ROUND(oknQtSubTotal + oknQtShippingCost + IF(oknQtTaxType=0,0,IF(oknQtTaxType=1,oknQtTax1,oknQtTax1+oknQtTax2)),2)</f>
        <v>0</v>
      </c>
      <c r="M39" s="32"/>
      <c r="N39" s="122"/>
      <c r="O39" s="30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D40" s="173"/>
      <c r="E40" s="174"/>
      <c r="F40" s="174"/>
      <c r="G40" s="174"/>
      <c r="H40" s="175"/>
      <c r="I40" s="105"/>
      <c r="K40" s="119"/>
      <c r="L40" s="119"/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8.25" customHeight="1" x14ac:dyDescent="0.2">
      <c r="A41" s="121"/>
      <c r="B41" s="121"/>
      <c r="I41" s="105"/>
      <c r="K41" s="119"/>
      <c r="L41" s="119"/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9" customHeight="1" x14ac:dyDescent="0.2">
      <c r="D42" s="136"/>
      <c r="E42" s="136"/>
      <c r="F42" s="56"/>
      <c r="G42" s="56"/>
      <c r="H42" s="56"/>
      <c r="I42" s="56"/>
      <c r="J42" s="56"/>
      <c r="K42" s="56"/>
      <c r="L42" s="56"/>
      <c r="T42" s="119"/>
      <c r="U42" s="119"/>
      <c r="V42" s="119"/>
      <c r="W42" s="119"/>
      <c r="X42" s="119"/>
    </row>
    <row r="43" spans="1:28" ht="22.5" customHeight="1" x14ac:dyDescent="0.2">
      <c r="B43" s="34" t="s">
        <v>116</v>
      </c>
      <c r="D43" s="176" t="s">
        <v>73</v>
      </c>
      <c r="E43" s="177"/>
      <c r="F43" s="177"/>
      <c r="G43" s="177"/>
      <c r="H43" s="177"/>
      <c r="I43" s="177"/>
      <c r="J43" s="177"/>
      <c r="K43" s="177"/>
      <c r="L43" s="177"/>
    </row>
    <row r="44" spans="1:28" x14ac:dyDescent="0.2">
      <c r="B44" s="46">
        <v>0</v>
      </c>
    </row>
    <row r="45" spans="1:28" ht="15" x14ac:dyDescent="0.2">
      <c r="D45" s="115"/>
      <c r="E45" s="115"/>
      <c r="F45" s="115"/>
      <c r="G45" s="115"/>
      <c r="H45" s="115"/>
      <c r="I45" s="115"/>
    </row>
  </sheetData>
  <sheetProtection sheet="1" objects="1" scenarios="1" selectLockedCells="1"/>
  <dataConsolidate/>
  <mergeCells count="56">
    <mergeCell ref="V2:W2"/>
    <mergeCell ref="K5:L5"/>
    <mergeCell ref="O5:O6"/>
    <mergeCell ref="P5:S6"/>
    <mergeCell ref="K6:L6"/>
    <mergeCell ref="P4:S4"/>
    <mergeCell ref="C2:M2"/>
    <mergeCell ref="O2:Q2"/>
    <mergeCell ref="R2:S2"/>
    <mergeCell ref="T2:U2"/>
    <mergeCell ref="K7:L7"/>
    <mergeCell ref="O7:O9"/>
    <mergeCell ref="P7:S9"/>
    <mergeCell ref="D10:E10"/>
    <mergeCell ref="O10:O14"/>
    <mergeCell ref="P10:S14"/>
    <mergeCell ref="F11:H11"/>
    <mergeCell ref="J11:L11"/>
    <mergeCell ref="F12:H12"/>
    <mergeCell ref="J12:L12"/>
    <mergeCell ref="F13:H13"/>
    <mergeCell ref="J13:L13"/>
    <mergeCell ref="F14:H14"/>
    <mergeCell ref="F15:H15"/>
    <mergeCell ref="J15:L15"/>
    <mergeCell ref="O15:O16"/>
    <mergeCell ref="P15:S16"/>
    <mergeCell ref="F16:H16"/>
    <mergeCell ref="J16:L16"/>
    <mergeCell ref="F17:H17"/>
    <mergeCell ref="O17:O21"/>
    <mergeCell ref="P17:S21"/>
    <mergeCell ref="D19:E19"/>
    <mergeCell ref="F19:G19"/>
    <mergeCell ref="J19:K19"/>
    <mergeCell ref="D20:E20"/>
    <mergeCell ref="F20:G20"/>
    <mergeCell ref="J20:K20"/>
    <mergeCell ref="D22:E22"/>
    <mergeCell ref="F22:I22"/>
    <mergeCell ref="O22:O24"/>
    <mergeCell ref="P22:S24"/>
    <mergeCell ref="F23:I23"/>
    <mergeCell ref="F24:I24"/>
    <mergeCell ref="F25:I25"/>
    <mergeCell ref="F26:I26"/>
    <mergeCell ref="F27:I27"/>
    <mergeCell ref="F28:I28"/>
    <mergeCell ref="F29:I29"/>
    <mergeCell ref="F34:I34"/>
    <mergeCell ref="D38:H40"/>
    <mergeCell ref="D43:L43"/>
    <mergeCell ref="F30:I30"/>
    <mergeCell ref="F31:I31"/>
    <mergeCell ref="F32:I32"/>
    <mergeCell ref="F33:I33"/>
  </mergeCells>
  <hyperlinks>
    <hyperlink ref="P4:S4" r:id="rId1" display="To create an invoice (movie tutorial)" xr:uid="{00000000-0004-0000-0000-000000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pageSetUpPr autoPageBreaks="0"/>
  </sheetPr>
  <dimension ref="A1:AC45"/>
  <sheetViews>
    <sheetView showGridLines="0" showRowColHeaders="0" showZeros="0" showOutlineSymbols="0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15.140625" style="114" hidden="1" customWidth="1"/>
    <col min="2" max="2" width="14.42578125" style="114" hidden="1" customWidth="1"/>
    <col min="3" max="3" width="1.4257812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6" customFormat="1" ht="57" customHeight="1" x14ac:dyDescent="0.2">
      <c r="A2" s="145"/>
      <c r="B2" s="145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O2" s="149"/>
      <c r="P2" s="149"/>
      <c r="Q2" s="149"/>
      <c r="R2" s="149"/>
      <c r="S2" s="149"/>
      <c r="T2" s="149"/>
      <c r="U2" s="149"/>
      <c r="V2" s="149"/>
      <c r="W2" s="149"/>
      <c r="X2" s="147"/>
      <c r="Y2" s="147"/>
      <c r="Z2" s="147"/>
    </row>
    <row r="3" spans="1:29" s="113" customFormat="1" ht="2.25" customHeight="1" thickBot="1" x14ac:dyDescent="0.25">
      <c r="A3" s="112"/>
      <c r="B3" s="112"/>
    </row>
    <row r="4" spans="1:29" ht="41.25" customHeight="1" thickTop="1" x14ac:dyDescent="0.2">
      <c r="F4" s="36" t="s">
        <v>65</v>
      </c>
      <c r="G4" s="115"/>
      <c r="L4" s="148" t="s">
        <v>142</v>
      </c>
      <c r="M4" s="116"/>
      <c r="O4" s="118"/>
      <c r="P4" s="210" t="s">
        <v>143</v>
      </c>
      <c r="Q4" s="210"/>
      <c r="R4" s="210"/>
      <c r="S4" s="210"/>
      <c r="T4" s="119"/>
      <c r="U4" s="119"/>
      <c r="V4" s="119"/>
      <c r="W4" s="119"/>
    </row>
    <row r="5" spans="1:29" ht="18" customHeight="1" x14ac:dyDescent="0.2">
      <c r="F5" s="30" t="s">
        <v>74</v>
      </c>
      <c r="J5" s="88" t="s">
        <v>0</v>
      </c>
      <c r="K5" s="199"/>
      <c r="L5" s="199"/>
      <c r="O5" s="188">
        <v>1</v>
      </c>
      <c r="P5" s="200" t="s">
        <v>112</v>
      </c>
      <c r="Q5" s="200"/>
      <c r="R5" s="200"/>
      <c r="S5" s="200"/>
      <c r="T5" s="119"/>
      <c r="U5" s="119"/>
      <c r="V5" s="119"/>
      <c r="W5" s="119"/>
    </row>
    <row r="6" spans="1:29" ht="18" customHeight="1" x14ac:dyDescent="0.2">
      <c r="F6" s="30" t="s">
        <v>75</v>
      </c>
      <c r="J6" s="88" t="s">
        <v>144</v>
      </c>
      <c r="K6" s="195"/>
      <c r="L6" s="195"/>
      <c r="M6" s="89"/>
      <c r="O6" s="188"/>
      <c r="P6" s="200"/>
      <c r="Q6" s="200"/>
      <c r="R6" s="200"/>
      <c r="S6" s="200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76</v>
      </c>
      <c r="J7" s="88" t="s">
        <v>149</v>
      </c>
      <c r="K7" s="195"/>
      <c r="L7" s="195"/>
      <c r="O7" s="188">
        <v>2</v>
      </c>
      <c r="P7" s="196" t="s">
        <v>150</v>
      </c>
      <c r="Q7" s="196"/>
      <c r="R7" s="196"/>
      <c r="S7" s="196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 s="188"/>
      <c r="P8" s="196"/>
      <c r="Q8" s="196"/>
      <c r="R8" s="196"/>
      <c r="S8" s="196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72</v>
      </c>
      <c r="O9" s="188"/>
      <c r="P9" s="196"/>
      <c r="Q9" s="196"/>
      <c r="R9" s="196"/>
      <c r="S9" s="196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84" t="s">
        <v>151</v>
      </c>
      <c r="E10" s="184"/>
      <c r="I10" s="87" t="s">
        <v>104</v>
      </c>
      <c r="O10" s="188">
        <v>3</v>
      </c>
      <c r="P10" s="196" t="s">
        <v>111</v>
      </c>
      <c r="Q10" s="196"/>
      <c r="R10" s="196"/>
      <c r="S10" s="196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50</v>
      </c>
      <c r="F11" s="182"/>
      <c r="G11" s="182"/>
      <c r="H11" s="182"/>
      <c r="I11" s="90" t="s">
        <v>50</v>
      </c>
      <c r="J11" s="182"/>
      <c r="K11" s="182"/>
      <c r="L11" s="182"/>
      <c r="O11" s="188"/>
      <c r="P11" s="196"/>
      <c r="Q11" s="196"/>
      <c r="R11" s="196"/>
      <c r="S11" s="196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105</v>
      </c>
      <c r="F12" s="197"/>
      <c r="G12" s="197"/>
      <c r="H12" s="197"/>
      <c r="I12" s="90" t="s">
        <v>105</v>
      </c>
      <c r="J12" s="197"/>
      <c r="K12" s="197"/>
      <c r="L12" s="197"/>
      <c r="N12" s="122"/>
      <c r="O12" s="188"/>
      <c r="P12" s="196"/>
      <c r="Q12" s="196"/>
      <c r="R12" s="196"/>
      <c r="S12" s="196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106</v>
      </c>
      <c r="F13" s="182"/>
      <c r="G13" s="182"/>
      <c r="H13" s="182"/>
      <c r="I13" s="90" t="s">
        <v>106</v>
      </c>
      <c r="J13" s="182"/>
      <c r="K13" s="182"/>
      <c r="L13" s="182"/>
      <c r="N13" s="122"/>
      <c r="O13" s="188"/>
      <c r="P13" s="196"/>
      <c r="Q13" s="196"/>
      <c r="R13" s="196"/>
      <c r="S13" s="196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82"/>
      <c r="G14" s="182"/>
      <c r="H14" s="182"/>
      <c r="I14" s="90"/>
      <c r="J14" s="91"/>
      <c r="L14" s="91"/>
      <c r="N14" s="122"/>
      <c r="O14" s="188"/>
      <c r="P14" s="196"/>
      <c r="Q14" s="196"/>
      <c r="R14" s="196"/>
      <c r="S14" s="196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107</v>
      </c>
      <c r="F15" s="182"/>
      <c r="G15" s="182"/>
      <c r="H15" s="182"/>
      <c r="I15" s="90" t="s">
        <v>107</v>
      </c>
      <c r="J15" s="182"/>
      <c r="K15" s="182"/>
      <c r="L15" s="182"/>
      <c r="N15" s="122"/>
      <c r="O15" s="193">
        <v>4</v>
      </c>
      <c r="P15" s="189" t="s">
        <v>145</v>
      </c>
      <c r="Q15" s="189"/>
      <c r="R15" s="189"/>
      <c r="S15" s="18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109</v>
      </c>
      <c r="F16" s="182"/>
      <c r="G16" s="182"/>
      <c r="H16" s="182"/>
      <c r="I16" s="90" t="s">
        <v>108</v>
      </c>
      <c r="J16" s="182"/>
      <c r="K16" s="182"/>
      <c r="L16" s="182"/>
      <c r="N16" s="122"/>
      <c r="O16" s="193"/>
      <c r="P16" s="189"/>
      <c r="Q16" s="189"/>
      <c r="R16" s="189"/>
      <c r="S16" s="18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110</v>
      </c>
      <c r="F17" s="182"/>
      <c r="G17" s="182"/>
      <c r="H17" s="182"/>
      <c r="I17" s="90"/>
      <c r="N17" s="122"/>
      <c r="O17" s="193">
        <v>5</v>
      </c>
      <c r="P17" s="189" t="s">
        <v>146</v>
      </c>
      <c r="Q17" s="189"/>
      <c r="R17" s="189"/>
      <c r="S17" s="18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 s="193"/>
      <c r="P18" s="189"/>
      <c r="Q18" s="189"/>
      <c r="R18" s="189"/>
      <c r="S18" s="18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84" t="s">
        <v>66</v>
      </c>
      <c r="E19" s="184"/>
      <c r="F19" s="184"/>
      <c r="G19" s="184" t="s">
        <v>68</v>
      </c>
      <c r="H19" s="184"/>
      <c r="I19" s="184"/>
      <c r="J19" s="184" t="s">
        <v>69</v>
      </c>
      <c r="K19" s="184"/>
      <c r="L19" s="184"/>
      <c r="M19" s="103"/>
      <c r="N19" s="122"/>
      <c r="O19" s="193"/>
      <c r="P19" s="189"/>
      <c r="Q19" s="189"/>
      <c r="R19" s="189"/>
      <c r="S19" s="18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94"/>
      <c r="E20" s="194"/>
      <c r="F20" s="194"/>
      <c r="G20" s="209"/>
      <c r="H20" s="209"/>
      <c r="I20" s="209"/>
      <c r="J20" s="194"/>
      <c r="K20" s="194"/>
      <c r="L20" s="194"/>
      <c r="N20" s="122"/>
      <c r="O20" s="193"/>
      <c r="P20" s="189"/>
      <c r="Q20" s="189"/>
      <c r="R20" s="189"/>
      <c r="S20" s="18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 s="193"/>
      <c r="P21" s="189"/>
      <c r="Q21" s="189"/>
      <c r="R21" s="189"/>
      <c r="S21" s="18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71</v>
      </c>
      <c r="D22" s="184" t="s">
        <v>102</v>
      </c>
      <c r="E22" s="184"/>
      <c r="F22" s="185" t="s">
        <v>53</v>
      </c>
      <c r="G22" s="186"/>
      <c r="H22" s="186"/>
      <c r="I22" s="187"/>
      <c r="J22" s="87" t="s">
        <v>7</v>
      </c>
      <c r="K22" s="87" t="s">
        <v>70</v>
      </c>
      <c r="L22" s="87" t="s">
        <v>54</v>
      </c>
      <c r="M22" s="103"/>
      <c r="N22" s="122"/>
      <c r="O22" s="188">
        <v>6</v>
      </c>
      <c r="P22" s="189" t="s">
        <v>147</v>
      </c>
      <c r="Q22" s="189"/>
      <c r="R22" s="189"/>
      <c r="S22" s="18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90"/>
      <c r="G23" s="191"/>
      <c r="H23" s="191"/>
      <c r="I23" s="192"/>
      <c r="J23" s="137">
        <v>0</v>
      </c>
      <c r="K23" s="93">
        <v>0</v>
      </c>
      <c r="L23" s="138">
        <f>ROUND(oknPoQuantity_1*oknPoPrice_1,2)</f>
        <v>0</v>
      </c>
      <c r="M23" s="32"/>
      <c r="N23" s="122"/>
      <c r="O23" s="188"/>
      <c r="P23" s="189"/>
      <c r="Q23" s="189"/>
      <c r="R23" s="189"/>
      <c r="S23" s="18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thickBot="1" x14ac:dyDescent="0.25">
      <c r="A24" s="56">
        <v>0</v>
      </c>
      <c r="B24" s="56">
        <v>0</v>
      </c>
      <c r="D24" s="94"/>
      <c r="E24" s="124"/>
      <c r="F24" s="178"/>
      <c r="G24" s="179"/>
      <c r="H24" s="179"/>
      <c r="I24" s="180"/>
      <c r="J24" s="139">
        <v>0</v>
      </c>
      <c r="K24" s="95">
        <v>0</v>
      </c>
      <c r="L24" s="140">
        <f>ROUND(oknPoQuantity_2*oknPoPrice_2,2)</f>
        <v>0</v>
      </c>
      <c r="M24" s="33"/>
      <c r="N24" s="122"/>
      <c r="O24" s="188"/>
      <c r="P24" s="189"/>
      <c r="Q24" s="189"/>
      <c r="R24" s="189"/>
      <c r="S24" s="18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thickTop="1" x14ac:dyDescent="0.2">
      <c r="A25" s="56">
        <v>0</v>
      </c>
      <c r="B25" s="56">
        <v>0</v>
      </c>
      <c r="D25" s="96"/>
      <c r="E25" s="125"/>
      <c r="F25" s="181"/>
      <c r="G25" s="182"/>
      <c r="H25" s="182"/>
      <c r="I25" s="183"/>
      <c r="J25" s="141">
        <v>0</v>
      </c>
      <c r="K25" s="97">
        <v>0</v>
      </c>
      <c r="L25" s="142">
        <f>ROUND(oknPoQuantity_3*oknPoPrice_3,2)</f>
        <v>0</v>
      </c>
      <c r="M25" s="33"/>
      <c r="N25" s="122"/>
      <c r="O25" s="207" t="s">
        <v>148</v>
      </c>
      <c r="P25" s="207"/>
      <c r="Q25" s="207"/>
      <c r="R25" s="207"/>
      <c r="S25" s="207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78"/>
      <c r="G26" s="179"/>
      <c r="H26" s="179"/>
      <c r="I26" s="180"/>
      <c r="J26" s="139">
        <v>0</v>
      </c>
      <c r="K26" s="95">
        <v>0</v>
      </c>
      <c r="L26" s="140">
        <f>ROUND(oknPoQuantity_4*oknPoPrice_4,2)</f>
        <v>0</v>
      </c>
      <c r="M26" s="33"/>
      <c r="N26" s="122"/>
      <c r="O26" s="208"/>
      <c r="P26" s="208"/>
      <c r="Q26" s="208"/>
      <c r="R26" s="208"/>
      <c r="S26" s="208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81"/>
      <c r="G27" s="182"/>
      <c r="H27" s="182"/>
      <c r="I27" s="183"/>
      <c r="J27" s="141">
        <v>0</v>
      </c>
      <c r="K27" s="97">
        <v>0</v>
      </c>
      <c r="L27" s="142">
        <f>ROUND(oknPoQuantity_5*oknPoPrice_5,2)</f>
        <v>0</v>
      </c>
      <c r="M27" s="33"/>
      <c r="N27" s="122"/>
      <c r="O27" s="208"/>
      <c r="P27" s="208"/>
      <c r="Q27" s="208"/>
      <c r="R27" s="208"/>
      <c r="S27" s="208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78"/>
      <c r="G28" s="179"/>
      <c r="H28" s="179"/>
      <c r="I28" s="180"/>
      <c r="J28" s="139">
        <v>0</v>
      </c>
      <c r="K28" s="95">
        <v>0</v>
      </c>
      <c r="L28" s="140">
        <f>ROUND(oknPoQuantity_6*oknPoPrice_6,2)</f>
        <v>0</v>
      </c>
      <c r="M28" s="33"/>
      <c r="N28" s="122"/>
      <c r="O28" s="208"/>
      <c r="P28" s="208"/>
      <c r="Q28" s="208"/>
      <c r="R28" s="208"/>
      <c r="S28" s="208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81"/>
      <c r="G29" s="182"/>
      <c r="H29" s="182"/>
      <c r="I29" s="183"/>
      <c r="J29" s="141">
        <v>0</v>
      </c>
      <c r="K29" s="97">
        <v>0</v>
      </c>
      <c r="L29" s="142">
        <f>ROUND(oknPoQuantity_7*oknPoPrice_7,2)</f>
        <v>0</v>
      </c>
      <c r="M29" s="33"/>
      <c r="N29" s="122"/>
      <c r="O29" s="208"/>
      <c r="P29" s="208"/>
      <c r="Q29" s="208"/>
      <c r="R29" s="208"/>
      <c r="S29" s="208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78"/>
      <c r="G30" s="179"/>
      <c r="H30" s="179"/>
      <c r="I30" s="180"/>
      <c r="J30" s="139">
        <v>0</v>
      </c>
      <c r="K30" s="95">
        <v>0</v>
      </c>
      <c r="L30" s="140">
        <f>ROUND(oknPoQuantity_8*oknPoPrice_8,2)</f>
        <v>0</v>
      </c>
      <c r="M30" s="33"/>
      <c r="N30" s="122"/>
      <c r="O30" s="205" t="s">
        <v>101</v>
      </c>
      <c r="P30" s="205"/>
      <c r="Q30" s="205"/>
      <c r="R30" s="205"/>
      <c r="S30" s="205"/>
      <c r="T30" s="119"/>
      <c r="U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81"/>
      <c r="G31" s="182"/>
      <c r="H31" s="182"/>
      <c r="I31" s="183"/>
      <c r="J31" s="141">
        <v>0</v>
      </c>
      <c r="K31" s="97">
        <v>0</v>
      </c>
      <c r="L31" s="142">
        <f>ROUND(oknPoQuantity_9*oknPoPrice_9,2)</f>
        <v>0</v>
      </c>
      <c r="M31" s="33"/>
      <c r="N31" s="122"/>
      <c r="O31" s="206" t="s">
        <v>98</v>
      </c>
      <c r="P31" s="206"/>
      <c r="Q31" s="206"/>
      <c r="R31" s="206"/>
      <c r="S31" s="206"/>
      <c r="T31" s="119"/>
      <c r="U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78"/>
      <c r="G32" s="179"/>
      <c r="H32" s="179"/>
      <c r="I32" s="180"/>
      <c r="J32" s="139">
        <v>0</v>
      </c>
      <c r="K32" s="95">
        <v>0</v>
      </c>
      <c r="L32" s="140">
        <f>ROUND(oknPoQuantity_10*oknPoPrice_10,2)</f>
        <v>0</v>
      </c>
      <c r="M32" s="33"/>
      <c r="N32" s="122"/>
      <c r="T32" s="119"/>
      <c r="U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81"/>
      <c r="G33" s="182"/>
      <c r="H33" s="182"/>
      <c r="I33" s="183"/>
      <c r="J33" s="141">
        <v>0</v>
      </c>
      <c r="K33" s="97">
        <v>0</v>
      </c>
      <c r="L33" s="142">
        <f>ROUND(oknPoQuantity_11*oknPoPrice_11,2)</f>
        <v>0</v>
      </c>
      <c r="M33" s="33"/>
      <c r="N33" s="122"/>
      <c r="O33" s="126"/>
      <c r="T33" s="119"/>
      <c r="U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64"/>
      <c r="G34" s="165"/>
      <c r="H34" s="165"/>
      <c r="I34" s="166"/>
      <c r="J34" s="143">
        <v>0</v>
      </c>
      <c r="K34" s="99">
        <v>0</v>
      </c>
      <c r="L34" s="144">
        <f>ROUND(oknPoQuantity_12*oknPoPrice_12,2)</f>
        <v>0</v>
      </c>
      <c r="M34" s="33"/>
      <c r="N34" s="122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SUM(oknPoTaxable_1:oknPoTaxable_12*oknPoLineTotal_1:oknPoLineTotal_12)</f>
        <v>0</v>
      </c>
      <c r="K35" s="31" t="s">
        <v>23</v>
      </c>
      <c r="L35" s="100">
        <f>SUM(oknPoLineTotal_1:oknPoLineTotal_12)</f>
        <v>0</v>
      </c>
      <c r="M35" s="32"/>
      <c r="N35" s="122"/>
      <c r="P35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D36" s="103" t="s">
        <v>81</v>
      </c>
      <c r="E36" s="130"/>
      <c r="F36" s="130"/>
      <c r="G36" s="130"/>
      <c r="H36" s="130"/>
      <c r="J36" s="101" t="s">
        <v>114</v>
      </c>
      <c r="K36" s="102">
        <v>0.08</v>
      </c>
      <c r="L36" s="100">
        <f>ROUND(IF(oknPoTaxType=0,0, oknPoTax1Rate*(oknPoLineTotalTaxable+IF(oknPoTaxTotalIncludingShippingCost=0,0,oknPoShippingCost))),2)</f>
        <v>0</v>
      </c>
      <c r="M36" s="32"/>
      <c r="N36" s="122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D37" s="167"/>
      <c r="E37" s="168"/>
      <c r="F37" s="168"/>
      <c r="G37" s="168"/>
      <c r="H37" s="169"/>
      <c r="I37" s="130"/>
      <c r="J37" s="101" t="s">
        <v>115</v>
      </c>
      <c r="K37" s="102">
        <v>0.06</v>
      </c>
      <c r="L37" s="100">
        <f>ROUND(IF(oknPoTaxType&lt;&gt;2,0,oknPoTax2Rate*(oknPoLineTotalTaxable+IF(oknPoTaxTotalIncludingShippingCost=0,0,oknPoShippingCost)+IF(oknPoTax2IsAppliedToTax1=0,0,oknPoTax1))),2)</f>
        <v>0</v>
      </c>
      <c r="M37" s="131"/>
      <c r="N37" s="122"/>
      <c r="S37" s="30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70"/>
      <c r="E38" s="171"/>
      <c r="F38" s="171"/>
      <c r="G38" s="171"/>
      <c r="H38" s="172"/>
      <c r="I38" s="130"/>
      <c r="K38" s="31" t="s">
        <v>2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73"/>
      <c r="E39" s="174"/>
      <c r="F39" s="174"/>
      <c r="G39" s="174"/>
      <c r="H39" s="175"/>
      <c r="I39" s="105"/>
      <c r="K39" s="106" t="s">
        <v>3</v>
      </c>
      <c r="L39" s="100">
        <f>ROUND(oknPoSubTotal + oknPoShippingCost + IF(oknPoTaxType=0,0,IF(oknPoTaxType=1,oknPoTax1,oknPoTax1+oknPoTax2)),2)</f>
        <v>0</v>
      </c>
      <c r="M39" s="32"/>
      <c r="N39" s="122"/>
      <c r="O39" s="30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I40" s="105"/>
      <c r="K40"/>
      <c r="L40"/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18" customHeight="1" x14ac:dyDescent="0.2">
      <c r="A41" s="121"/>
      <c r="B41" s="121"/>
      <c r="I41" s="105"/>
      <c r="K41"/>
      <c r="L41"/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9" customHeight="1" x14ac:dyDescent="0.2">
      <c r="D42"/>
      <c r="E42"/>
      <c r="F42"/>
      <c r="G42"/>
      <c r="H42"/>
      <c r="I42"/>
      <c r="J42"/>
      <c r="K42"/>
      <c r="L42"/>
      <c r="T42" s="119"/>
      <c r="U42" s="119"/>
      <c r="V42" s="119"/>
      <c r="W42" s="119"/>
      <c r="X42" s="119"/>
    </row>
    <row r="43" spans="1:28" ht="22.5" customHeight="1" x14ac:dyDescent="0.2">
      <c r="B43" s="34" t="s">
        <v>116</v>
      </c>
      <c r="D43" s="176" t="s">
        <v>73</v>
      </c>
      <c r="E43" s="177"/>
      <c r="F43" s="177"/>
      <c r="G43" s="177"/>
      <c r="H43" s="177"/>
      <c r="I43" s="177"/>
      <c r="J43" s="177"/>
      <c r="K43" s="177"/>
      <c r="L43" s="177"/>
    </row>
    <row r="44" spans="1:28" x14ac:dyDescent="0.2">
      <c r="B44"/>
    </row>
    <row r="45" spans="1:28" ht="15" x14ac:dyDescent="0.2">
      <c r="D45" s="115"/>
      <c r="E45" s="115"/>
      <c r="F45" s="115"/>
      <c r="G45" s="115"/>
      <c r="H45" s="115"/>
      <c r="I45" s="115"/>
    </row>
  </sheetData>
  <sheetProtection sheet="1" objects="1" scenarios="1" selectLockedCells="1"/>
  <dataConsolidate/>
  <mergeCells count="55">
    <mergeCell ref="P5:S6"/>
    <mergeCell ref="K6:L6"/>
    <mergeCell ref="P4:S4"/>
    <mergeCell ref="C2:M2"/>
    <mergeCell ref="K7:L7"/>
    <mergeCell ref="O7:O9"/>
    <mergeCell ref="P7:S9"/>
    <mergeCell ref="K5:L5"/>
    <mergeCell ref="O5:O6"/>
    <mergeCell ref="D10:E10"/>
    <mergeCell ref="O10:O14"/>
    <mergeCell ref="P10:S14"/>
    <mergeCell ref="F11:H11"/>
    <mergeCell ref="J11:L11"/>
    <mergeCell ref="F12:H12"/>
    <mergeCell ref="J12:L12"/>
    <mergeCell ref="F13:H13"/>
    <mergeCell ref="J13:L13"/>
    <mergeCell ref="F14:H14"/>
    <mergeCell ref="F15:H15"/>
    <mergeCell ref="J15:L15"/>
    <mergeCell ref="O15:O16"/>
    <mergeCell ref="P15:S16"/>
    <mergeCell ref="F16:H16"/>
    <mergeCell ref="J16:L16"/>
    <mergeCell ref="F17:H17"/>
    <mergeCell ref="O17:O21"/>
    <mergeCell ref="P17:S21"/>
    <mergeCell ref="D19:F19"/>
    <mergeCell ref="D20:F20"/>
    <mergeCell ref="G19:I19"/>
    <mergeCell ref="G20:I20"/>
    <mergeCell ref="J19:L19"/>
    <mergeCell ref="J20:L20"/>
    <mergeCell ref="O30:S30"/>
    <mergeCell ref="F31:I31"/>
    <mergeCell ref="O31:S31"/>
    <mergeCell ref="F32:I32"/>
    <mergeCell ref="D22:E22"/>
    <mergeCell ref="F22:I22"/>
    <mergeCell ref="O22:O24"/>
    <mergeCell ref="P22:S24"/>
    <mergeCell ref="F23:I23"/>
    <mergeCell ref="F24:I24"/>
    <mergeCell ref="O25:S29"/>
    <mergeCell ref="F26:I26"/>
    <mergeCell ref="F27:I27"/>
    <mergeCell ref="F28:I28"/>
    <mergeCell ref="F29:I29"/>
    <mergeCell ref="F34:I34"/>
    <mergeCell ref="D37:H39"/>
    <mergeCell ref="D43:L43"/>
    <mergeCell ref="F33:I33"/>
    <mergeCell ref="F25:I25"/>
    <mergeCell ref="F30:I30"/>
  </mergeCells>
  <hyperlinks>
    <hyperlink ref="O31" r:id="rId1" display="http://www.uniformsoft.com" xr:uid="{00000000-0004-0000-0100-000000000000}"/>
    <hyperlink ref="O30" r:id="rId2" display="http://www.InvoicingTemplates.com" xr:uid="{00000000-0004-0000-0100-000001000000}"/>
    <hyperlink ref="P4:S4" r:id="rId3" display="To create an invoice (movie tutorial)" xr:uid="{00000000-0004-0000-0100-000002000000}"/>
  </hyperlinks>
  <printOptions horizontalCentered="1" verticalCentered="1"/>
  <pageMargins left="0.25" right="0.25" top="0.75" bottom="0.75" header="0.3" footer="0.3"/>
  <pageSetup paperSize="9" orientation="portrait" horizontalDpi="300" verticalDpi="300" r:id="rId4"/>
  <headerFooter alignWithMargins="0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7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8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5" r:id="rId9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6" r:id="rId10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7" r:id="rId11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8" r:id="rId12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9" r:id="rId13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0" r:id="rId14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1" r:id="rId15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2" r:id="rId16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3" r:id="rId17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4" r:id="rId18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49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K7" sqref="K7:L7"/>
    </sheetView>
  </sheetViews>
  <sheetFormatPr defaultColWidth="9.140625" defaultRowHeight="13.5" x14ac:dyDescent="0.2"/>
  <cols>
    <col min="1" max="1" width="21.42578125" style="114" hidden="1" customWidth="1"/>
    <col min="2" max="2" width="10.7109375" style="114" hidden="1" customWidth="1"/>
    <col min="3" max="3" width="0.710937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6" customFormat="1" ht="57" customHeight="1" x14ac:dyDescent="0.2">
      <c r="A2" s="145"/>
      <c r="B2" s="145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O2" s="212" t="s">
        <v>24</v>
      </c>
      <c r="P2" s="212"/>
      <c r="Q2" s="212"/>
      <c r="R2" s="213" t="s">
        <v>189</v>
      </c>
      <c r="S2" s="213"/>
      <c r="T2" s="212" t="s">
        <v>25</v>
      </c>
      <c r="U2" s="212"/>
      <c r="V2" s="213" t="s">
        <v>139</v>
      </c>
      <c r="W2" s="213"/>
      <c r="X2" s="147"/>
      <c r="Y2" s="147"/>
      <c r="Z2" s="147"/>
    </row>
    <row r="3" spans="1:29" s="113" customFormat="1" ht="2.25" customHeight="1" x14ac:dyDescent="0.2">
      <c r="A3" s="112"/>
      <c r="B3" s="112"/>
    </row>
    <row r="4" spans="1:29" ht="41.25" customHeight="1" x14ac:dyDescent="0.2">
      <c r="F4" s="36" t="s">
        <v>152</v>
      </c>
      <c r="G4" s="115"/>
      <c r="L4" s="148" t="s">
        <v>153</v>
      </c>
      <c r="M4" s="116"/>
      <c r="O4"/>
      <c r="P4"/>
      <c r="Q4"/>
      <c r="R4"/>
      <c r="S4"/>
      <c r="T4" s="119"/>
      <c r="U4" s="119"/>
      <c r="V4" s="119"/>
      <c r="W4" s="119"/>
    </row>
    <row r="5" spans="1:29" ht="18" customHeight="1" x14ac:dyDescent="0.2">
      <c r="F5" s="30" t="s">
        <v>154</v>
      </c>
      <c r="J5" s="88" t="s">
        <v>155</v>
      </c>
      <c r="K5" s="199"/>
      <c r="L5" s="199"/>
      <c r="O5"/>
      <c r="P5"/>
      <c r="Q5"/>
      <c r="R5"/>
      <c r="S5"/>
      <c r="T5" s="119"/>
      <c r="U5" s="119"/>
      <c r="V5" s="119"/>
      <c r="W5" s="119"/>
    </row>
    <row r="6" spans="1:29" ht="18" customHeight="1" x14ac:dyDescent="0.2">
      <c r="F6" s="30" t="s">
        <v>156</v>
      </c>
      <c r="J6" s="88" t="s">
        <v>157</v>
      </c>
      <c r="K6" s="195"/>
      <c r="L6" s="195"/>
      <c r="M6" s="89"/>
      <c r="O6"/>
      <c r="P6"/>
      <c r="Q6"/>
      <c r="R6"/>
      <c r="S6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158</v>
      </c>
      <c r="J7" s="88" t="s">
        <v>159</v>
      </c>
      <c r="K7" s="195"/>
      <c r="L7" s="195"/>
      <c r="O7"/>
      <c r="P7"/>
      <c r="Q7"/>
      <c r="R7"/>
      <c r="S7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/>
      <c r="P8"/>
      <c r="Q8"/>
      <c r="R8"/>
      <c r="S8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72</v>
      </c>
      <c r="O9"/>
      <c r="P9"/>
      <c r="Q9"/>
      <c r="R9"/>
      <c r="S9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84" t="s">
        <v>160</v>
      </c>
      <c r="E10" s="184"/>
      <c r="I10" s="87" t="s">
        <v>161</v>
      </c>
      <c r="O10"/>
      <c r="P10"/>
      <c r="Q10"/>
      <c r="R10"/>
      <c r="S10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162</v>
      </c>
      <c r="F11" s="182"/>
      <c r="G11" s="182"/>
      <c r="H11" s="182"/>
      <c r="I11" s="90" t="s">
        <v>162</v>
      </c>
      <c r="J11" s="182"/>
      <c r="K11" s="182"/>
      <c r="L11" s="182"/>
      <c r="O11"/>
      <c r="P11"/>
      <c r="Q11"/>
      <c r="R11"/>
      <c r="S11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163</v>
      </c>
      <c r="F12" s="197"/>
      <c r="G12" s="197"/>
      <c r="H12" s="197"/>
      <c r="I12" s="90" t="s">
        <v>163</v>
      </c>
      <c r="J12" s="197"/>
      <c r="K12" s="197"/>
      <c r="L12" s="197"/>
      <c r="N12" s="122"/>
      <c r="O12"/>
      <c r="P12"/>
      <c r="Q12"/>
      <c r="R12"/>
      <c r="S12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164</v>
      </c>
      <c r="F13" s="182"/>
      <c r="G13" s="182"/>
      <c r="H13" s="182"/>
      <c r="I13" s="90" t="s">
        <v>164</v>
      </c>
      <c r="J13" s="182"/>
      <c r="K13" s="182"/>
      <c r="L13" s="182"/>
      <c r="N13" s="122"/>
      <c r="O13"/>
      <c r="P13"/>
      <c r="Q13"/>
      <c r="R13"/>
      <c r="S13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82"/>
      <c r="G14" s="182"/>
      <c r="H14" s="182"/>
      <c r="I14" s="90"/>
      <c r="J14" s="91"/>
      <c r="L14" s="91"/>
      <c r="N14" s="122"/>
      <c r="O14"/>
      <c r="P14"/>
      <c r="Q14"/>
      <c r="R14"/>
      <c r="S14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165</v>
      </c>
      <c r="F15" s="182"/>
      <c r="G15" s="182"/>
      <c r="H15" s="182"/>
      <c r="I15" s="90" t="s">
        <v>165</v>
      </c>
      <c r="J15" s="182"/>
      <c r="K15" s="182"/>
      <c r="L15" s="182"/>
      <c r="N15" s="122"/>
      <c r="O15"/>
      <c r="P15"/>
      <c r="Q15"/>
      <c r="R15"/>
      <c r="S15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166</v>
      </c>
      <c r="F16" s="182"/>
      <c r="G16" s="182"/>
      <c r="H16" s="182"/>
      <c r="I16" s="90" t="s">
        <v>167</v>
      </c>
      <c r="J16" s="182"/>
      <c r="K16" s="182"/>
      <c r="L16" s="182"/>
      <c r="N16" s="122"/>
      <c r="O16"/>
      <c r="P16"/>
      <c r="Q16"/>
      <c r="R16"/>
      <c r="S16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168</v>
      </c>
      <c r="F17" s="182"/>
      <c r="G17" s="182"/>
      <c r="H17" s="182"/>
      <c r="I17" s="90"/>
      <c r="N17" s="122"/>
      <c r="O17"/>
      <c r="P17"/>
      <c r="Q17"/>
      <c r="R17"/>
      <c r="S17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/>
      <c r="P18"/>
      <c r="Q18"/>
      <c r="R18"/>
      <c r="S18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84" t="s">
        <v>169</v>
      </c>
      <c r="E19" s="184"/>
      <c r="F19" s="184" t="s">
        <v>170</v>
      </c>
      <c r="G19" s="184"/>
      <c r="H19" s="87" t="s">
        <v>171</v>
      </c>
      <c r="I19" s="87" t="s">
        <v>172</v>
      </c>
      <c r="J19" s="184" t="s">
        <v>173</v>
      </c>
      <c r="K19" s="184"/>
      <c r="L19" s="87" t="s">
        <v>174</v>
      </c>
      <c r="M19" s="103"/>
      <c r="N19" s="122"/>
      <c r="O19"/>
      <c r="P19"/>
      <c r="Q19"/>
      <c r="R19"/>
      <c r="S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94"/>
      <c r="E20" s="194"/>
      <c r="F20" s="194"/>
      <c r="G20" s="194"/>
      <c r="H20" s="85"/>
      <c r="I20" s="85"/>
      <c r="J20" s="194"/>
      <c r="K20" s="194"/>
      <c r="L20" s="85"/>
      <c r="N20" s="122"/>
      <c r="O20"/>
      <c r="P20"/>
      <c r="Q20"/>
      <c r="R20"/>
      <c r="S20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/>
      <c r="P21"/>
      <c r="Q21"/>
      <c r="R21"/>
      <c r="S21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71</v>
      </c>
      <c r="D22" s="184" t="s">
        <v>175</v>
      </c>
      <c r="E22" s="184"/>
      <c r="F22" s="185" t="s">
        <v>176</v>
      </c>
      <c r="G22" s="186"/>
      <c r="H22" s="186"/>
      <c r="I22" s="187"/>
      <c r="J22" s="87" t="s">
        <v>177</v>
      </c>
      <c r="K22" s="87" t="s">
        <v>178</v>
      </c>
      <c r="L22" s="87" t="s">
        <v>179</v>
      </c>
      <c r="M22" s="103"/>
      <c r="N22" s="122"/>
      <c r="O22"/>
      <c r="P22"/>
      <c r="Q22"/>
      <c r="R22"/>
      <c r="S22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90"/>
      <c r="G23" s="191"/>
      <c r="H23" s="191"/>
      <c r="I23" s="192"/>
      <c r="J23" s="137">
        <v>0</v>
      </c>
      <c r="K23" s="93">
        <v>0</v>
      </c>
      <c r="L23" s="138">
        <f>ROUND(oknQuantity_1*oknPrice_1,2)</f>
        <v>0</v>
      </c>
      <c r="M23" s="32"/>
      <c r="N23" s="122"/>
      <c r="O23"/>
      <c r="P23"/>
      <c r="Q23"/>
      <c r="R23"/>
      <c r="S23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x14ac:dyDescent="0.2">
      <c r="A24" s="56">
        <v>0</v>
      </c>
      <c r="B24" s="56">
        <v>0</v>
      </c>
      <c r="D24" s="94"/>
      <c r="E24" s="124"/>
      <c r="F24" s="178"/>
      <c r="G24" s="179"/>
      <c r="H24" s="179"/>
      <c r="I24" s="180"/>
      <c r="J24" s="139">
        <v>0</v>
      </c>
      <c r="K24" s="95">
        <v>0</v>
      </c>
      <c r="L24" s="140">
        <f>ROUND(oknQuantity_2*oknPrice_2,2)</f>
        <v>0</v>
      </c>
      <c r="M24" s="33"/>
      <c r="N24" s="122"/>
      <c r="O24"/>
      <c r="P24"/>
      <c r="Q24"/>
      <c r="R24"/>
      <c r="S24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x14ac:dyDescent="0.2">
      <c r="A25" s="56">
        <v>0</v>
      </c>
      <c r="B25" s="56">
        <v>0</v>
      </c>
      <c r="D25" s="96"/>
      <c r="E25" s="125"/>
      <c r="F25" s="181"/>
      <c r="G25" s="182"/>
      <c r="H25" s="182"/>
      <c r="I25" s="183"/>
      <c r="J25" s="141">
        <v>0</v>
      </c>
      <c r="K25" s="97">
        <v>0</v>
      </c>
      <c r="L25" s="142">
        <f>ROUND(oknQuantity_3*oknPrice_3,2)</f>
        <v>0</v>
      </c>
      <c r="M25" s="33"/>
      <c r="N25" s="122"/>
      <c r="O25"/>
      <c r="P25"/>
      <c r="Q25"/>
      <c r="R25"/>
      <c r="S25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78"/>
      <c r="G26" s="179"/>
      <c r="H26" s="179"/>
      <c r="I26" s="180"/>
      <c r="J26" s="139">
        <v>0</v>
      </c>
      <c r="K26" s="95">
        <v>0</v>
      </c>
      <c r="L26" s="140">
        <f>ROUND(oknQuantity_4*oknPrice_4,2)</f>
        <v>0</v>
      </c>
      <c r="M26" s="33"/>
      <c r="N26" s="122"/>
      <c r="O26"/>
      <c r="P26"/>
      <c r="Q26"/>
      <c r="R26"/>
      <c r="S26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81"/>
      <c r="G27" s="182"/>
      <c r="H27" s="182"/>
      <c r="I27" s="183"/>
      <c r="J27" s="141">
        <v>0</v>
      </c>
      <c r="K27" s="97">
        <v>0</v>
      </c>
      <c r="L27" s="142">
        <f>ROUND(oknQuantity_5*oknPrice_5,2)</f>
        <v>0</v>
      </c>
      <c r="M27" s="33"/>
      <c r="N27" s="122"/>
      <c r="O27"/>
      <c r="P27"/>
      <c r="Q27"/>
      <c r="R27"/>
      <c r="S27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78"/>
      <c r="G28" s="179"/>
      <c r="H28" s="179"/>
      <c r="I28" s="180"/>
      <c r="J28" s="139">
        <v>0</v>
      </c>
      <c r="K28" s="95">
        <v>0</v>
      </c>
      <c r="L28" s="140">
        <f>ROUND(oknQuantity_6*oknPrice_6,2)</f>
        <v>0</v>
      </c>
      <c r="M28" s="33"/>
      <c r="N28" s="122"/>
      <c r="O28"/>
      <c r="P28"/>
      <c r="Q28"/>
      <c r="R28"/>
      <c r="S28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81"/>
      <c r="G29" s="182"/>
      <c r="H29" s="182"/>
      <c r="I29" s="183"/>
      <c r="J29" s="141">
        <v>0</v>
      </c>
      <c r="K29" s="97">
        <v>0</v>
      </c>
      <c r="L29" s="142">
        <f>ROUND(oknQuantity_7*oknPrice_7,2)</f>
        <v>0</v>
      </c>
      <c r="M29" s="33"/>
      <c r="N29" s="122"/>
      <c r="O29"/>
      <c r="P29"/>
      <c r="Q29"/>
      <c r="R29"/>
      <c r="S2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78"/>
      <c r="G30" s="179"/>
      <c r="H30" s="179"/>
      <c r="I30" s="180"/>
      <c r="J30" s="139">
        <v>0</v>
      </c>
      <c r="K30" s="95">
        <v>0</v>
      </c>
      <c r="L30" s="140">
        <f>ROUND(oknQuantity_8*oknPrice_8,2)</f>
        <v>0</v>
      </c>
      <c r="M30" s="33"/>
      <c r="N30" s="122"/>
      <c r="O30"/>
      <c r="P30"/>
      <c r="Q30"/>
      <c r="R30"/>
      <c r="S30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81"/>
      <c r="G31" s="182"/>
      <c r="H31" s="182"/>
      <c r="I31" s="183"/>
      <c r="J31" s="141">
        <v>0</v>
      </c>
      <c r="K31" s="97">
        <v>0</v>
      </c>
      <c r="L31" s="142">
        <f>ROUND(oknQuantity_9*oknPrice_9,2)</f>
        <v>0</v>
      </c>
      <c r="M31" s="33"/>
      <c r="N31" s="122"/>
      <c r="O31"/>
      <c r="P31"/>
      <c r="Q31"/>
      <c r="R31"/>
      <c r="S31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78"/>
      <c r="G32" s="179"/>
      <c r="H32" s="179"/>
      <c r="I32" s="180"/>
      <c r="J32" s="139">
        <v>0</v>
      </c>
      <c r="K32" s="95">
        <v>0</v>
      </c>
      <c r="L32" s="140">
        <f>ROUND(oknQuantity_10*oknPrice_10,2)</f>
        <v>0</v>
      </c>
      <c r="M32" s="33"/>
      <c r="N32" s="122"/>
      <c r="O32"/>
      <c r="P32"/>
      <c r="Q32"/>
      <c r="R32"/>
      <c r="S32"/>
      <c r="T32" s="119"/>
      <c r="U32" s="119"/>
      <c r="V32" s="119"/>
      <c r="W32" s="119"/>
      <c r="X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81"/>
      <c r="G33" s="182"/>
      <c r="H33" s="182"/>
      <c r="I33" s="183"/>
      <c r="J33" s="141">
        <v>0</v>
      </c>
      <c r="K33" s="97">
        <v>0</v>
      </c>
      <c r="L33" s="142">
        <f>ROUND(oknQuantity_11*oknPrice_11,2)</f>
        <v>0</v>
      </c>
      <c r="M33" s="33"/>
      <c r="N33" s="122"/>
      <c r="O33"/>
      <c r="P33"/>
      <c r="Q33"/>
      <c r="R33"/>
      <c r="S33"/>
      <c r="T33" s="119"/>
      <c r="U33" s="119"/>
      <c r="V33" s="119"/>
      <c r="W33" s="119"/>
      <c r="X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64"/>
      <c r="G34" s="165"/>
      <c r="H34" s="165"/>
      <c r="I34" s="166"/>
      <c r="J34" s="143">
        <v>0</v>
      </c>
      <c r="K34" s="99">
        <v>0</v>
      </c>
      <c r="L34" s="144">
        <f>ROUND(oknQuantity_12*oknPrice_12,2)</f>
        <v>0</v>
      </c>
      <c r="M34" s="33"/>
      <c r="N34" s="122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SUM(oknTaxable_1:oknTaxable_12*oknLineTotal_1:oknLineTotal_12)</f>
        <v>0</v>
      </c>
      <c r="K35" s="31" t="s">
        <v>180</v>
      </c>
      <c r="L35" s="100">
        <f>SUM(oknLineTotal_1:oknLineTotal_12)</f>
        <v>0</v>
      </c>
      <c r="M35" s="32"/>
      <c r="N35" s="122"/>
      <c r="P35" s="34" t="s">
        <v>124</v>
      </c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E36" s="130"/>
      <c r="J36" s="101" t="s">
        <v>181</v>
      </c>
      <c r="K36" s="102">
        <v>0.08</v>
      </c>
      <c r="L36" s="100">
        <f>ROUND(IF(oknTaxType=0,0, oknTax1Rate*(oknLineTotalTaxable+IF(oknTaxTotalIncludingShippingCost=0,0,oknShippingCost))),2)</f>
        <v>0</v>
      </c>
      <c r="M36" s="32"/>
      <c r="N36" s="122"/>
      <c r="P36" s="126" t="s">
        <v>118</v>
      </c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E37" s="130"/>
      <c r="F37" s="130"/>
      <c r="G37" s="130"/>
      <c r="H37" s="130"/>
      <c r="I37" s="130"/>
      <c r="J37" s="101" t="s">
        <v>182</v>
      </c>
      <c r="K37" s="102">
        <v>0.06</v>
      </c>
      <c r="L37" s="100">
        <f>ROUND(IF(oknTaxType&lt;&gt;2,0,oknTax2Rate*(oknLineTotalTaxable+IF(oknTaxTotalIncludingShippingCost=0,0,oknShippingCost)+IF(oknTax2IsAppliedToTax1=0,0,oknTax1))),2)</f>
        <v>0</v>
      </c>
      <c r="M37" s="131"/>
      <c r="N37" s="122"/>
      <c r="P37" s="34" t="s">
        <v>117</v>
      </c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03" t="s">
        <v>183</v>
      </c>
      <c r="E38" s="130"/>
      <c r="F38" s="130"/>
      <c r="G38" s="130"/>
      <c r="H38" s="130"/>
      <c r="I38" s="130"/>
      <c r="K38" s="31" t="s">
        <v>184</v>
      </c>
      <c r="L38" s="104">
        <v>0</v>
      </c>
      <c r="M38" s="35"/>
      <c r="N38" s="122"/>
      <c r="P38" s="129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67"/>
      <c r="E39" s="168"/>
      <c r="F39" s="168"/>
      <c r="G39" s="168"/>
      <c r="H39" s="169"/>
      <c r="I39" s="105"/>
      <c r="K39" s="106" t="s">
        <v>185</v>
      </c>
      <c r="L39" s="100">
        <f>ROUND(oknSubTotal + oknShippingCost + IF(oknTaxType=0,0,IF(oknTaxType=1,oknTax1,oknTax1+oknTax2)),2)</f>
        <v>0</v>
      </c>
      <c r="M39" s="32"/>
      <c r="N39" s="122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D40" s="170"/>
      <c r="E40" s="171"/>
      <c r="F40" s="171"/>
      <c r="G40" s="171"/>
      <c r="H40" s="172"/>
      <c r="I40" s="105"/>
      <c r="K40" s="106" t="s">
        <v>186</v>
      </c>
      <c r="L40" s="100">
        <f>oknPayments</f>
        <v>0</v>
      </c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18" customHeight="1" x14ac:dyDescent="0.2">
      <c r="A41" s="121"/>
      <c r="B41" s="121"/>
      <c r="D41" s="173"/>
      <c r="E41" s="174"/>
      <c r="F41" s="174"/>
      <c r="G41" s="174"/>
      <c r="H41" s="175"/>
      <c r="I41" s="105"/>
      <c r="K41" s="106" t="s">
        <v>187</v>
      </c>
      <c r="L41" s="100">
        <f>ROUND(oknTotal-oknPayments,2)</f>
        <v>0</v>
      </c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18.75" hidden="1" customHeight="1" x14ac:dyDescent="0.2">
      <c r="D42" s="115" t="s">
        <v>80</v>
      </c>
      <c r="T42" s="119"/>
      <c r="U42" s="119"/>
      <c r="V42" s="119"/>
      <c r="W42" s="119"/>
      <c r="X42" s="119"/>
    </row>
    <row r="43" spans="1:28" ht="18.75" hidden="1" customHeight="1" x14ac:dyDescent="0.2">
      <c r="D43" s="216" t="s">
        <v>77</v>
      </c>
      <c r="E43" s="217"/>
      <c r="F43" s="133" t="s">
        <v>185</v>
      </c>
      <c r="G43" s="133">
        <v>0</v>
      </c>
      <c r="H43" s="133" t="s">
        <v>79</v>
      </c>
      <c r="I43" s="134"/>
      <c r="J43" s="214"/>
      <c r="K43" s="215"/>
      <c r="L43" s="135" t="s">
        <v>78</v>
      </c>
      <c r="T43" s="119"/>
      <c r="U43" s="119"/>
      <c r="V43" s="119"/>
      <c r="W43" s="119"/>
      <c r="X43" s="119"/>
    </row>
    <row r="44" spans="1:28" ht="18.75" hidden="1" customHeight="1" x14ac:dyDescent="0.2">
      <c r="D44" s="136"/>
      <c r="E44" s="136"/>
      <c r="F44" s="56"/>
      <c r="G44" s="56"/>
      <c r="H44" s="56"/>
      <c r="I44" s="56"/>
      <c r="J44" s="56"/>
      <c r="K44" s="56"/>
      <c r="L44" s="56"/>
      <c r="T44" s="119"/>
      <c r="U44" s="119"/>
      <c r="V44" s="119"/>
      <c r="W44" s="119"/>
      <c r="X44" s="119"/>
    </row>
    <row r="45" spans="1:28" ht="18.75" hidden="1" customHeight="1" x14ac:dyDescent="0.2">
      <c r="D45" s="136"/>
      <c r="E45" s="136"/>
      <c r="F45" s="56"/>
      <c r="G45" s="56"/>
      <c r="H45" s="56"/>
      <c r="I45" s="56"/>
      <c r="J45" s="56"/>
      <c r="K45" s="56"/>
      <c r="L45" s="56"/>
      <c r="T45" s="119"/>
      <c r="U45" s="119"/>
      <c r="V45" s="119"/>
      <c r="W45" s="119"/>
      <c r="X45" s="119"/>
    </row>
    <row r="46" spans="1:28" ht="9" customHeight="1" x14ac:dyDescent="0.2">
      <c r="D46" s="136"/>
      <c r="E46" s="136"/>
      <c r="F46" s="56"/>
      <c r="G46" s="56"/>
      <c r="H46" s="56"/>
      <c r="I46" s="56"/>
      <c r="J46" s="56"/>
      <c r="K46" s="56"/>
      <c r="L46" s="56"/>
      <c r="T46" s="119"/>
      <c r="U46" s="119"/>
      <c r="V46" s="119"/>
      <c r="W46" s="119"/>
      <c r="X46" s="119"/>
    </row>
    <row r="47" spans="1:28" ht="22.5" customHeight="1" x14ac:dyDescent="0.2">
      <c r="B47" s="34" t="s">
        <v>116</v>
      </c>
      <c r="D47" s="176" t="s">
        <v>188</v>
      </c>
      <c r="E47" s="177"/>
      <c r="F47" s="177"/>
      <c r="G47" s="177"/>
      <c r="H47" s="177"/>
      <c r="I47" s="177"/>
      <c r="J47" s="177"/>
      <c r="K47" s="177"/>
      <c r="L47" s="177"/>
    </row>
    <row r="48" spans="1:28" x14ac:dyDescent="0.2">
      <c r="B48" s="46">
        <v>0</v>
      </c>
    </row>
    <row r="49" spans="4:9" ht="15" x14ac:dyDescent="0.2">
      <c r="D49" s="115"/>
      <c r="E49" s="115"/>
      <c r="F49" s="115"/>
      <c r="G49" s="115"/>
      <c r="H49" s="115"/>
      <c r="I49" s="115"/>
    </row>
  </sheetData>
  <sheetProtection sheet="1" objects="1" scenarios="1" selectLockedCells="1"/>
  <dataConsolidate/>
  <mergeCells count="45">
    <mergeCell ref="D10:E10"/>
    <mergeCell ref="R2:S2"/>
    <mergeCell ref="O2:Q2"/>
    <mergeCell ref="C2:M2"/>
    <mergeCell ref="K5:L5"/>
    <mergeCell ref="K6:L6"/>
    <mergeCell ref="K7:L7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</mergeCells>
  <phoneticPr fontId="3" type="noConversion"/>
  <dataValidations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P36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9" customWidth="1"/>
    <col min="4" max="4" width="11.85546875" style="7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7" hidden="1" customWidth="1"/>
    <col min="9" max="9" width="11.28515625" style="7" hidden="1" customWidth="1"/>
    <col min="10" max="10" width="9.5703125" style="7" hidden="1" customWidth="1"/>
    <col min="11" max="11" width="10.140625" style="7" hidden="1" customWidth="1"/>
    <col min="12" max="12" width="16" style="7" customWidth="1"/>
    <col min="13" max="13" width="14.140625" style="7" customWidth="1"/>
    <col min="14" max="14" width="12.85546875" style="7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6.75" customHeight="1" x14ac:dyDescent="0.2"/>
    <row r="4" spans="1:31" s="67" customFormat="1" ht="33" customHeight="1" x14ac:dyDescent="0.45">
      <c r="B4" s="68" t="str">
        <f>oknCompanyName</f>
        <v>اسم شركتك</v>
      </c>
      <c r="C4" s="69"/>
      <c r="D4" s="70"/>
      <c r="E4" s="71"/>
      <c r="H4" s="70"/>
      <c r="I4" s="70"/>
      <c r="J4" s="72"/>
      <c r="K4" s="70"/>
      <c r="L4" s="73"/>
      <c r="M4" s="219" t="s">
        <v>126</v>
      </c>
      <c r="N4" s="219"/>
      <c r="O4" s="71"/>
      <c r="P4" s="71"/>
    </row>
    <row r="5" spans="1:31" ht="18" customHeight="1" x14ac:dyDescent="0.2">
      <c r="B5" s="1" t="str">
        <f>oknCompanyAddress</f>
        <v>عنوان الشارع</v>
      </c>
    </row>
    <row r="6" spans="1:31" ht="18" customHeight="1" x14ac:dyDescent="0.2">
      <c r="B6" s="1" t="str">
        <f>oknCompanyCityStateZip</f>
        <v>المدينة ، ST الرمز البريدي</v>
      </c>
      <c r="M6" s="17"/>
    </row>
    <row r="7" spans="1:31" ht="18" customHeight="1" x14ac:dyDescent="0.2">
      <c r="B7" s="1" t="str">
        <f>oknCompanyContact</f>
        <v>رقم الهاتف ، عنوان الويب ، إلخ.</v>
      </c>
    </row>
    <row r="8" spans="1:31" ht="18" customHeight="1" x14ac:dyDescent="0.2">
      <c r="K8" s="16"/>
    </row>
    <row r="9" spans="1:31" ht="18" customHeight="1" x14ac:dyDescent="0.2">
      <c r="B9" s="18" t="s">
        <v>30</v>
      </c>
    </row>
    <row r="10" spans="1:31" ht="18" customHeight="1" x14ac:dyDescent="0.2">
      <c r="B10" s="27" t="s">
        <v>28</v>
      </c>
      <c r="C10" s="1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7" t="s">
        <v>29</v>
      </c>
      <c r="C11" s="1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42" t="s">
        <v>47</v>
      </c>
      <c r="C13" s="43" t="s">
        <v>27</v>
      </c>
      <c r="D13" s="44" t="s">
        <v>46</v>
      </c>
      <c r="E13" s="45" t="s">
        <v>31</v>
      </c>
      <c r="F13" s="45" t="s">
        <v>38</v>
      </c>
      <c r="G13" s="45" t="s">
        <v>39</v>
      </c>
      <c r="H13" s="44" t="s">
        <v>32</v>
      </c>
      <c r="I13" s="44" t="s">
        <v>33</v>
      </c>
      <c r="J13" s="44" t="str">
        <f>oknTax1Name</f>
        <v>الضريبة 1</v>
      </c>
      <c r="K13" s="44" t="str">
        <f>oknTax2Name</f>
        <v>الضريبة 2</v>
      </c>
      <c r="L13" s="44" t="s">
        <v>34</v>
      </c>
      <c r="M13" s="44" t="s">
        <v>35</v>
      </c>
      <c r="N13" s="44" t="s">
        <v>36</v>
      </c>
      <c r="O13" s="6" t="s">
        <v>37</v>
      </c>
      <c r="P13" s="6" t="s">
        <v>48</v>
      </c>
      <c r="Q13" s="8" t="s">
        <v>96</v>
      </c>
    </row>
    <row r="14" spans="1:31" x14ac:dyDescent="0.2">
      <c r="B14" s="29"/>
    </row>
    <row r="15" spans="1:31" x14ac:dyDescent="0.2">
      <c r="B15" s="29"/>
    </row>
    <row r="16" spans="1:31" x14ac:dyDescent="0.2">
      <c r="B16" s="29"/>
    </row>
    <row r="17" spans="2:2" x14ac:dyDescent="0.2">
      <c r="B17" s="29"/>
    </row>
    <row r="18" spans="2:2" x14ac:dyDescent="0.2">
      <c r="B18" s="29"/>
    </row>
    <row r="19" spans="2:2" x14ac:dyDescent="0.2">
      <c r="B19" s="29"/>
    </row>
    <row r="20" spans="2:2" x14ac:dyDescent="0.2">
      <c r="B20" s="29"/>
    </row>
    <row r="21" spans="2:2" x14ac:dyDescent="0.2">
      <c r="B21" s="29"/>
    </row>
    <row r="22" spans="2:2" x14ac:dyDescent="0.2">
      <c r="B22" s="29"/>
    </row>
    <row r="23" spans="2:2" x14ac:dyDescent="0.2">
      <c r="B23" s="29"/>
    </row>
    <row r="24" spans="2:2" x14ac:dyDescent="0.2">
      <c r="B24" s="29"/>
    </row>
    <row r="25" spans="2:2" x14ac:dyDescent="0.2">
      <c r="B25" s="29"/>
    </row>
    <row r="26" spans="2:2" x14ac:dyDescent="0.2">
      <c r="B26" s="29"/>
    </row>
    <row r="27" spans="2:2" x14ac:dyDescent="0.2">
      <c r="B27" s="29"/>
    </row>
    <row r="28" spans="2:2" x14ac:dyDescent="0.2">
      <c r="B28" s="29"/>
    </row>
    <row r="29" spans="2:2" x14ac:dyDescent="0.2">
      <c r="B29" s="29"/>
    </row>
    <row r="30" spans="2:2" x14ac:dyDescent="0.2">
      <c r="B30" s="29"/>
    </row>
    <row r="31" spans="2:2" x14ac:dyDescent="0.2">
      <c r="B31" s="29"/>
    </row>
    <row r="32" spans="2:2" x14ac:dyDescent="0.2">
      <c r="B32" s="29"/>
    </row>
    <row r="33" spans="2:2" x14ac:dyDescent="0.2">
      <c r="B33" s="29"/>
    </row>
    <row r="34" spans="2:2" x14ac:dyDescent="0.2">
      <c r="B34" s="29"/>
    </row>
    <row r="35" spans="2:2" x14ac:dyDescent="0.2">
      <c r="B35" s="29"/>
    </row>
    <row r="36" spans="2:2" x14ac:dyDescent="0.2">
      <c r="B36" s="29"/>
    </row>
    <row r="37" spans="2:2" x14ac:dyDescent="0.2">
      <c r="B37" s="29"/>
    </row>
    <row r="38" spans="2:2" x14ac:dyDescent="0.2">
      <c r="B38" s="29"/>
    </row>
    <row r="39" spans="2:2" x14ac:dyDescent="0.2">
      <c r="B39" s="29"/>
    </row>
    <row r="40" spans="2:2" x14ac:dyDescent="0.2">
      <c r="B40" s="29"/>
    </row>
    <row r="41" spans="2:2" x14ac:dyDescent="0.2">
      <c r="B41" s="29"/>
    </row>
    <row r="42" spans="2:2" x14ac:dyDescent="0.2">
      <c r="B42" s="29"/>
    </row>
    <row r="43" spans="2:2" x14ac:dyDescent="0.2">
      <c r="B43" s="29"/>
    </row>
    <row r="44" spans="2:2" x14ac:dyDescent="0.2">
      <c r="B44" s="29"/>
    </row>
    <row r="45" spans="2:2" x14ac:dyDescent="0.2">
      <c r="B45" s="29"/>
    </row>
    <row r="46" spans="2:2" x14ac:dyDescent="0.2">
      <c r="B46" s="29"/>
    </row>
    <row r="47" spans="2:2" x14ac:dyDescent="0.2">
      <c r="B47" s="29"/>
    </row>
    <row r="48" spans="2:2" x14ac:dyDescent="0.2">
      <c r="B48" s="29"/>
    </row>
    <row r="49" spans="2:2" x14ac:dyDescent="0.2">
      <c r="B49" s="29"/>
    </row>
    <row r="50" spans="2:2" x14ac:dyDescent="0.2">
      <c r="B50" s="29"/>
    </row>
    <row r="51" spans="2:2" x14ac:dyDescent="0.2">
      <c r="B51" s="29"/>
    </row>
    <row r="52" spans="2:2" x14ac:dyDescent="0.2">
      <c r="B52" s="29"/>
    </row>
    <row r="53" spans="2:2" x14ac:dyDescent="0.2">
      <c r="B53" s="29"/>
    </row>
    <row r="54" spans="2:2" x14ac:dyDescent="0.2">
      <c r="B54" s="29"/>
    </row>
    <row r="55" spans="2:2" x14ac:dyDescent="0.2">
      <c r="B55" s="29"/>
    </row>
    <row r="56" spans="2:2" x14ac:dyDescent="0.2">
      <c r="B56" s="29"/>
    </row>
    <row r="57" spans="2:2" x14ac:dyDescent="0.2">
      <c r="B57" s="29"/>
    </row>
    <row r="58" spans="2:2" x14ac:dyDescent="0.2">
      <c r="B58" s="29"/>
    </row>
    <row r="59" spans="2:2" x14ac:dyDescent="0.2">
      <c r="B59" s="29"/>
    </row>
    <row r="60" spans="2:2" x14ac:dyDescent="0.2">
      <c r="B60" s="29"/>
    </row>
    <row r="61" spans="2:2" x14ac:dyDescent="0.2">
      <c r="B61" s="29"/>
    </row>
    <row r="62" spans="2:2" x14ac:dyDescent="0.2">
      <c r="B62" s="29"/>
    </row>
    <row r="63" spans="2:2" x14ac:dyDescent="0.2">
      <c r="B63" s="29"/>
    </row>
    <row r="64" spans="2:2" x14ac:dyDescent="0.2">
      <c r="B64" s="29"/>
    </row>
    <row r="65" spans="2:2" x14ac:dyDescent="0.2">
      <c r="B65" s="29"/>
    </row>
    <row r="66" spans="2:2" x14ac:dyDescent="0.2">
      <c r="B66" s="29"/>
    </row>
    <row r="67" spans="2:2" x14ac:dyDescent="0.2">
      <c r="B67" s="29"/>
    </row>
    <row r="68" spans="2:2" x14ac:dyDescent="0.2">
      <c r="B68" s="29"/>
    </row>
    <row r="69" spans="2:2" x14ac:dyDescent="0.2">
      <c r="B69" s="29"/>
    </row>
    <row r="70" spans="2:2" x14ac:dyDescent="0.2">
      <c r="B70" s="29"/>
    </row>
    <row r="71" spans="2:2" x14ac:dyDescent="0.2">
      <c r="B71" s="29"/>
    </row>
    <row r="72" spans="2:2" x14ac:dyDescent="0.2">
      <c r="B72" s="29"/>
    </row>
    <row r="73" spans="2:2" x14ac:dyDescent="0.2">
      <c r="B73" s="29"/>
    </row>
    <row r="74" spans="2:2" x14ac:dyDescent="0.2">
      <c r="B74" s="29"/>
    </row>
    <row r="75" spans="2:2" x14ac:dyDescent="0.2">
      <c r="B75" s="29"/>
    </row>
    <row r="76" spans="2:2" x14ac:dyDescent="0.2">
      <c r="B76" s="29"/>
    </row>
    <row r="77" spans="2:2" x14ac:dyDescent="0.2">
      <c r="B77" s="29"/>
    </row>
    <row r="78" spans="2:2" x14ac:dyDescent="0.2">
      <c r="B78" s="29"/>
    </row>
    <row r="79" spans="2:2" x14ac:dyDescent="0.2">
      <c r="B79" s="29"/>
    </row>
    <row r="80" spans="2:2" x14ac:dyDescent="0.2">
      <c r="B80" s="29"/>
    </row>
    <row r="81" spans="2:2" x14ac:dyDescent="0.2">
      <c r="B81" s="29"/>
    </row>
    <row r="82" spans="2:2" x14ac:dyDescent="0.2">
      <c r="B82" s="29"/>
    </row>
    <row r="83" spans="2:2" x14ac:dyDescent="0.2">
      <c r="B83" s="29"/>
    </row>
    <row r="84" spans="2:2" x14ac:dyDescent="0.2">
      <c r="B84" s="29"/>
    </row>
    <row r="85" spans="2:2" x14ac:dyDescent="0.2">
      <c r="B85" s="29"/>
    </row>
    <row r="86" spans="2:2" x14ac:dyDescent="0.2">
      <c r="B86" s="29"/>
    </row>
    <row r="87" spans="2:2" x14ac:dyDescent="0.2">
      <c r="B87" s="29"/>
    </row>
    <row r="88" spans="2:2" x14ac:dyDescent="0.2">
      <c r="B88" s="29"/>
    </row>
    <row r="89" spans="2:2" x14ac:dyDescent="0.2">
      <c r="B89" s="29"/>
    </row>
    <row r="90" spans="2:2" x14ac:dyDescent="0.2">
      <c r="B90" s="29"/>
    </row>
    <row r="91" spans="2:2" x14ac:dyDescent="0.2">
      <c r="B91" s="29"/>
    </row>
    <row r="92" spans="2:2" x14ac:dyDescent="0.2">
      <c r="B92" s="29"/>
    </row>
    <row r="93" spans="2:2" x14ac:dyDescent="0.2">
      <c r="B93" s="29"/>
    </row>
    <row r="94" spans="2:2" x14ac:dyDescent="0.2">
      <c r="B94" s="29"/>
    </row>
    <row r="95" spans="2:2" x14ac:dyDescent="0.2">
      <c r="B95" s="29"/>
    </row>
    <row r="96" spans="2:2" x14ac:dyDescent="0.2">
      <c r="B96" s="29"/>
    </row>
    <row r="97" spans="2:2" x14ac:dyDescent="0.2">
      <c r="B97" s="29"/>
    </row>
    <row r="98" spans="2:2" x14ac:dyDescent="0.2">
      <c r="B98" s="29"/>
    </row>
    <row r="99" spans="2:2" x14ac:dyDescent="0.2">
      <c r="B99" s="29"/>
    </row>
    <row r="100" spans="2:2" x14ac:dyDescent="0.2">
      <c r="B100" s="29"/>
    </row>
    <row r="101" spans="2:2" x14ac:dyDescent="0.2">
      <c r="B101" s="29"/>
    </row>
    <row r="102" spans="2:2" x14ac:dyDescent="0.2">
      <c r="B102" s="29"/>
    </row>
    <row r="103" spans="2:2" x14ac:dyDescent="0.2">
      <c r="B103" s="29"/>
    </row>
    <row r="104" spans="2:2" x14ac:dyDescent="0.2">
      <c r="B104" s="29"/>
    </row>
    <row r="105" spans="2:2" x14ac:dyDescent="0.2">
      <c r="B105" s="29"/>
    </row>
    <row r="106" spans="2:2" x14ac:dyDescent="0.2">
      <c r="B106" s="29"/>
    </row>
    <row r="107" spans="2:2" x14ac:dyDescent="0.2">
      <c r="B107" s="29"/>
    </row>
    <row r="108" spans="2:2" x14ac:dyDescent="0.2">
      <c r="B108" s="29"/>
    </row>
    <row r="109" spans="2:2" x14ac:dyDescent="0.2">
      <c r="B109" s="29"/>
    </row>
    <row r="110" spans="2:2" x14ac:dyDescent="0.2">
      <c r="B110" s="29"/>
    </row>
    <row r="111" spans="2:2" x14ac:dyDescent="0.2">
      <c r="B111" s="29"/>
    </row>
    <row r="112" spans="2:2" x14ac:dyDescent="0.2">
      <c r="B112" s="29"/>
    </row>
    <row r="113" spans="2:2" x14ac:dyDescent="0.2">
      <c r="B113" s="29"/>
    </row>
    <row r="114" spans="2:2" x14ac:dyDescent="0.2">
      <c r="B114" s="29"/>
    </row>
    <row r="115" spans="2:2" x14ac:dyDescent="0.2">
      <c r="B115" s="29"/>
    </row>
    <row r="116" spans="2:2" x14ac:dyDescent="0.2">
      <c r="B116" s="29"/>
    </row>
    <row r="117" spans="2:2" x14ac:dyDescent="0.2">
      <c r="B117" s="29"/>
    </row>
    <row r="118" spans="2:2" x14ac:dyDescent="0.2">
      <c r="B118" s="29"/>
    </row>
    <row r="119" spans="2:2" x14ac:dyDescent="0.2">
      <c r="B119" s="29"/>
    </row>
    <row r="120" spans="2:2" x14ac:dyDescent="0.2">
      <c r="B120" s="29"/>
    </row>
    <row r="121" spans="2:2" x14ac:dyDescent="0.2">
      <c r="B121" s="29"/>
    </row>
    <row r="122" spans="2:2" x14ac:dyDescent="0.2">
      <c r="B122" s="29"/>
    </row>
    <row r="123" spans="2:2" x14ac:dyDescent="0.2">
      <c r="B123" s="29"/>
    </row>
    <row r="124" spans="2:2" x14ac:dyDescent="0.2">
      <c r="B124" s="29"/>
    </row>
    <row r="125" spans="2:2" x14ac:dyDescent="0.2">
      <c r="B125" s="29"/>
    </row>
    <row r="126" spans="2:2" x14ac:dyDescent="0.2">
      <c r="B126" s="29"/>
    </row>
    <row r="127" spans="2:2" x14ac:dyDescent="0.2">
      <c r="B127" s="29"/>
    </row>
    <row r="128" spans="2:2" x14ac:dyDescent="0.2">
      <c r="B128" s="29"/>
    </row>
    <row r="129" spans="2:2" x14ac:dyDescent="0.2">
      <c r="B129" s="29"/>
    </row>
    <row r="130" spans="2:2" x14ac:dyDescent="0.2">
      <c r="B130" s="29"/>
    </row>
    <row r="131" spans="2:2" x14ac:dyDescent="0.2">
      <c r="B131" s="29"/>
    </row>
    <row r="132" spans="2:2" x14ac:dyDescent="0.2">
      <c r="B132" s="29"/>
    </row>
    <row r="133" spans="2:2" x14ac:dyDescent="0.2">
      <c r="B133" s="29"/>
    </row>
    <row r="134" spans="2:2" x14ac:dyDescent="0.2">
      <c r="B134" s="29"/>
    </row>
    <row r="135" spans="2:2" x14ac:dyDescent="0.2">
      <c r="B135" s="29"/>
    </row>
    <row r="136" spans="2:2" x14ac:dyDescent="0.2">
      <c r="B136" s="29"/>
    </row>
    <row r="137" spans="2:2" x14ac:dyDescent="0.2">
      <c r="B137" s="29"/>
    </row>
    <row r="138" spans="2:2" x14ac:dyDescent="0.2">
      <c r="B138" s="29"/>
    </row>
    <row r="139" spans="2:2" x14ac:dyDescent="0.2">
      <c r="B139" s="29"/>
    </row>
    <row r="140" spans="2:2" x14ac:dyDescent="0.2">
      <c r="B140" s="29"/>
    </row>
    <row r="141" spans="2:2" x14ac:dyDescent="0.2">
      <c r="B141" s="29"/>
    </row>
    <row r="142" spans="2:2" x14ac:dyDescent="0.2">
      <c r="B142" s="29"/>
    </row>
    <row r="143" spans="2:2" x14ac:dyDescent="0.2">
      <c r="B143" s="29"/>
    </row>
    <row r="144" spans="2:2" x14ac:dyDescent="0.2">
      <c r="B144" s="29"/>
    </row>
    <row r="145" spans="2:2" x14ac:dyDescent="0.2">
      <c r="B145" s="29"/>
    </row>
    <row r="146" spans="2:2" x14ac:dyDescent="0.2">
      <c r="B146" s="29"/>
    </row>
    <row r="147" spans="2:2" x14ac:dyDescent="0.2">
      <c r="B147" s="29"/>
    </row>
    <row r="148" spans="2:2" x14ac:dyDescent="0.2">
      <c r="B148" s="29"/>
    </row>
    <row r="149" spans="2:2" x14ac:dyDescent="0.2">
      <c r="B149" s="29"/>
    </row>
    <row r="150" spans="2:2" x14ac:dyDescent="0.2">
      <c r="B150" s="29"/>
    </row>
    <row r="151" spans="2:2" x14ac:dyDescent="0.2">
      <c r="B151" s="29"/>
    </row>
    <row r="152" spans="2:2" x14ac:dyDescent="0.2">
      <c r="B152" s="29"/>
    </row>
    <row r="153" spans="2:2" x14ac:dyDescent="0.2">
      <c r="B153" s="29"/>
    </row>
    <row r="154" spans="2:2" x14ac:dyDescent="0.2">
      <c r="B154" s="29"/>
    </row>
    <row r="155" spans="2:2" x14ac:dyDescent="0.2">
      <c r="B155" s="29"/>
    </row>
    <row r="156" spans="2:2" x14ac:dyDescent="0.2">
      <c r="B156" s="29"/>
    </row>
    <row r="157" spans="2:2" x14ac:dyDescent="0.2">
      <c r="B157" s="29"/>
    </row>
    <row r="158" spans="2:2" x14ac:dyDescent="0.2">
      <c r="B158" s="29"/>
    </row>
    <row r="159" spans="2:2" x14ac:dyDescent="0.2">
      <c r="B159" s="29"/>
    </row>
    <row r="160" spans="2:2" x14ac:dyDescent="0.2">
      <c r="B160" s="29"/>
    </row>
    <row r="161" spans="2:2" x14ac:dyDescent="0.2">
      <c r="B161" s="29"/>
    </row>
    <row r="162" spans="2:2" x14ac:dyDescent="0.2">
      <c r="B162" s="29"/>
    </row>
    <row r="163" spans="2:2" x14ac:dyDescent="0.2">
      <c r="B163" s="29"/>
    </row>
    <row r="164" spans="2:2" x14ac:dyDescent="0.2">
      <c r="B164" s="29"/>
    </row>
    <row r="165" spans="2:2" x14ac:dyDescent="0.2">
      <c r="B165" s="29"/>
    </row>
    <row r="166" spans="2:2" x14ac:dyDescent="0.2">
      <c r="B166" s="29"/>
    </row>
    <row r="167" spans="2:2" x14ac:dyDescent="0.2">
      <c r="B167" s="29"/>
    </row>
    <row r="168" spans="2:2" x14ac:dyDescent="0.2">
      <c r="B168" s="29"/>
    </row>
    <row r="169" spans="2:2" x14ac:dyDescent="0.2">
      <c r="B169" s="29"/>
    </row>
    <row r="170" spans="2:2" x14ac:dyDescent="0.2">
      <c r="B170" s="29"/>
    </row>
    <row r="171" spans="2:2" x14ac:dyDescent="0.2">
      <c r="B171" s="29"/>
    </row>
    <row r="172" spans="2:2" x14ac:dyDescent="0.2">
      <c r="B172" s="29"/>
    </row>
    <row r="173" spans="2:2" x14ac:dyDescent="0.2">
      <c r="B173" s="29"/>
    </row>
    <row r="174" spans="2:2" x14ac:dyDescent="0.2">
      <c r="B174" s="29"/>
    </row>
    <row r="175" spans="2:2" x14ac:dyDescent="0.2">
      <c r="B175" s="29"/>
    </row>
    <row r="176" spans="2:2" x14ac:dyDescent="0.2">
      <c r="B176" s="29"/>
    </row>
    <row r="177" spans="2:2" x14ac:dyDescent="0.2">
      <c r="B177" s="29"/>
    </row>
    <row r="178" spans="2:2" x14ac:dyDescent="0.2">
      <c r="B178" s="29"/>
    </row>
    <row r="179" spans="2:2" x14ac:dyDescent="0.2">
      <c r="B179" s="29"/>
    </row>
    <row r="180" spans="2:2" x14ac:dyDescent="0.2">
      <c r="B180" s="29"/>
    </row>
    <row r="181" spans="2:2" x14ac:dyDescent="0.2">
      <c r="B181" s="29"/>
    </row>
    <row r="182" spans="2:2" x14ac:dyDescent="0.2">
      <c r="B182" s="29"/>
    </row>
    <row r="183" spans="2:2" x14ac:dyDescent="0.2">
      <c r="B183" s="29"/>
    </row>
    <row r="184" spans="2:2" x14ac:dyDescent="0.2">
      <c r="B184" s="29"/>
    </row>
    <row r="185" spans="2:2" x14ac:dyDescent="0.2">
      <c r="B185" s="29"/>
    </row>
    <row r="186" spans="2:2" x14ac:dyDescent="0.2">
      <c r="B186" s="29"/>
    </row>
    <row r="187" spans="2:2" x14ac:dyDescent="0.2">
      <c r="B187" s="29"/>
    </row>
    <row r="188" spans="2:2" x14ac:dyDescent="0.2">
      <c r="B188" s="29"/>
    </row>
    <row r="189" spans="2:2" x14ac:dyDescent="0.2">
      <c r="B189" s="29"/>
    </row>
    <row r="190" spans="2:2" x14ac:dyDescent="0.2">
      <c r="B190" s="29"/>
    </row>
    <row r="191" spans="2:2" x14ac:dyDescent="0.2">
      <c r="B191" s="29"/>
    </row>
    <row r="192" spans="2:2" x14ac:dyDescent="0.2">
      <c r="B192" s="29"/>
    </row>
    <row r="193" spans="2:2" x14ac:dyDescent="0.2">
      <c r="B193" s="29"/>
    </row>
    <row r="194" spans="2:2" x14ac:dyDescent="0.2">
      <c r="B194" s="29"/>
    </row>
    <row r="195" spans="2:2" x14ac:dyDescent="0.2">
      <c r="B195" s="29"/>
    </row>
    <row r="196" spans="2:2" x14ac:dyDescent="0.2">
      <c r="B196" s="29"/>
    </row>
    <row r="197" spans="2:2" x14ac:dyDescent="0.2">
      <c r="B197" s="29"/>
    </row>
    <row r="198" spans="2:2" x14ac:dyDescent="0.2">
      <c r="B198" s="29"/>
    </row>
    <row r="199" spans="2:2" x14ac:dyDescent="0.2">
      <c r="B199" s="29"/>
    </row>
    <row r="200" spans="2:2" x14ac:dyDescent="0.2">
      <c r="B200" s="29"/>
    </row>
    <row r="201" spans="2:2" x14ac:dyDescent="0.2">
      <c r="B201" s="29"/>
    </row>
    <row r="202" spans="2:2" x14ac:dyDescent="0.2">
      <c r="B202" s="29"/>
    </row>
    <row r="203" spans="2:2" x14ac:dyDescent="0.2">
      <c r="B203" s="29"/>
    </row>
    <row r="204" spans="2:2" x14ac:dyDescent="0.2">
      <c r="B204" s="29"/>
    </row>
    <row r="205" spans="2:2" x14ac:dyDescent="0.2">
      <c r="B205" s="29"/>
    </row>
    <row r="206" spans="2:2" x14ac:dyDescent="0.2">
      <c r="B206" s="29"/>
    </row>
    <row r="207" spans="2:2" x14ac:dyDescent="0.2">
      <c r="B207" s="29"/>
    </row>
    <row r="208" spans="2:2" x14ac:dyDescent="0.2">
      <c r="B208" s="29"/>
    </row>
    <row r="209" spans="2:2" x14ac:dyDescent="0.2">
      <c r="B209" s="29"/>
    </row>
    <row r="210" spans="2:2" x14ac:dyDescent="0.2">
      <c r="B210" s="29"/>
    </row>
    <row r="211" spans="2:2" x14ac:dyDescent="0.2">
      <c r="B211" s="29"/>
    </row>
    <row r="212" spans="2:2" x14ac:dyDescent="0.2">
      <c r="B212" s="29"/>
    </row>
    <row r="213" spans="2:2" x14ac:dyDescent="0.2">
      <c r="B213" s="29"/>
    </row>
    <row r="214" spans="2:2" x14ac:dyDescent="0.2">
      <c r="B214" s="29"/>
    </row>
    <row r="215" spans="2:2" x14ac:dyDescent="0.2">
      <c r="B215" s="29"/>
    </row>
    <row r="216" spans="2:2" x14ac:dyDescent="0.2">
      <c r="B216" s="29"/>
    </row>
    <row r="217" spans="2:2" x14ac:dyDescent="0.2">
      <c r="B217" s="29"/>
    </row>
    <row r="218" spans="2:2" x14ac:dyDescent="0.2">
      <c r="B218" s="29"/>
    </row>
    <row r="219" spans="2:2" x14ac:dyDescent="0.2">
      <c r="B219" s="29"/>
    </row>
    <row r="220" spans="2:2" x14ac:dyDescent="0.2">
      <c r="B220" s="29"/>
    </row>
    <row r="221" spans="2:2" x14ac:dyDescent="0.2">
      <c r="B221" s="29"/>
    </row>
    <row r="222" spans="2:2" x14ac:dyDescent="0.2">
      <c r="B222" s="29"/>
    </row>
    <row r="223" spans="2:2" x14ac:dyDescent="0.2">
      <c r="B223" s="29"/>
    </row>
    <row r="224" spans="2:2" x14ac:dyDescent="0.2">
      <c r="B224" s="29"/>
    </row>
    <row r="225" spans="2:2" x14ac:dyDescent="0.2">
      <c r="B225" s="29"/>
    </row>
    <row r="226" spans="2:2" x14ac:dyDescent="0.2">
      <c r="B226" s="29"/>
    </row>
    <row r="227" spans="2:2" x14ac:dyDescent="0.2">
      <c r="B227" s="29"/>
    </row>
    <row r="228" spans="2:2" x14ac:dyDescent="0.2">
      <c r="B228" s="29"/>
    </row>
    <row r="229" spans="2:2" x14ac:dyDescent="0.2">
      <c r="B229" s="29"/>
    </row>
    <row r="230" spans="2:2" x14ac:dyDescent="0.2">
      <c r="B230" s="29"/>
    </row>
    <row r="231" spans="2:2" x14ac:dyDescent="0.2">
      <c r="B231" s="29"/>
    </row>
    <row r="232" spans="2:2" x14ac:dyDescent="0.2">
      <c r="B232" s="29"/>
    </row>
    <row r="233" spans="2:2" x14ac:dyDescent="0.2">
      <c r="B233" s="29"/>
    </row>
    <row r="234" spans="2:2" x14ac:dyDescent="0.2">
      <c r="B234" s="29"/>
    </row>
    <row r="235" spans="2:2" x14ac:dyDescent="0.2">
      <c r="B235" s="29"/>
    </row>
    <row r="236" spans="2:2" x14ac:dyDescent="0.2">
      <c r="B236" s="29"/>
    </row>
    <row r="237" spans="2:2" x14ac:dyDescent="0.2">
      <c r="B237" s="29"/>
    </row>
    <row r="238" spans="2:2" x14ac:dyDescent="0.2">
      <c r="B238" s="29"/>
    </row>
    <row r="239" spans="2:2" x14ac:dyDescent="0.2">
      <c r="B239" s="29"/>
    </row>
    <row r="240" spans="2:2" x14ac:dyDescent="0.2">
      <c r="B240" s="29"/>
    </row>
    <row r="241" spans="2:2" x14ac:dyDescent="0.2">
      <c r="B241" s="29"/>
    </row>
    <row r="242" spans="2:2" x14ac:dyDescent="0.2">
      <c r="B242" s="29"/>
    </row>
    <row r="243" spans="2:2" x14ac:dyDescent="0.2">
      <c r="B243" s="29"/>
    </row>
    <row r="244" spans="2:2" x14ac:dyDescent="0.2">
      <c r="B244" s="29"/>
    </row>
    <row r="245" spans="2:2" x14ac:dyDescent="0.2">
      <c r="B245" s="29"/>
    </row>
    <row r="246" spans="2:2" x14ac:dyDescent="0.2">
      <c r="B246" s="29"/>
    </row>
    <row r="247" spans="2:2" x14ac:dyDescent="0.2">
      <c r="B247" s="29"/>
    </row>
    <row r="248" spans="2:2" x14ac:dyDescent="0.2">
      <c r="B248" s="29"/>
    </row>
    <row r="249" spans="2:2" x14ac:dyDescent="0.2">
      <c r="B249" s="29"/>
    </row>
    <row r="250" spans="2:2" x14ac:dyDescent="0.2">
      <c r="B250" s="29"/>
    </row>
    <row r="251" spans="2:2" x14ac:dyDescent="0.2">
      <c r="B251" s="29"/>
    </row>
    <row r="252" spans="2:2" x14ac:dyDescent="0.2">
      <c r="B252" s="29"/>
    </row>
    <row r="253" spans="2:2" x14ac:dyDescent="0.2">
      <c r="B253" s="29"/>
    </row>
    <row r="254" spans="2:2" x14ac:dyDescent="0.2">
      <c r="B254" s="29"/>
    </row>
    <row r="255" spans="2:2" x14ac:dyDescent="0.2">
      <c r="B255" s="29"/>
    </row>
    <row r="256" spans="2:2" x14ac:dyDescent="0.2">
      <c r="B256" s="29"/>
    </row>
    <row r="257" spans="2:2" x14ac:dyDescent="0.2">
      <c r="B257" s="29"/>
    </row>
    <row r="258" spans="2:2" x14ac:dyDescent="0.2">
      <c r="B258" s="29"/>
    </row>
    <row r="259" spans="2:2" x14ac:dyDescent="0.2">
      <c r="B259" s="29"/>
    </row>
    <row r="260" spans="2:2" x14ac:dyDescent="0.2">
      <c r="B260" s="29"/>
    </row>
  </sheetData>
  <mergeCells count="2">
    <mergeCell ref="A2:AE2"/>
    <mergeCell ref="M4:N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9" customWidth="1"/>
    <col min="4" max="4" width="25.5703125" style="5" customWidth="1"/>
    <col min="5" max="5" width="10.42578125" style="3" customWidth="1"/>
    <col min="6" max="6" width="12.28515625" style="7" hidden="1" customWidth="1"/>
    <col min="7" max="7" width="9.42578125" style="7" hidden="1" customWidth="1"/>
    <col min="8" max="8" width="7.5703125" style="7" hidden="1" customWidth="1"/>
    <col min="9" max="9" width="14.5703125" style="7" hidden="1" customWidth="1"/>
    <col min="10" max="10" width="11.28515625" style="7" customWidth="1"/>
    <col min="11" max="11" width="12.5703125" style="7" customWidth="1"/>
    <col min="12" max="12" width="11.5703125" style="7" hidden="1" customWidth="1"/>
    <col min="13" max="13" width="11.42578125" style="7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3.75" customHeight="1" x14ac:dyDescent="0.2"/>
    <row r="4" spans="1:31" s="74" customFormat="1" ht="33" customHeight="1" x14ac:dyDescent="0.2">
      <c r="B4" s="66" t="str">
        <f>oknCompanyName</f>
        <v>اسم شركتك</v>
      </c>
      <c r="C4" s="75"/>
      <c r="D4" s="76"/>
      <c r="E4" s="77"/>
      <c r="F4" s="78"/>
      <c r="G4" s="78"/>
      <c r="H4" s="78"/>
      <c r="I4" s="78"/>
      <c r="J4" s="220" t="s">
        <v>127</v>
      </c>
      <c r="K4" s="220"/>
      <c r="L4" s="220"/>
      <c r="M4" s="220"/>
      <c r="N4" s="77"/>
      <c r="O4" s="77"/>
      <c r="P4" s="77"/>
      <c r="Q4" s="77"/>
    </row>
    <row r="5" spans="1:31" x14ac:dyDescent="0.2">
      <c r="B5" s="1" t="str">
        <f>oknCompanyAddress</f>
        <v>عنوان الشارع</v>
      </c>
    </row>
    <row r="6" spans="1:31" x14ac:dyDescent="0.2">
      <c r="B6" s="1" t="str">
        <f>oknCompanyCityStateZip</f>
        <v>المدينة ، ST الرمز البريدي</v>
      </c>
      <c r="M6" s="17"/>
    </row>
    <row r="7" spans="1:31" x14ac:dyDescent="0.2">
      <c r="B7" s="1" t="str">
        <f>oknCompanyContact</f>
        <v>رقم الهاتف ، عنوان الويب ، إلخ.</v>
      </c>
    </row>
    <row r="8" spans="1:31" ht="21" customHeight="1" x14ac:dyDescent="0.2">
      <c r="B8" s="18" t="s">
        <v>30</v>
      </c>
      <c r="K8" s="16"/>
    </row>
    <row r="9" spans="1:31" ht="11.25" customHeight="1" x14ac:dyDescent="0.2">
      <c r="B9" s="27" t="s">
        <v>28</v>
      </c>
      <c r="C9" s="10"/>
    </row>
    <row r="10" spans="1:31" x14ac:dyDescent="0.2">
      <c r="B10" s="27" t="s">
        <v>29</v>
      </c>
      <c r="C10" s="10"/>
    </row>
    <row r="11" spans="1:31" ht="4.5" customHeight="1" x14ac:dyDescent="0.2"/>
    <row r="12" spans="1:31" s="3" customFormat="1" ht="15.75" customHeight="1" x14ac:dyDescent="0.2">
      <c r="B12" s="49" t="s">
        <v>49</v>
      </c>
      <c r="C12" s="50" t="s">
        <v>27</v>
      </c>
      <c r="D12" s="49" t="s">
        <v>50</v>
      </c>
      <c r="E12" s="49" t="s">
        <v>31</v>
      </c>
      <c r="F12" s="51" t="s">
        <v>46</v>
      </c>
      <c r="G12" s="51" t="str">
        <f>oknTax1Name</f>
        <v>الضريبة 1</v>
      </c>
      <c r="H12" s="51" t="str">
        <f>oknTax2Name</f>
        <v>الضريبة 2</v>
      </c>
      <c r="I12" s="51" t="s">
        <v>51</v>
      </c>
      <c r="J12" s="51" t="s">
        <v>35</v>
      </c>
      <c r="K12" s="51" t="s">
        <v>36</v>
      </c>
      <c r="L12" s="51" t="s">
        <v>32</v>
      </c>
      <c r="M12" s="51" t="s">
        <v>34</v>
      </c>
      <c r="N12" s="6" t="s">
        <v>37</v>
      </c>
      <c r="O12" s="6" t="s">
        <v>38</v>
      </c>
      <c r="P12" s="6" t="s">
        <v>39</v>
      </c>
      <c r="Q12" s="6" t="s">
        <v>48</v>
      </c>
    </row>
  </sheetData>
  <mergeCells count="2">
    <mergeCell ref="A2:AE2"/>
    <mergeCell ref="J4:M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9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4.5" customHeight="1" x14ac:dyDescent="0.2"/>
    <row r="4" spans="1:31" s="74" customFormat="1" ht="33" customHeight="1" x14ac:dyDescent="0.2">
      <c r="B4" s="74" t="str">
        <f>oknCompanyName</f>
        <v>اسم شركتك</v>
      </c>
      <c r="C4" s="75"/>
      <c r="D4" s="76"/>
      <c r="E4" s="76"/>
      <c r="G4" s="221" t="s">
        <v>128</v>
      </c>
      <c r="H4" s="221"/>
      <c r="I4" s="221"/>
      <c r="L4" s="79"/>
    </row>
    <row r="5" spans="1:31" x14ac:dyDescent="0.2">
      <c r="B5" s="1" t="str">
        <f>oknCompanyAddress</f>
        <v>عنوان الشارع</v>
      </c>
    </row>
    <row r="6" spans="1:31" x14ac:dyDescent="0.2">
      <c r="B6" s="1" t="str">
        <f>oknCompanyCityStateZip</f>
        <v>المدينة ، ST الرمز البريدي</v>
      </c>
      <c r="L6" s="13"/>
    </row>
    <row r="7" spans="1:31" x14ac:dyDescent="0.2">
      <c r="B7" s="1" t="str">
        <f>oknCompanyContact</f>
        <v>رقم الهاتف ، عنوان الويب ، إلخ.</v>
      </c>
      <c r="L7" s="11"/>
    </row>
    <row r="8" spans="1:31" ht="21" customHeight="1" x14ac:dyDescent="0.2">
      <c r="B8" s="18" t="s">
        <v>30</v>
      </c>
      <c r="J8" s="14"/>
      <c r="K8" s="11"/>
      <c r="L8" s="11"/>
    </row>
    <row r="9" spans="1:31" ht="13.5" customHeight="1" x14ac:dyDescent="0.2">
      <c r="B9" s="27" t="s">
        <v>28</v>
      </c>
      <c r="C9" s="12"/>
    </row>
    <row r="10" spans="1:31" x14ac:dyDescent="0.2">
      <c r="B10" s="27" t="s">
        <v>29</v>
      </c>
      <c r="C10" s="12"/>
      <c r="D10" s="1"/>
      <c r="J10" s="15"/>
      <c r="K10" s="15"/>
      <c r="L10" s="15"/>
    </row>
    <row r="11" spans="1:31" ht="4.5" customHeight="1" x14ac:dyDescent="0.2"/>
    <row r="12" spans="1:31" s="3" customFormat="1" ht="15.75" customHeight="1" x14ac:dyDescent="0.2">
      <c r="B12" s="45" t="s">
        <v>52</v>
      </c>
      <c r="C12" s="43" t="s">
        <v>27</v>
      </c>
      <c r="D12" s="45" t="s">
        <v>31</v>
      </c>
      <c r="E12" s="45" t="s">
        <v>53</v>
      </c>
      <c r="F12" s="45" t="s">
        <v>7</v>
      </c>
      <c r="G12" s="52" t="s">
        <v>6</v>
      </c>
      <c r="H12" s="52" t="s">
        <v>54</v>
      </c>
      <c r="I12" s="52" t="s">
        <v>55</v>
      </c>
    </row>
  </sheetData>
  <mergeCells count="2">
    <mergeCell ref="A2:AE2"/>
    <mergeCell ref="G4:I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21" customWidth="1"/>
    <col min="3" max="3" width="33.140625" style="9" customWidth="1"/>
    <col min="4" max="4" width="10" style="47" customWidth="1"/>
    <col min="5" max="5" width="10.85546875" style="7" customWidth="1"/>
    <col min="6" max="6" width="9" style="7" customWidth="1"/>
    <col min="7" max="7" width="10.7109375" style="4" customWidth="1"/>
    <col min="8" max="8" width="15.140625" style="4" customWidth="1"/>
    <col min="9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3.75" customHeight="1" x14ac:dyDescent="0.2"/>
    <row r="4" spans="1:31" s="80" customFormat="1" ht="33" customHeight="1" x14ac:dyDescent="0.3">
      <c r="B4" s="74" t="str">
        <f>oknCompanyName</f>
        <v>اسم شركتك</v>
      </c>
      <c r="C4" s="81"/>
      <c r="D4" s="82"/>
      <c r="E4" s="83"/>
      <c r="F4" s="220" t="s">
        <v>129</v>
      </c>
      <c r="G4" s="220"/>
      <c r="H4" s="220"/>
    </row>
    <row r="5" spans="1:31" x14ac:dyDescent="0.2">
      <c r="B5" s="1" t="str">
        <f>oknCompanyAddress</f>
        <v>عنوان الشارع</v>
      </c>
      <c r="D5" s="48"/>
      <c r="E5" s="19"/>
    </row>
    <row r="6" spans="1:31" x14ac:dyDescent="0.2">
      <c r="B6" s="1" t="str">
        <f>oknCompanyCityStateZip</f>
        <v>المدينة ، ST الرمز البريدي</v>
      </c>
      <c r="D6" s="48"/>
      <c r="E6" s="19"/>
    </row>
    <row r="7" spans="1:31" x14ac:dyDescent="0.2">
      <c r="B7" s="1" t="str">
        <f>oknCompanyContact</f>
        <v>رقم الهاتف ، عنوان الويب ، إلخ.</v>
      </c>
      <c r="D7" s="48"/>
      <c r="E7" s="19"/>
    </row>
    <row r="8" spans="1:31" ht="27.75" customHeight="1" x14ac:dyDescent="0.2"/>
    <row r="9" spans="1:31" ht="15.75" customHeight="1" x14ac:dyDescent="0.2">
      <c r="B9" s="23" t="s">
        <v>1</v>
      </c>
    </row>
    <row r="10" spans="1:31" ht="15.75" customHeight="1" x14ac:dyDescent="0.2">
      <c r="B10" s="2" t="s">
        <v>40</v>
      </c>
      <c r="C10" s="1"/>
      <c r="F10" s="222" t="s">
        <v>86</v>
      </c>
      <c r="G10" s="223"/>
      <c r="H10" s="24">
        <v>0</v>
      </c>
    </row>
    <row r="11" spans="1:31" ht="15.75" customHeight="1" x14ac:dyDescent="0.2">
      <c r="B11" s="2" t="s">
        <v>41</v>
      </c>
      <c r="C11" s="1"/>
      <c r="F11" s="224" t="s">
        <v>87</v>
      </c>
      <c r="G11" s="225"/>
      <c r="H11" s="86">
        <v>0</v>
      </c>
    </row>
    <row r="12" spans="1:31" ht="15.75" customHeight="1" x14ac:dyDescent="0.2">
      <c r="B12" s="2" t="s">
        <v>42</v>
      </c>
      <c r="C12" s="26"/>
      <c r="F12" s="226" t="s">
        <v>137</v>
      </c>
      <c r="G12" s="227"/>
      <c r="H12" s="25"/>
    </row>
    <row r="13" spans="1:31" ht="15.75" customHeight="1" x14ac:dyDescent="0.2">
      <c r="B13" s="2" t="s">
        <v>43</v>
      </c>
      <c r="C13" s="1"/>
    </row>
    <row r="14" spans="1:31" ht="15.75" customHeight="1" x14ac:dyDescent="0.2">
      <c r="B14" s="2" t="s">
        <v>45</v>
      </c>
      <c r="C14" s="1"/>
      <c r="F14" s="222" t="s">
        <v>88</v>
      </c>
      <c r="G14" s="223"/>
      <c r="H14" s="24">
        <v>0</v>
      </c>
    </row>
    <row r="15" spans="1:31" ht="15.75" customHeight="1" x14ac:dyDescent="0.2">
      <c r="B15" s="2" t="s">
        <v>44</v>
      </c>
      <c r="C15" s="1"/>
      <c r="F15" s="53" t="s">
        <v>89</v>
      </c>
      <c r="G15" s="54"/>
      <c r="H15" s="25">
        <v>0</v>
      </c>
    </row>
    <row r="16" spans="1:31" ht="3" customHeight="1" x14ac:dyDescent="0.2"/>
    <row r="17" spans="2:8" ht="15.75" customHeight="1" x14ac:dyDescent="0.2">
      <c r="B17" s="22" t="s">
        <v>64</v>
      </c>
    </row>
    <row r="18" spans="2:8" ht="15.75" customHeight="1" x14ac:dyDescent="0.2">
      <c r="B18" s="2" t="s">
        <v>28</v>
      </c>
      <c r="C18" s="20"/>
    </row>
    <row r="19" spans="2:8" ht="15.75" customHeight="1" x14ac:dyDescent="0.2">
      <c r="B19" s="2" t="s">
        <v>29</v>
      </c>
      <c r="C19" s="20"/>
    </row>
    <row r="20" spans="2:8" ht="12" customHeight="1" x14ac:dyDescent="0.2"/>
    <row r="21" spans="2:8" ht="15.75" customHeight="1" x14ac:dyDescent="0.2">
      <c r="B21" s="43" t="s">
        <v>82</v>
      </c>
      <c r="C21" s="43" t="s">
        <v>92</v>
      </c>
      <c r="D21" s="55" t="s">
        <v>91</v>
      </c>
      <c r="E21" s="43" t="s">
        <v>83</v>
      </c>
      <c r="F21" s="43" t="s">
        <v>84</v>
      </c>
      <c r="G21" s="52" t="s">
        <v>90</v>
      </c>
      <c r="H21" s="52" t="s">
        <v>85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0:G10"/>
    <mergeCell ref="F11:G11"/>
    <mergeCell ref="F14:G14"/>
    <mergeCell ref="A2:AE2"/>
    <mergeCell ref="F4:H4"/>
    <mergeCell ref="F12:G12"/>
  </mergeCells>
  <phoneticPr fontId="5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9" customWidth="1"/>
    <col min="4" max="4" width="8.140625" style="3" customWidth="1"/>
    <col min="5" max="5" width="10.5703125" style="3" customWidth="1"/>
    <col min="6" max="6" width="11.85546875" style="7" customWidth="1"/>
    <col min="7" max="8" width="10.85546875" style="7" hidden="1" customWidth="1"/>
    <col min="9" max="9" width="9.5703125" style="7" hidden="1" customWidth="1"/>
    <col min="10" max="10" width="11.42578125" style="7" customWidth="1"/>
    <col min="11" max="11" width="12.5703125" style="7" customWidth="1"/>
    <col min="12" max="12" width="11.7109375" style="7" hidden="1" customWidth="1"/>
    <col min="13" max="13" width="12.7109375" style="7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3.75" customHeight="1" x14ac:dyDescent="0.2"/>
    <row r="4" spans="1:31" s="74" customFormat="1" ht="33" customHeight="1" x14ac:dyDescent="0.2">
      <c r="B4" s="66" t="str">
        <f>oknCompanyName</f>
        <v>اسم شركتك</v>
      </c>
      <c r="C4" s="75"/>
      <c r="D4" s="77"/>
      <c r="E4" s="77"/>
      <c r="F4" s="78"/>
      <c r="G4" s="78"/>
      <c r="H4" s="78"/>
      <c r="I4" s="78"/>
      <c r="J4" s="220" t="s">
        <v>130</v>
      </c>
      <c r="K4" s="220"/>
      <c r="L4" s="220"/>
      <c r="M4" s="220"/>
      <c r="N4" s="77"/>
    </row>
    <row r="5" spans="1:31" x14ac:dyDescent="0.2">
      <c r="B5" s="1" t="str">
        <f>oknCompanyAddress</f>
        <v>عنوان الشارع</v>
      </c>
    </row>
    <row r="6" spans="1:31" x14ac:dyDescent="0.2">
      <c r="B6" s="1" t="str">
        <f>oknCompanyCityStateZip</f>
        <v>المدينة ، ST الرمز البريدي</v>
      </c>
      <c r="M6" s="17"/>
    </row>
    <row r="7" spans="1:31" x14ac:dyDescent="0.2">
      <c r="B7" s="1" t="str">
        <f>oknCompanyContact</f>
        <v>رقم الهاتف ، عنوان الويب ، إلخ.</v>
      </c>
    </row>
    <row r="8" spans="1:31" ht="12.75" customHeight="1" x14ac:dyDescent="0.2">
      <c r="K8" s="16"/>
    </row>
    <row r="9" spans="1:31" ht="12.75" customHeight="1" x14ac:dyDescent="0.2">
      <c r="B9" s="18" t="s">
        <v>30</v>
      </c>
    </row>
    <row r="10" spans="1:31" ht="12.75" customHeight="1" x14ac:dyDescent="0.2">
      <c r="B10" s="27" t="s">
        <v>28</v>
      </c>
      <c r="C10" s="12"/>
    </row>
    <row r="11" spans="1:31" ht="12.75" customHeight="1" x14ac:dyDescent="0.2">
      <c r="B11" s="27" t="s">
        <v>29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5" t="s">
        <v>39</v>
      </c>
      <c r="C14" s="43" t="s">
        <v>27</v>
      </c>
      <c r="D14" s="45" t="s">
        <v>38</v>
      </c>
      <c r="E14" s="45" t="s">
        <v>31</v>
      </c>
      <c r="F14" s="44" t="s">
        <v>46</v>
      </c>
      <c r="G14" s="44" t="str">
        <f>oknTax1Name</f>
        <v>الضريبة 1</v>
      </c>
      <c r="H14" s="44" t="str">
        <f>oknTax2Name</f>
        <v>الضريبة 2</v>
      </c>
      <c r="I14" s="44" t="s">
        <v>33</v>
      </c>
      <c r="J14" s="44" t="s">
        <v>34</v>
      </c>
      <c r="K14" s="44" t="s">
        <v>35</v>
      </c>
      <c r="L14" s="44" t="s">
        <v>32</v>
      </c>
      <c r="M14" s="44" t="s">
        <v>36</v>
      </c>
      <c r="N14" s="6" t="s">
        <v>37</v>
      </c>
    </row>
  </sheetData>
  <mergeCells count="2">
    <mergeCell ref="A2:AE2"/>
    <mergeCell ref="J4:M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9" customWidth="1"/>
    <col min="4" max="4" width="10.5703125" style="3" customWidth="1"/>
    <col min="5" max="5" width="19.5703125" style="7" customWidth="1"/>
    <col min="6" max="6" width="11.7109375" style="7" hidden="1" customWidth="1"/>
    <col min="7" max="7" width="12.7109375" style="7" customWidth="1"/>
    <col min="8" max="8" width="12.7109375" style="7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3.75" customHeight="1" x14ac:dyDescent="0.2"/>
    <row r="4" spans="1:31" s="74" customFormat="1" ht="33" customHeight="1" x14ac:dyDescent="0.2">
      <c r="B4" s="66" t="str">
        <f>oknCompanyName</f>
        <v>اسم شركتك</v>
      </c>
      <c r="C4" s="75"/>
      <c r="D4" s="77"/>
      <c r="E4" s="78"/>
      <c r="F4" s="78"/>
      <c r="G4" s="220" t="s">
        <v>131</v>
      </c>
      <c r="H4" s="220"/>
      <c r="I4" s="220"/>
      <c r="J4" s="220"/>
    </row>
    <row r="5" spans="1:31" x14ac:dyDescent="0.2">
      <c r="B5" s="1" t="str">
        <f>oknCompanyAddress</f>
        <v>عنوان الشارع</v>
      </c>
    </row>
    <row r="6" spans="1:31" x14ac:dyDescent="0.2">
      <c r="B6" s="1" t="str">
        <f>oknCompanyCityStateZip</f>
        <v>المدينة ، ST الرمز البريدي</v>
      </c>
      <c r="G6" s="17"/>
      <c r="H6" s="17"/>
    </row>
    <row r="7" spans="1:31" x14ac:dyDescent="0.2">
      <c r="B7" s="1" t="str">
        <f>oknCompanyContact</f>
        <v>رقم الهاتف ، عنوان الويب ، إلخ.</v>
      </c>
    </row>
    <row r="8" spans="1:31" ht="12.75" customHeight="1" x14ac:dyDescent="0.2">
      <c r="E8" s="16"/>
    </row>
    <row r="9" spans="1:31" ht="12.75" customHeight="1" x14ac:dyDescent="0.2">
      <c r="B9" s="18" t="s">
        <v>30</v>
      </c>
    </row>
    <row r="10" spans="1:31" ht="12.75" customHeight="1" x14ac:dyDescent="0.2">
      <c r="B10" s="27" t="s">
        <v>28</v>
      </c>
      <c r="C10" s="12"/>
    </row>
    <row r="11" spans="1:31" ht="12.75" customHeight="1" x14ac:dyDescent="0.2">
      <c r="B11" s="27" t="s">
        <v>29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5" t="s">
        <v>59</v>
      </c>
      <c r="C14" s="43" t="s">
        <v>27</v>
      </c>
      <c r="D14" s="45" t="s">
        <v>31</v>
      </c>
      <c r="E14" s="44" t="s">
        <v>63</v>
      </c>
      <c r="F14" s="44" t="s">
        <v>60</v>
      </c>
      <c r="G14" s="44" t="s">
        <v>61</v>
      </c>
      <c r="H14" s="44" t="s">
        <v>94</v>
      </c>
      <c r="I14" s="45" t="s">
        <v>49</v>
      </c>
      <c r="J14" s="45" t="s">
        <v>62</v>
      </c>
    </row>
  </sheetData>
  <mergeCells count="2">
    <mergeCell ref="A2:AE2"/>
    <mergeCell ref="G4:J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AE37"/>
  <sheetViews>
    <sheetView showGridLines="0" showRowColHeaders="0" zoomScaleNormal="100" workbookViewId="0">
      <pane ySplit="2" topLeftCell="A3" activePane="bottomLeft" state="frozen"/>
      <selection pane="bottomLeft" activeCell="C11" sqref="C11"/>
    </sheetView>
  </sheetViews>
  <sheetFormatPr defaultColWidth="9.140625" defaultRowHeight="12" x14ac:dyDescent="0.2"/>
  <cols>
    <col min="1" max="1" width="1" style="1" customWidth="1"/>
    <col min="2" max="2" width="9.28515625" style="5" customWidth="1"/>
    <col min="3" max="3" width="12" style="9" customWidth="1"/>
    <col min="4" max="4" width="10" style="7" customWidth="1"/>
    <col min="5" max="5" width="12" style="7" hidden="1" customWidth="1"/>
    <col min="6" max="6" width="11.85546875" style="7" hidden="1" customWidth="1"/>
    <col min="7" max="7" width="10.5703125" style="7" hidden="1" customWidth="1"/>
    <col min="8" max="8" width="9.85546875" style="7" hidden="1" customWidth="1"/>
    <col min="9" max="9" width="10.85546875" style="7" customWidth="1"/>
    <col min="10" max="10" width="12.5703125" style="7" customWidth="1"/>
    <col min="11" max="11" width="11.85546875" style="57" customWidth="1"/>
    <col min="12" max="12" width="9" style="1" customWidth="1"/>
    <col min="13" max="13" width="10.140625" style="1" customWidth="1"/>
    <col min="14" max="14" width="12.28515625" style="1" customWidth="1"/>
    <col min="15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3.75" customHeight="1" x14ac:dyDescent="0.2"/>
    <row r="4" spans="1:31" s="74" customFormat="1" ht="33" customHeight="1" x14ac:dyDescent="0.2">
      <c r="B4" s="66" t="str">
        <f t="array" ref="B4">oknCompanyName</f>
        <v>اسم شركتك</v>
      </c>
      <c r="C4" s="75"/>
      <c r="D4" s="84"/>
      <c r="E4" s="84"/>
      <c r="F4" s="78"/>
      <c r="G4" s="78"/>
      <c r="H4" s="78"/>
      <c r="I4" s="78"/>
      <c r="J4" s="233" t="s">
        <v>132</v>
      </c>
      <c r="K4" s="233"/>
      <c r="L4" s="233"/>
      <c r="M4" s="233"/>
      <c r="N4" s="233"/>
    </row>
    <row r="5" spans="1:31" x14ac:dyDescent="0.2">
      <c r="B5" s="11" t="str">
        <f t="array" ref="B5">oknCompanyAddress</f>
        <v>عنوان الشارع</v>
      </c>
      <c r="D5" s="19"/>
      <c r="E5" s="19"/>
    </row>
    <row r="6" spans="1:31" x14ac:dyDescent="0.2">
      <c r="B6" s="11" t="str">
        <f t="array" ref="B6">oknCompanyCityStateZip</f>
        <v>المدينة ، ST الرمز البريدي</v>
      </c>
      <c r="D6" s="19"/>
      <c r="E6" s="19"/>
    </row>
    <row r="7" spans="1:31" x14ac:dyDescent="0.2">
      <c r="B7" s="11" t="str">
        <f t="array" ref="B7">oknCompanyContact</f>
        <v>رقم الهاتف ، عنوان الويب ، إلخ.</v>
      </c>
      <c r="D7" s="19"/>
      <c r="E7" s="19"/>
    </row>
    <row r="8" spans="1:31" ht="27.75" customHeight="1" x14ac:dyDescent="0.2">
      <c r="K8" s="58"/>
    </row>
    <row r="9" spans="1:31" ht="12.75" customHeight="1" x14ac:dyDescent="0.2">
      <c r="B9" s="59" t="s">
        <v>1</v>
      </c>
    </row>
    <row r="10" spans="1:31" ht="12.75" x14ac:dyDescent="0.2">
      <c r="B10" s="2" t="s">
        <v>40</v>
      </c>
      <c r="C10" s="1"/>
      <c r="K10"/>
      <c r="L10"/>
      <c r="M10"/>
      <c r="N10"/>
    </row>
    <row r="11" spans="1:31" ht="12.75" x14ac:dyDescent="0.2">
      <c r="B11" s="2" t="s">
        <v>41</v>
      </c>
      <c r="C11" s="1"/>
      <c r="K11"/>
      <c r="L11"/>
      <c r="M11"/>
      <c r="N11"/>
    </row>
    <row r="12" spans="1:31" ht="12.75" x14ac:dyDescent="0.2">
      <c r="B12" s="2" t="s">
        <v>42</v>
      </c>
      <c r="C12" s="1"/>
      <c r="K12"/>
      <c r="L12"/>
      <c r="M12"/>
      <c r="N12"/>
    </row>
    <row r="13" spans="1:31" ht="12.75" x14ac:dyDescent="0.2">
      <c r="B13" s="2" t="s">
        <v>43</v>
      </c>
      <c r="C13" s="1"/>
      <c r="K13"/>
      <c r="L13"/>
      <c r="M13"/>
      <c r="N13"/>
    </row>
    <row r="14" spans="1:31" ht="12.75" x14ac:dyDescent="0.2">
      <c r="B14" s="2" t="s">
        <v>45</v>
      </c>
      <c r="C14" s="1"/>
      <c r="K14"/>
      <c r="L14"/>
      <c r="M14"/>
      <c r="N14"/>
    </row>
    <row r="15" spans="1:31" x14ac:dyDescent="0.2">
      <c r="B15" s="2" t="s">
        <v>44</v>
      </c>
      <c r="C15" s="1"/>
      <c r="K15" s="4"/>
    </row>
    <row r="16" spans="1:31" ht="3.75" customHeight="1" x14ac:dyDescent="0.2">
      <c r="B16" s="27"/>
      <c r="K16" s="4"/>
    </row>
    <row r="17" spans="2:14" x14ac:dyDescent="0.2">
      <c r="B17" s="14" t="s">
        <v>64</v>
      </c>
      <c r="K17" s="4"/>
    </row>
    <row r="18" spans="2:14" x14ac:dyDescent="0.2">
      <c r="B18" s="2" t="s">
        <v>28</v>
      </c>
      <c r="C18" s="20"/>
      <c r="K18" s="4"/>
    </row>
    <row r="19" spans="2:14" ht="12" customHeight="1" x14ac:dyDescent="0.2">
      <c r="B19" s="2" t="s">
        <v>29</v>
      </c>
      <c r="C19" s="20"/>
    </row>
    <row r="20" spans="2:14" ht="12" customHeight="1" x14ac:dyDescent="0.2"/>
    <row r="21" spans="2:14" ht="12" customHeight="1" x14ac:dyDescent="0.2">
      <c r="B21" s="228" t="s">
        <v>133</v>
      </c>
      <c r="C21" s="229"/>
      <c r="D21" s="230" t="s">
        <v>134</v>
      </c>
      <c r="E21" s="231"/>
      <c r="F21" s="231"/>
      <c r="G21" s="231"/>
      <c r="H21" s="231"/>
      <c r="I21" s="232"/>
      <c r="J21" s="230" t="s">
        <v>135</v>
      </c>
      <c r="K21" s="232"/>
      <c r="L21" s="228" t="s">
        <v>136</v>
      </c>
      <c r="M21" s="229"/>
      <c r="N21" s="45" t="s">
        <v>34</v>
      </c>
    </row>
    <row r="22" spans="2:14" ht="12" customHeight="1" x14ac:dyDescent="0.2">
      <c r="B22" s="60">
        <f t="array" ref="B22">SUM(IF(oknAgDateTo-C25:C1001&lt;=30,1,0)*J25:J1001)</f>
        <v>0</v>
      </c>
      <c r="C22" s="61"/>
      <c r="D22" s="60">
        <f t="array" ref="D22">SUM(IF(oknAgDateTo-C25:C1001&lt;=60,1,0)*IF(oknAgDateTo-C25:C1001&gt;=31,1,0)*J25:J1001)</f>
        <v>0</v>
      </c>
      <c r="E22" s="62"/>
      <c r="F22" s="62"/>
      <c r="G22" s="62"/>
      <c r="H22" s="62"/>
      <c r="I22" s="61"/>
      <c r="J22" s="60">
        <f t="array" ref="J22">SUM(IF(oknAgDateTo-C25:C1001&lt;=90,1,0)*IF(oknAgDateTo-C25:C1001&gt;=61,1,0)*J25:J1001)</f>
        <v>0</v>
      </c>
      <c r="K22" s="61"/>
      <c r="L22" s="60">
        <f t="array" ref="L22">SUM(IF(oknAgDateTo-C25:C1001&gt;90,1,0)*J25:J1001)</f>
        <v>0</v>
      </c>
      <c r="M22" s="61"/>
      <c r="N22" s="63">
        <f t="array" ref="N22">SUM(B22:M22)</f>
        <v>0</v>
      </c>
    </row>
    <row r="23" spans="2:14" ht="12" customHeight="1" x14ac:dyDescent="0.2"/>
    <row r="24" spans="2:14" s="3" customFormat="1" ht="15.75" customHeight="1" x14ac:dyDescent="0.2">
      <c r="B24" s="45" t="s">
        <v>31</v>
      </c>
      <c r="C24" s="64" t="s">
        <v>27</v>
      </c>
      <c r="D24" s="44" t="s">
        <v>34</v>
      </c>
      <c r="E24" s="44" t="s">
        <v>32</v>
      </c>
      <c r="F24" s="44" t="str">
        <f t="array" ref="F24">oknTax1Name</f>
        <v>الضريبة 1</v>
      </c>
      <c r="G24" s="44" t="str">
        <f t="array" ref="G24">oknTax2Name</f>
        <v>الضريبة 2</v>
      </c>
      <c r="H24" s="44" t="s">
        <v>33</v>
      </c>
      <c r="I24" s="44" t="s">
        <v>35</v>
      </c>
      <c r="J24" s="44" t="s">
        <v>36</v>
      </c>
      <c r="K24" s="43" t="s">
        <v>37</v>
      </c>
      <c r="L24" s="45" t="s">
        <v>38</v>
      </c>
      <c r="M24" s="45" t="s">
        <v>39</v>
      </c>
      <c r="N24" s="45" t="s">
        <v>59</v>
      </c>
    </row>
    <row r="37" spans="1:17" s="7" customFormat="1" x14ac:dyDescent="0.2">
      <c r="A37" s="1"/>
      <c r="B37" s="5"/>
      <c r="C37" s="9"/>
      <c r="D37" s="65"/>
      <c r="K37" s="57"/>
      <c r="L37" s="1"/>
      <c r="M37" s="1"/>
      <c r="N37" s="1"/>
      <c r="O37" s="1"/>
      <c r="P37" s="1"/>
      <c r="Q37" s="1"/>
    </row>
  </sheetData>
  <mergeCells count="6">
    <mergeCell ref="A2:AE2"/>
    <mergeCell ref="B21:C21"/>
    <mergeCell ref="D21:I21"/>
    <mergeCell ref="J21:K21"/>
    <mergeCell ref="L21:M21"/>
    <mergeCell ref="J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FA287-DDB1-43DA-957E-248B152A9036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61" customWidth="1"/>
    <col min="2" max="2" width="76" style="161" customWidth="1"/>
    <col min="3" max="256" width="9.140625" style="153"/>
    <col min="257" max="257" width="3" style="153" customWidth="1"/>
    <col min="258" max="258" width="76" style="153" customWidth="1"/>
    <col min="259" max="512" width="9.140625" style="153"/>
    <col min="513" max="513" width="3" style="153" customWidth="1"/>
    <col min="514" max="514" width="76" style="153" customWidth="1"/>
    <col min="515" max="768" width="9.140625" style="153"/>
    <col min="769" max="769" width="3" style="153" customWidth="1"/>
    <col min="770" max="770" width="76" style="153" customWidth="1"/>
    <col min="771" max="1024" width="9.140625" style="153"/>
    <col min="1025" max="1025" width="3" style="153" customWidth="1"/>
    <col min="1026" max="1026" width="76" style="153" customWidth="1"/>
    <col min="1027" max="1280" width="9.140625" style="153"/>
    <col min="1281" max="1281" width="3" style="153" customWidth="1"/>
    <col min="1282" max="1282" width="76" style="153" customWidth="1"/>
    <col min="1283" max="1536" width="9.140625" style="153"/>
    <col min="1537" max="1537" width="3" style="153" customWidth="1"/>
    <col min="1538" max="1538" width="76" style="153" customWidth="1"/>
    <col min="1539" max="1792" width="9.140625" style="153"/>
    <col min="1793" max="1793" width="3" style="153" customWidth="1"/>
    <col min="1794" max="1794" width="76" style="153" customWidth="1"/>
    <col min="1795" max="2048" width="9.140625" style="153"/>
    <col min="2049" max="2049" width="3" style="153" customWidth="1"/>
    <col min="2050" max="2050" width="76" style="153" customWidth="1"/>
    <col min="2051" max="2304" width="9.140625" style="153"/>
    <col min="2305" max="2305" width="3" style="153" customWidth="1"/>
    <col min="2306" max="2306" width="76" style="153" customWidth="1"/>
    <col min="2307" max="2560" width="9.140625" style="153"/>
    <col min="2561" max="2561" width="3" style="153" customWidth="1"/>
    <col min="2562" max="2562" width="76" style="153" customWidth="1"/>
    <col min="2563" max="2816" width="9.140625" style="153"/>
    <col min="2817" max="2817" width="3" style="153" customWidth="1"/>
    <col min="2818" max="2818" width="76" style="153" customWidth="1"/>
    <col min="2819" max="3072" width="9.140625" style="153"/>
    <col min="3073" max="3073" width="3" style="153" customWidth="1"/>
    <col min="3074" max="3074" width="76" style="153" customWidth="1"/>
    <col min="3075" max="3328" width="9.140625" style="153"/>
    <col min="3329" max="3329" width="3" style="153" customWidth="1"/>
    <col min="3330" max="3330" width="76" style="153" customWidth="1"/>
    <col min="3331" max="3584" width="9.140625" style="153"/>
    <col min="3585" max="3585" width="3" style="153" customWidth="1"/>
    <col min="3586" max="3586" width="76" style="153" customWidth="1"/>
    <col min="3587" max="3840" width="9.140625" style="153"/>
    <col min="3841" max="3841" width="3" style="153" customWidth="1"/>
    <col min="3842" max="3842" width="76" style="153" customWidth="1"/>
    <col min="3843" max="4096" width="9.140625" style="153"/>
    <col min="4097" max="4097" width="3" style="153" customWidth="1"/>
    <col min="4098" max="4098" width="76" style="153" customWidth="1"/>
    <col min="4099" max="4352" width="9.140625" style="153"/>
    <col min="4353" max="4353" width="3" style="153" customWidth="1"/>
    <col min="4354" max="4354" width="76" style="153" customWidth="1"/>
    <col min="4355" max="4608" width="9.140625" style="153"/>
    <col min="4609" max="4609" width="3" style="153" customWidth="1"/>
    <col min="4610" max="4610" width="76" style="153" customWidth="1"/>
    <col min="4611" max="4864" width="9.140625" style="153"/>
    <col min="4865" max="4865" width="3" style="153" customWidth="1"/>
    <col min="4866" max="4866" width="76" style="153" customWidth="1"/>
    <col min="4867" max="5120" width="9.140625" style="153"/>
    <col min="5121" max="5121" width="3" style="153" customWidth="1"/>
    <col min="5122" max="5122" width="76" style="153" customWidth="1"/>
    <col min="5123" max="5376" width="9.140625" style="153"/>
    <col min="5377" max="5377" width="3" style="153" customWidth="1"/>
    <col min="5378" max="5378" width="76" style="153" customWidth="1"/>
    <col min="5379" max="5632" width="9.140625" style="153"/>
    <col min="5633" max="5633" width="3" style="153" customWidth="1"/>
    <col min="5634" max="5634" width="76" style="153" customWidth="1"/>
    <col min="5635" max="5888" width="9.140625" style="153"/>
    <col min="5889" max="5889" width="3" style="153" customWidth="1"/>
    <col min="5890" max="5890" width="76" style="153" customWidth="1"/>
    <col min="5891" max="6144" width="9.140625" style="153"/>
    <col min="6145" max="6145" width="3" style="153" customWidth="1"/>
    <col min="6146" max="6146" width="76" style="153" customWidth="1"/>
    <col min="6147" max="6400" width="9.140625" style="153"/>
    <col min="6401" max="6401" width="3" style="153" customWidth="1"/>
    <col min="6402" max="6402" width="76" style="153" customWidth="1"/>
    <col min="6403" max="6656" width="9.140625" style="153"/>
    <col min="6657" max="6657" width="3" style="153" customWidth="1"/>
    <col min="6658" max="6658" width="76" style="153" customWidth="1"/>
    <col min="6659" max="6912" width="9.140625" style="153"/>
    <col min="6913" max="6913" width="3" style="153" customWidth="1"/>
    <col min="6914" max="6914" width="76" style="153" customWidth="1"/>
    <col min="6915" max="7168" width="9.140625" style="153"/>
    <col min="7169" max="7169" width="3" style="153" customWidth="1"/>
    <col min="7170" max="7170" width="76" style="153" customWidth="1"/>
    <col min="7171" max="7424" width="9.140625" style="153"/>
    <col min="7425" max="7425" width="3" style="153" customWidth="1"/>
    <col min="7426" max="7426" width="76" style="153" customWidth="1"/>
    <col min="7427" max="7680" width="9.140625" style="153"/>
    <col min="7681" max="7681" width="3" style="153" customWidth="1"/>
    <col min="7682" max="7682" width="76" style="153" customWidth="1"/>
    <col min="7683" max="7936" width="9.140625" style="153"/>
    <col min="7937" max="7937" width="3" style="153" customWidth="1"/>
    <col min="7938" max="7938" width="76" style="153" customWidth="1"/>
    <col min="7939" max="8192" width="9.140625" style="153"/>
    <col min="8193" max="8193" width="3" style="153" customWidth="1"/>
    <col min="8194" max="8194" width="76" style="153" customWidth="1"/>
    <col min="8195" max="8448" width="9.140625" style="153"/>
    <col min="8449" max="8449" width="3" style="153" customWidth="1"/>
    <col min="8450" max="8450" width="76" style="153" customWidth="1"/>
    <col min="8451" max="8704" width="9.140625" style="153"/>
    <col min="8705" max="8705" width="3" style="153" customWidth="1"/>
    <col min="8706" max="8706" width="76" style="153" customWidth="1"/>
    <col min="8707" max="8960" width="9.140625" style="153"/>
    <col min="8961" max="8961" width="3" style="153" customWidth="1"/>
    <col min="8962" max="8962" width="76" style="153" customWidth="1"/>
    <col min="8963" max="9216" width="9.140625" style="153"/>
    <col min="9217" max="9217" width="3" style="153" customWidth="1"/>
    <col min="9218" max="9218" width="76" style="153" customWidth="1"/>
    <col min="9219" max="9472" width="9.140625" style="153"/>
    <col min="9473" max="9473" width="3" style="153" customWidth="1"/>
    <col min="9474" max="9474" width="76" style="153" customWidth="1"/>
    <col min="9475" max="9728" width="9.140625" style="153"/>
    <col min="9729" max="9729" width="3" style="153" customWidth="1"/>
    <col min="9730" max="9730" width="76" style="153" customWidth="1"/>
    <col min="9731" max="9984" width="9.140625" style="153"/>
    <col min="9985" max="9985" width="3" style="153" customWidth="1"/>
    <col min="9986" max="9986" width="76" style="153" customWidth="1"/>
    <col min="9987" max="10240" width="9.140625" style="153"/>
    <col min="10241" max="10241" width="3" style="153" customWidth="1"/>
    <col min="10242" max="10242" width="76" style="153" customWidth="1"/>
    <col min="10243" max="10496" width="9.140625" style="153"/>
    <col min="10497" max="10497" width="3" style="153" customWidth="1"/>
    <col min="10498" max="10498" width="76" style="153" customWidth="1"/>
    <col min="10499" max="10752" width="9.140625" style="153"/>
    <col min="10753" max="10753" width="3" style="153" customWidth="1"/>
    <col min="10754" max="10754" width="76" style="153" customWidth="1"/>
    <col min="10755" max="11008" width="9.140625" style="153"/>
    <col min="11009" max="11009" width="3" style="153" customWidth="1"/>
    <col min="11010" max="11010" width="76" style="153" customWidth="1"/>
    <col min="11011" max="11264" width="9.140625" style="153"/>
    <col min="11265" max="11265" width="3" style="153" customWidth="1"/>
    <col min="11266" max="11266" width="76" style="153" customWidth="1"/>
    <col min="11267" max="11520" width="9.140625" style="153"/>
    <col min="11521" max="11521" width="3" style="153" customWidth="1"/>
    <col min="11522" max="11522" width="76" style="153" customWidth="1"/>
    <col min="11523" max="11776" width="9.140625" style="153"/>
    <col min="11777" max="11777" width="3" style="153" customWidth="1"/>
    <col min="11778" max="11778" width="76" style="153" customWidth="1"/>
    <col min="11779" max="12032" width="9.140625" style="153"/>
    <col min="12033" max="12033" width="3" style="153" customWidth="1"/>
    <col min="12034" max="12034" width="76" style="153" customWidth="1"/>
    <col min="12035" max="12288" width="9.140625" style="153"/>
    <col min="12289" max="12289" width="3" style="153" customWidth="1"/>
    <col min="12290" max="12290" width="76" style="153" customWidth="1"/>
    <col min="12291" max="12544" width="9.140625" style="153"/>
    <col min="12545" max="12545" width="3" style="153" customWidth="1"/>
    <col min="12546" max="12546" width="76" style="153" customWidth="1"/>
    <col min="12547" max="12800" width="9.140625" style="153"/>
    <col min="12801" max="12801" width="3" style="153" customWidth="1"/>
    <col min="12802" max="12802" width="76" style="153" customWidth="1"/>
    <col min="12803" max="13056" width="9.140625" style="153"/>
    <col min="13057" max="13057" width="3" style="153" customWidth="1"/>
    <col min="13058" max="13058" width="76" style="153" customWidth="1"/>
    <col min="13059" max="13312" width="9.140625" style="153"/>
    <col min="13313" max="13313" width="3" style="153" customWidth="1"/>
    <col min="13314" max="13314" width="76" style="153" customWidth="1"/>
    <col min="13315" max="13568" width="9.140625" style="153"/>
    <col min="13569" max="13569" width="3" style="153" customWidth="1"/>
    <col min="13570" max="13570" width="76" style="153" customWidth="1"/>
    <col min="13571" max="13824" width="9.140625" style="153"/>
    <col min="13825" max="13825" width="3" style="153" customWidth="1"/>
    <col min="13826" max="13826" width="76" style="153" customWidth="1"/>
    <col min="13827" max="14080" width="9.140625" style="153"/>
    <col min="14081" max="14081" width="3" style="153" customWidth="1"/>
    <col min="14082" max="14082" width="76" style="153" customWidth="1"/>
    <col min="14083" max="14336" width="9.140625" style="153"/>
    <col min="14337" max="14337" width="3" style="153" customWidth="1"/>
    <col min="14338" max="14338" width="76" style="153" customWidth="1"/>
    <col min="14339" max="14592" width="9.140625" style="153"/>
    <col min="14593" max="14593" width="3" style="153" customWidth="1"/>
    <col min="14594" max="14594" width="76" style="153" customWidth="1"/>
    <col min="14595" max="14848" width="9.140625" style="153"/>
    <col min="14849" max="14849" width="3" style="153" customWidth="1"/>
    <col min="14850" max="14850" width="76" style="153" customWidth="1"/>
    <col min="14851" max="15104" width="9.140625" style="153"/>
    <col min="15105" max="15105" width="3" style="153" customWidth="1"/>
    <col min="15106" max="15106" width="76" style="153" customWidth="1"/>
    <col min="15107" max="15360" width="9.140625" style="153"/>
    <col min="15361" max="15361" width="3" style="153" customWidth="1"/>
    <col min="15362" max="15362" width="76" style="153" customWidth="1"/>
    <col min="15363" max="15616" width="9.140625" style="153"/>
    <col min="15617" max="15617" width="3" style="153" customWidth="1"/>
    <col min="15618" max="15618" width="76" style="153" customWidth="1"/>
    <col min="15619" max="15872" width="9.140625" style="153"/>
    <col min="15873" max="15873" width="3" style="153" customWidth="1"/>
    <col min="15874" max="15874" width="76" style="153" customWidth="1"/>
    <col min="15875" max="16128" width="9.140625" style="153"/>
    <col min="16129" max="16129" width="3" style="153" customWidth="1"/>
    <col min="16130" max="16130" width="76" style="153" customWidth="1"/>
    <col min="16131" max="16384" width="9.140625" style="153"/>
  </cols>
  <sheetData>
    <row r="1" spans="1:3" ht="32.1" customHeight="1" x14ac:dyDescent="0.3">
      <c r="A1" s="150"/>
      <c r="B1" s="151" t="s">
        <v>200</v>
      </c>
      <c r="C1" s="152"/>
    </row>
    <row r="2" spans="1:3" ht="16.5" x14ac:dyDescent="0.3">
      <c r="A2" s="150"/>
      <c r="B2" s="154"/>
      <c r="C2" s="152"/>
    </row>
    <row r="3" spans="1:3" ht="16.5" x14ac:dyDescent="0.3">
      <c r="A3" s="150"/>
      <c r="B3" s="155" t="s">
        <v>191</v>
      </c>
      <c r="C3" s="152"/>
    </row>
    <row r="4" spans="1:3" x14ac:dyDescent="0.3">
      <c r="A4" s="150"/>
      <c r="B4" s="162" t="s">
        <v>192</v>
      </c>
      <c r="C4" s="152"/>
    </row>
    <row r="5" spans="1:3" ht="16.5" x14ac:dyDescent="0.3">
      <c r="A5" s="150"/>
      <c r="B5" s="157"/>
      <c r="C5" s="152"/>
    </row>
    <row r="6" spans="1:3" ht="16.5" x14ac:dyDescent="0.3">
      <c r="A6" s="150"/>
      <c r="B6" s="158" t="s">
        <v>193</v>
      </c>
      <c r="C6" s="152"/>
    </row>
    <row r="7" spans="1:3" ht="16.5" x14ac:dyDescent="0.3">
      <c r="A7" s="150"/>
      <c r="B7" s="157"/>
      <c r="C7" s="152"/>
    </row>
    <row r="8" spans="1:3" ht="46.5" x14ac:dyDescent="0.3">
      <c r="A8" s="150"/>
      <c r="B8" s="157" t="s">
        <v>194</v>
      </c>
      <c r="C8" s="152"/>
    </row>
    <row r="9" spans="1:3" ht="16.5" x14ac:dyDescent="0.3">
      <c r="A9" s="150"/>
      <c r="B9" s="157"/>
      <c r="C9" s="152"/>
    </row>
    <row r="10" spans="1:3" ht="31.5" x14ac:dyDescent="0.3">
      <c r="A10" s="150"/>
      <c r="B10" s="157" t="s">
        <v>195</v>
      </c>
      <c r="C10" s="152"/>
    </row>
    <row r="11" spans="1:3" ht="16.5" x14ac:dyDescent="0.3">
      <c r="A11" s="150"/>
      <c r="B11" s="157"/>
      <c r="C11" s="152"/>
    </row>
    <row r="12" spans="1:3" ht="31.5" x14ac:dyDescent="0.3">
      <c r="A12" s="150"/>
      <c r="B12" s="157" t="s">
        <v>196</v>
      </c>
      <c r="C12" s="152"/>
    </row>
    <row r="13" spans="1:3" ht="16.5" x14ac:dyDescent="0.3">
      <c r="A13" s="150"/>
      <c r="B13" s="157"/>
      <c r="C13" s="152"/>
    </row>
    <row r="14" spans="1:3" x14ac:dyDescent="0.3">
      <c r="A14" s="150"/>
      <c r="B14" s="159" t="s">
        <v>197</v>
      </c>
      <c r="C14" s="152"/>
    </row>
    <row r="15" spans="1:3" ht="15.75" x14ac:dyDescent="0.3">
      <c r="A15" s="150"/>
      <c r="B15" s="156" t="s">
        <v>198</v>
      </c>
      <c r="C15" s="152"/>
    </row>
    <row r="16" spans="1:3" ht="16.5" x14ac:dyDescent="0.3">
      <c r="A16" s="150"/>
      <c r="B16" s="160"/>
      <c r="C16" s="152"/>
    </row>
    <row r="17" spans="1:3" ht="32.25" x14ac:dyDescent="0.3">
      <c r="A17" s="150"/>
      <c r="B17" s="157" t="s">
        <v>199</v>
      </c>
      <c r="C17" s="152"/>
    </row>
    <row r="18" spans="1:3" x14ac:dyDescent="0.3">
      <c r="A18" s="150"/>
      <c r="B18" s="150"/>
      <c r="C18" s="152"/>
    </row>
    <row r="19" spans="1:3" x14ac:dyDescent="0.3">
      <c r="A19" s="150"/>
      <c r="B19" s="150"/>
      <c r="C19" s="152"/>
    </row>
    <row r="20" spans="1:3" x14ac:dyDescent="0.3">
      <c r="A20" s="150"/>
      <c r="B20" s="150"/>
      <c r="C20" s="152"/>
    </row>
    <row r="21" spans="1:3" x14ac:dyDescent="0.3">
      <c r="A21" s="150"/>
      <c r="B21" s="150"/>
      <c r="C21" s="152"/>
    </row>
    <row r="22" spans="1:3" x14ac:dyDescent="0.3">
      <c r="A22" s="150"/>
      <c r="B22" s="150"/>
      <c r="C22" s="152"/>
    </row>
    <row r="23" spans="1:3" x14ac:dyDescent="0.3">
      <c r="A23" s="150"/>
      <c r="B23" s="150"/>
      <c r="C23" s="152"/>
    </row>
    <row r="24" spans="1:3" x14ac:dyDescent="0.3">
      <c r="A24" s="150"/>
      <c r="B24" s="150"/>
      <c r="C24" s="152"/>
    </row>
    <row r="25" spans="1:3" x14ac:dyDescent="0.3">
      <c r="A25" s="150"/>
      <c r="B25" s="150"/>
      <c r="C25" s="152"/>
    </row>
    <row r="26" spans="1:3" x14ac:dyDescent="0.3">
      <c r="A26" s="150"/>
      <c r="B26" s="150"/>
      <c r="C26" s="152"/>
    </row>
    <row r="27" spans="1:3" x14ac:dyDescent="0.3">
      <c r="A27" s="150"/>
      <c r="B27" s="150"/>
      <c r="C27" s="152"/>
    </row>
    <row r="28" spans="1:3" x14ac:dyDescent="0.3">
      <c r="A28" s="150"/>
      <c r="B28" s="150"/>
      <c r="C28" s="152"/>
    </row>
    <row r="29" spans="1:3" x14ac:dyDescent="0.3">
      <c r="A29" s="150"/>
      <c r="B29" s="150"/>
      <c r="C29" s="152"/>
    </row>
  </sheetData>
  <hyperlinks>
    <hyperlink ref="B14" r:id="rId1" display="See License Agreement" xr:uid="{282EF97A-30C1-4F13-AE07-15E4975FC262}"/>
    <hyperlink ref="B4" r:id="rId2" tooltip="View online document" display="http://www.invoicingtemplate.com/arabic.html" xr:uid="{D6BBED64-F788-4BA1-89A1-503C4AB671AC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33FE-8DF3-47F6-96D8-A43CCC07B5D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3"/>
  </cols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27" t="s">
        <v>97</v>
      </c>
      <c r="B1" s="28" t="s">
        <v>99</v>
      </c>
    </row>
    <row r="2" spans="1:5" ht="12.75" x14ac:dyDescent="0.2">
      <c r="A2" s="27" t="s">
        <v>98</v>
      </c>
      <c r="B2" s="28" t="s">
        <v>100</v>
      </c>
    </row>
    <row r="5" spans="1:5" ht="12.75" x14ac:dyDescent="0.2">
      <c r="A5" s="1" t="s">
        <v>4</v>
      </c>
      <c r="B5" t="s">
        <v>56</v>
      </c>
    </row>
    <row r="6" spans="1:5" x14ac:dyDescent="0.2">
      <c r="A6" s="1" t="s">
        <v>5</v>
      </c>
      <c r="B6" s="2" t="s">
        <v>190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93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57</v>
      </c>
      <c r="B20" s="1">
        <v>1</v>
      </c>
    </row>
    <row r="22" spans="1:2" x14ac:dyDescent="0.2">
      <c r="A22" s="1" t="s">
        <v>58</v>
      </c>
      <c r="B22" s="1">
        <v>1</v>
      </c>
    </row>
    <row r="23" spans="1:2" x14ac:dyDescent="0.2">
      <c r="B23" s="1" t="s">
        <v>201</v>
      </c>
    </row>
    <row r="25" spans="1:2" x14ac:dyDescent="0.2">
      <c r="A25" s="1" t="s">
        <v>95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5" type="noConversion"/>
  <hyperlinks>
    <hyperlink ref="B1" r:id="rId1" xr:uid="{00000000-0004-0000-0A00-000000000000}"/>
    <hyperlink ref="B2" r:id="rId2" xr:uid="{00000000-0004-0000-0A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522</vt:i4>
      </vt:variant>
    </vt:vector>
  </HeadingPairs>
  <TitlesOfParts>
    <vt:vector size="534" baseType="lpstr">
      <vt:lpstr>Quote</vt:lpstr>
      <vt:lpstr>Purchase Order</vt:lpstr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oknPoCompanyAddress</vt:lpstr>
      <vt:lpstr>oknPoCompanyCityStateZip</vt:lpstr>
      <vt:lpstr>oknPoCompanyContact</vt:lpstr>
      <vt:lpstr>oknPoCompanyName</vt:lpstr>
      <vt:lpstr>oknPoCost_1</vt:lpstr>
      <vt:lpstr>oknPoCost_10</vt:lpstr>
      <vt:lpstr>oknPoCost_11</vt:lpstr>
      <vt:lpstr>oknPoCost_12</vt:lpstr>
      <vt:lpstr>oknPoCost_2</vt:lpstr>
      <vt:lpstr>oknPoCost_3</vt:lpstr>
      <vt:lpstr>oknPoCost_4</vt:lpstr>
      <vt:lpstr>oknPoCost_5</vt:lpstr>
      <vt:lpstr>oknPoCost_6</vt:lpstr>
      <vt:lpstr>oknPoCost_7</vt:lpstr>
      <vt:lpstr>oknPoCost_8</vt:lpstr>
      <vt:lpstr>oknPoCost_9</vt:lpstr>
      <vt:lpstr>oknPoLineTotal_1</vt:lpstr>
      <vt:lpstr>oknPoLineTotal_10</vt:lpstr>
      <vt:lpstr>oknPoLineTotal_11</vt:lpstr>
      <vt:lpstr>oknPoLineTotal_12</vt:lpstr>
      <vt:lpstr>oknPoLineTotal_2</vt:lpstr>
      <vt:lpstr>oknPoLineTotal_3</vt:lpstr>
      <vt:lpstr>oknPoLineTotal_4</vt:lpstr>
      <vt:lpstr>oknPoLineTotal_5</vt:lpstr>
      <vt:lpstr>oknPoLineTotal_6</vt:lpstr>
      <vt:lpstr>oknPoLineTotal_7</vt:lpstr>
      <vt:lpstr>oknPoLineTotal_8</vt:lpstr>
      <vt:lpstr>oknPoLineTotal_9</vt:lpstr>
      <vt:lpstr>oknPoLineTotalTaxable</vt:lpstr>
      <vt:lpstr>oknPoNotes</vt:lpstr>
      <vt:lpstr>oknPoPaymentTerm</vt:lpstr>
      <vt:lpstr>oknPoPrice_1</vt:lpstr>
      <vt:lpstr>oknPoPrice_10</vt:lpstr>
      <vt:lpstr>oknPoPrice_11</vt:lpstr>
      <vt:lpstr>oknPoPrice_12</vt:lpstr>
      <vt:lpstr>oknPoPrice_2</vt:lpstr>
      <vt:lpstr>oknPoPrice_3</vt:lpstr>
      <vt:lpstr>oknPoPrice_4</vt:lpstr>
      <vt:lpstr>oknPoPrice_5</vt:lpstr>
      <vt:lpstr>oknPoPrice_6</vt:lpstr>
      <vt:lpstr>oknPoPrice_7</vt:lpstr>
      <vt:lpstr>oknPoPrice_8</vt:lpstr>
      <vt:lpstr>oknPoPrice_9</vt:lpstr>
      <vt:lpstr>oknPoProductID_1</vt:lpstr>
      <vt:lpstr>oknPoProductID_10</vt:lpstr>
      <vt:lpstr>oknPoProductID_11</vt:lpstr>
      <vt:lpstr>oknPoProductID_12</vt:lpstr>
      <vt:lpstr>oknPoProductID_2</vt:lpstr>
      <vt:lpstr>oknPoProductID_3</vt:lpstr>
      <vt:lpstr>oknPoProductID_4</vt:lpstr>
      <vt:lpstr>oknPoProductID_5</vt:lpstr>
      <vt:lpstr>oknPoProductID_6</vt:lpstr>
      <vt:lpstr>oknPoProductID_7</vt:lpstr>
      <vt:lpstr>oknPoProductID_8</vt:lpstr>
      <vt:lpstr>oknPoProductID_9</vt:lpstr>
      <vt:lpstr>oknPoProductName_1</vt:lpstr>
      <vt:lpstr>oknPoProductName_10</vt:lpstr>
      <vt:lpstr>oknPoProductName_11</vt:lpstr>
      <vt:lpstr>oknPoProductName_12</vt:lpstr>
      <vt:lpstr>oknPoProductName_2</vt:lpstr>
      <vt:lpstr>oknPoProductName_3</vt:lpstr>
      <vt:lpstr>oknPoProductName_4</vt:lpstr>
      <vt:lpstr>oknPoProductName_5</vt:lpstr>
      <vt:lpstr>oknPoProductName_6</vt:lpstr>
      <vt:lpstr>oknPoProductName_7</vt:lpstr>
      <vt:lpstr>oknPoProductName_8</vt:lpstr>
      <vt:lpstr>oknPoProductName_9</vt:lpstr>
      <vt:lpstr>oknPoPurchaseOrderDate</vt:lpstr>
      <vt:lpstr>oknPoPurchaseOrderID</vt:lpstr>
      <vt:lpstr>oknPoQuantity_1</vt:lpstr>
      <vt:lpstr>oknPoQuantity_10</vt:lpstr>
      <vt:lpstr>oknPoQuantity_11</vt:lpstr>
      <vt:lpstr>oknPoQuantity_12</vt:lpstr>
      <vt:lpstr>oknPoQuantity_2</vt:lpstr>
      <vt:lpstr>oknPoQuantity_3</vt:lpstr>
      <vt:lpstr>oknPoQuantity_4</vt:lpstr>
      <vt:lpstr>oknPoQuantity_5</vt:lpstr>
      <vt:lpstr>oknPoQuantity_6</vt:lpstr>
      <vt:lpstr>oknPoQuantity_7</vt:lpstr>
      <vt:lpstr>oknPoQuantity_8</vt:lpstr>
      <vt:lpstr>oknPoQuantity_9</vt:lpstr>
      <vt:lpstr>oknPoSalesRepName</vt:lpstr>
      <vt:lpstr>oknPoShipAddress</vt:lpstr>
      <vt:lpstr>oknPoShipCityStateZip</vt:lpstr>
      <vt:lpstr>oknPoShipContact</vt:lpstr>
      <vt:lpstr>oknPoShipCountry</vt:lpstr>
      <vt:lpstr>oknPoShipName</vt:lpstr>
      <vt:lpstr>oknPoShippingCost</vt:lpstr>
      <vt:lpstr>oknPoShipVia</vt:lpstr>
      <vt:lpstr>oknPoShipZipPostcode</vt:lpstr>
      <vt:lpstr>oknPoSubTotal</vt:lpstr>
      <vt:lpstr>oknPoTax1</vt:lpstr>
      <vt:lpstr>oknPoTax1Name</vt:lpstr>
      <vt:lpstr>oknPoTax1Rate</vt:lpstr>
      <vt:lpstr>oknPoTax1RateDefault</vt:lpstr>
      <vt:lpstr>oknPoTax2</vt:lpstr>
      <vt:lpstr>oknPoTax2IsAppliedToTax1</vt:lpstr>
      <vt:lpstr>oknPoTax2Name</vt:lpstr>
      <vt:lpstr>oknPoTax2Rate</vt:lpstr>
      <vt:lpstr>oknPoTax2RateDefault</vt:lpstr>
      <vt:lpstr>oknPoTaxable_1</vt:lpstr>
      <vt:lpstr>oknPoTaxable_10</vt:lpstr>
      <vt:lpstr>oknPoTaxable_11</vt:lpstr>
      <vt:lpstr>oknPoTaxable_12</vt:lpstr>
      <vt:lpstr>oknPoTaxable_2</vt:lpstr>
      <vt:lpstr>oknPoTaxable_3</vt:lpstr>
      <vt:lpstr>oknPoTaxable_4</vt:lpstr>
      <vt:lpstr>oknPoTaxable_5</vt:lpstr>
      <vt:lpstr>oknPoTaxable_6</vt:lpstr>
      <vt:lpstr>oknPoTaxable_7</vt:lpstr>
      <vt:lpstr>oknPoTaxable_8</vt:lpstr>
      <vt:lpstr>oknPoTaxable_9</vt:lpstr>
      <vt:lpstr>oknPoTaxTotalIncludingShippingCost</vt:lpstr>
      <vt:lpstr>oknPoTaxType</vt:lpstr>
      <vt:lpstr>oknPoTotal</vt:lpstr>
      <vt:lpstr>oknPoWhoAddress</vt:lpstr>
      <vt:lpstr>oknPoWhoCityStateZip</vt:lpstr>
      <vt:lpstr>oknPoWhoCountry</vt:lpstr>
      <vt:lpstr>oknPoWhoEmail</vt:lpstr>
      <vt:lpstr>oknPoWhoID</vt:lpstr>
      <vt:lpstr>oknPoWhoName</vt:lpstr>
      <vt:lpstr>oknPoWhoPhone</vt:lpstr>
      <vt:lpstr>oknPoWhoZipPostcode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oknQtCompanyAddress</vt:lpstr>
      <vt:lpstr>oknQtCompanyCityStateZip</vt:lpstr>
      <vt:lpstr>oknQtCompanyContact</vt:lpstr>
      <vt:lpstr>oknQtCompanyName</vt:lpstr>
      <vt:lpstr>oknQtCost_1</vt:lpstr>
      <vt:lpstr>oknQtCost_10</vt:lpstr>
      <vt:lpstr>oknQtCost_11</vt:lpstr>
      <vt:lpstr>oknQtCost_12</vt:lpstr>
      <vt:lpstr>oknQtCost_2</vt:lpstr>
      <vt:lpstr>oknQtCost_3</vt:lpstr>
      <vt:lpstr>oknQtCost_4</vt:lpstr>
      <vt:lpstr>oknQtCost_5</vt:lpstr>
      <vt:lpstr>oknQtCost_6</vt:lpstr>
      <vt:lpstr>oknQtCost_7</vt:lpstr>
      <vt:lpstr>oknQtCost_8</vt:lpstr>
      <vt:lpstr>oknQtCost_9</vt:lpstr>
      <vt:lpstr>oknQtDueDate</vt:lpstr>
      <vt:lpstr>oknQtLineTotal_1</vt:lpstr>
      <vt:lpstr>oknQtLineTotal_10</vt:lpstr>
      <vt:lpstr>oknQtLineTotal_11</vt:lpstr>
      <vt:lpstr>oknQtLineTotal_12</vt:lpstr>
      <vt:lpstr>oknQtLineTotal_2</vt:lpstr>
      <vt:lpstr>oknQtLineTotal_3</vt:lpstr>
      <vt:lpstr>oknQtLineTotal_4</vt:lpstr>
      <vt:lpstr>oknQtLineTotal_5</vt:lpstr>
      <vt:lpstr>oknQtLineTotal_6</vt:lpstr>
      <vt:lpstr>oknQtLineTotal_7</vt:lpstr>
      <vt:lpstr>oknQtLineTotal_8</vt:lpstr>
      <vt:lpstr>oknQtLineTotal_9</vt:lpstr>
      <vt:lpstr>oknQtLineTotalTaxable</vt:lpstr>
      <vt:lpstr>oknQtNotes</vt:lpstr>
      <vt:lpstr>oknQtOrderID</vt:lpstr>
      <vt:lpstr>oknQtPaymentDetail</vt:lpstr>
      <vt:lpstr>oknQtPaymentTerm</vt:lpstr>
      <vt:lpstr>oknQtPrice_1</vt:lpstr>
      <vt:lpstr>oknQtPrice_10</vt:lpstr>
      <vt:lpstr>oknQtPrice_11</vt:lpstr>
      <vt:lpstr>oknQtPrice_12</vt:lpstr>
      <vt:lpstr>oknQtPrice_2</vt:lpstr>
      <vt:lpstr>oknQtPrice_3</vt:lpstr>
      <vt:lpstr>oknQtPrice_4</vt:lpstr>
      <vt:lpstr>oknQtPrice_5</vt:lpstr>
      <vt:lpstr>oknQtPrice_6</vt:lpstr>
      <vt:lpstr>oknQtPrice_7</vt:lpstr>
      <vt:lpstr>oknQtPrice_8</vt:lpstr>
      <vt:lpstr>oknQtPrice_9</vt:lpstr>
      <vt:lpstr>oknQtProductID_1</vt:lpstr>
      <vt:lpstr>oknQtProductID_10</vt:lpstr>
      <vt:lpstr>oknQtProductID_11</vt:lpstr>
      <vt:lpstr>oknQtProductID_12</vt:lpstr>
      <vt:lpstr>oknQtProductID_2</vt:lpstr>
      <vt:lpstr>oknQtProductID_3</vt:lpstr>
      <vt:lpstr>oknQtProductID_4</vt:lpstr>
      <vt:lpstr>oknQtProductID_5</vt:lpstr>
      <vt:lpstr>oknQtProductID_6</vt:lpstr>
      <vt:lpstr>oknQtProductID_7</vt:lpstr>
      <vt:lpstr>oknQtProductID_8</vt:lpstr>
      <vt:lpstr>oknQtProductID_9</vt:lpstr>
      <vt:lpstr>oknQtProductName_1</vt:lpstr>
      <vt:lpstr>oknQtProductName_10</vt:lpstr>
      <vt:lpstr>oknQtProductName_11</vt:lpstr>
      <vt:lpstr>oknQtProductName_12</vt:lpstr>
      <vt:lpstr>oknQtProductName_2</vt:lpstr>
      <vt:lpstr>oknQtProductName_3</vt:lpstr>
      <vt:lpstr>oknQtProductName_4</vt:lpstr>
      <vt:lpstr>oknQtProductName_5</vt:lpstr>
      <vt:lpstr>oknQtProductName_6</vt:lpstr>
      <vt:lpstr>oknQtProductName_7</vt:lpstr>
      <vt:lpstr>oknQtProductName_8</vt:lpstr>
      <vt:lpstr>oknQtProductName_9</vt:lpstr>
      <vt:lpstr>oknQtQuantity_1</vt:lpstr>
      <vt:lpstr>oknQtQuantity_10</vt:lpstr>
      <vt:lpstr>oknQtQuantity_11</vt:lpstr>
      <vt:lpstr>oknQtQuantity_12</vt:lpstr>
      <vt:lpstr>oknQtQuantity_2</vt:lpstr>
      <vt:lpstr>oknQtQuantity_3</vt:lpstr>
      <vt:lpstr>oknQtQuantity_4</vt:lpstr>
      <vt:lpstr>oknQtQuantity_5</vt:lpstr>
      <vt:lpstr>oknQtQuantity_6</vt:lpstr>
      <vt:lpstr>oknQtQuantity_7</vt:lpstr>
      <vt:lpstr>oknQtQuantity_8</vt:lpstr>
      <vt:lpstr>oknQtQuantity_9</vt:lpstr>
      <vt:lpstr>oknQtQuoteDate</vt:lpstr>
      <vt:lpstr>oknQtQuoteID</vt:lpstr>
      <vt:lpstr>oknQtSalesRepName</vt:lpstr>
      <vt:lpstr>oknQtShipAddress</vt:lpstr>
      <vt:lpstr>oknQtShipCityStateZip</vt:lpstr>
      <vt:lpstr>oknQtShipContact</vt:lpstr>
      <vt:lpstr>oknQtShipCountry</vt:lpstr>
      <vt:lpstr>oknQtShipDate</vt:lpstr>
      <vt:lpstr>oknQtShipName</vt:lpstr>
      <vt:lpstr>oknQtShippingCost</vt:lpstr>
      <vt:lpstr>oknQtShipVia</vt:lpstr>
      <vt:lpstr>oknQtShipZipPostcode</vt:lpstr>
      <vt:lpstr>oknQtStatus</vt:lpstr>
      <vt:lpstr>oknQtSubTotal</vt:lpstr>
      <vt:lpstr>oknQtTax1</vt:lpstr>
      <vt:lpstr>oknQtTax1Name</vt:lpstr>
      <vt:lpstr>oknQtTax1Rate</vt:lpstr>
      <vt:lpstr>oknQtTax1RateDefault</vt:lpstr>
      <vt:lpstr>oknQtTax2</vt:lpstr>
      <vt:lpstr>oknQtTax2IsAppliedToTax1</vt:lpstr>
      <vt:lpstr>oknQtTax2Name</vt:lpstr>
      <vt:lpstr>oknQtTax2Rate</vt:lpstr>
      <vt:lpstr>oknQtTax2RateDefault</vt:lpstr>
      <vt:lpstr>oknQtTaxable_1</vt:lpstr>
      <vt:lpstr>oknQtTaxable_10</vt:lpstr>
      <vt:lpstr>oknQtTaxable_11</vt:lpstr>
      <vt:lpstr>oknQtTaxable_12</vt:lpstr>
      <vt:lpstr>oknQtTaxable_2</vt:lpstr>
      <vt:lpstr>oknQtTaxable_3</vt:lpstr>
      <vt:lpstr>oknQtTaxable_4</vt:lpstr>
      <vt:lpstr>oknQtTaxable_5</vt:lpstr>
      <vt:lpstr>oknQtTaxable_6</vt:lpstr>
      <vt:lpstr>oknQtTaxable_7</vt:lpstr>
      <vt:lpstr>oknQtTaxable_8</vt:lpstr>
      <vt:lpstr>oknQtTaxable_9</vt:lpstr>
      <vt:lpstr>oknQtTaxTotalIncludingShippingCost</vt:lpstr>
      <vt:lpstr>oknQtTaxType</vt:lpstr>
      <vt:lpstr>oknQtTotal</vt:lpstr>
      <vt:lpstr>oknQtWhoAddress</vt:lpstr>
      <vt:lpstr>oknQtWhoCityStateZip</vt:lpstr>
      <vt:lpstr>oknQtWhoCountry</vt:lpstr>
      <vt:lpstr>oknQtWhoEmail</vt:lpstr>
      <vt:lpstr>oknQtWhoID</vt:lpstr>
      <vt:lpstr>oknQtWhoName</vt:lpstr>
      <vt:lpstr>oknQtWhoPhone</vt:lpstr>
      <vt:lpstr>oknQtWhoZipPostcode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'Purchase Order'!Print_Area</vt:lpstr>
      <vt:lpstr>Quote!Print_Area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'Purchase Order'!Print_Titles</vt:lpstr>
      <vt:lpstr>Quote!Print_Titles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Arabic Invoice Template</dc:title>
  <dc:subject>"Arabic Invoice Template" summary: Unlike c5073 United Arab Emirates Invoice Template that keeps English text on the invoice sheet, this Arabic Invoice Template (c5163) translates the text inside the printable area into Arabic.</dc:subject>
  <dc:creator>https://www.invoicingtemplate.com/</dc:creator>
  <cp:keywords/>
  <dc:description>https://www.invoicingtemplate.com/arabic.html</dc:description>
  <cp:lastModifiedBy>liangjun yu</cp:lastModifiedBy>
  <cp:lastPrinted>2018-08-23T09:46:15Z</cp:lastPrinted>
  <dcterms:created xsi:type="dcterms:W3CDTF">2000-07-27T22:24:14Z</dcterms:created>
  <dcterms:modified xsi:type="dcterms:W3CDTF">2024-03-08T11:28:10Z</dcterms:modified>
  <cp:category>Arabic Invoice Template, Arabic Bill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169, Pomona, California</vt:lpwstr>
  </property>
</Properties>
</file>