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5020\"/>
    </mc:Choice>
  </mc:AlternateContent>
  <xr:revisionPtr revIDLastSave="0" documentId="13_ncr:1_{384FEBAC-7B61-4331-82C8-102219D0B806}" xr6:coauthVersionLast="47" xr6:coauthVersionMax="47" xr10:uidLastSave="{00000000-0000-0000-0000-000000000000}"/>
  <bookViews>
    <workbookView xWindow="-120" yWindow="-120" windowWidth="29040" windowHeight="15720" tabRatio="849" xr2:uid="{00000000-000D-0000-FFFF-FFFF00000000}"/>
  </bookViews>
  <sheets>
    <sheet name="Invoice" sheetId="1" r:id="rId1"/>
    <sheet name="UniformSoftware.com" sheetId="20" r:id="rId2"/>
  </sheets>
  <definedNames>
    <definedName name="InvoicingTemplateLinkTarget" hidden="1">#REF!</definedName>
    <definedName name="oknBalanceDue">Invoice!$L$39</definedName>
    <definedName name="oknCellPhone">Invoice!$F$14</definedName>
    <definedName name="oknCompanyAddress">Invoice!$E$4</definedName>
    <definedName name="oknCompanyCityStateZip">Invoice!$E$5</definedName>
    <definedName name="oknCompanyContact">Invoice!$E$6</definedName>
    <definedName name="oknCompanyName">Invoice!$E$3</definedName>
    <definedName name="oknComputerModel">Invoice!$G$18</definedName>
    <definedName name="oknComputerSerial">Invoice!$I$18</definedName>
    <definedName name="oknCost_1">Invoice!$C$21</definedName>
    <definedName name="oknCost_10">Invoice!$C$30</definedName>
    <definedName name="oknCost_11">Invoice!$C$31</definedName>
    <definedName name="oknCost_12">Invoice!$C$32</definedName>
    <definedName name="oknCost_2">Invoice!$C$22</definedName>
    <definedName name="oknCost_3">Invoice!$C$23</definedName>
    <definedName name="oknCost_4">Invoice!$C$24</definedName>
    <definedName name="oknCost_5">Invoice!$C$25</definedName>
    <definedName name="oknCost_6">Invoice!$C$26</definedName>
    <definedName name="oknCost_7">Invoice!$C$27</definedName>
    <definedName name="oknCost_8">Invoice!$C$28</definedName>
    <definedName name="oknCost_9">Invoice!$C$29</definedName>
    <definedName name="oknCsDateFrom">#REF!</definedName>
    <definedName name="oknCsDateTo">#REF!</definedName>
    <definedName name="oknCsHdrAddress">#REF!</definedName>
    <definedName name="oknCsHdrBalanceCurrent">#REF!</definedName>
    <definedName name="oknCsHdrBalanceForward">#REF!</definedName>
    <definedName name="oknCsHdrCityStateZip">#REF!</definedName>
    <definedName name="oknCsHdrCountry">#REF!</definedName>
    <definedName name="oknCsHdrCustomerID">#REF!</definedName>
    <definedName name="oknCsHdrCustomerName">#REF!</definedName>
    <definedName name="oknCsHdrInvoiceTotal">#REF!</definedName>
    <definedName name="oknCsHdrPaymentTotal">#REF!</definedName>
    <definedName name="oknCsHdrPhone">#REF!</definedName>
    <definedName name="oknCsStatementAmount">#REF!</definedName>
    <definedName name="oknCsStatementBalance">#REF!</definedName>
    <definedName name="oknCsStatementDate">#REF!</definedName>
    <definedName name="oknCsStatementDesc">#REF!</definedName>
    <definedName name="oknCsStatementDocID">#REF!</definedName>
    <definedName name="oknCsStatementDueDate">#REF!</definedName>
    <definedName name="oknCsStatementStatus">#REF!</definedName>
    <definedName name="oknDatabaseName">Invoice!$A$4</definedName>
    <definedName name="oknDueDate">Invoice!$AL$18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InvoiceBodyMaxNumber" hidden="1">#REF!</definedName>
    <definedName name="oknInvoiceBodyMinNumber" hidden="1">#REF!</definedName>
    <definedName name="oknInvoiceDate">Invoice!$K$5</definedName>
    <definedName name="oknInvoiceID">Invoice!$K$6</definedName>
    <definedName name="oknLineTotal_1">Invoice!$L$21</definedName>
    <definedName name="oknLineTotal_10">Invoice!$L$30</definedName>
    <definedName name="oknLineTotal_11">Invoice!$L$31</definedName>
    <definedName name="oknLineTotal_12">Invoice!$L$32</definedName>
    <definedName name="oknLineTotal_2">Invoice!$L$22</definedName>
    <definedName name="oknLineTotal_3">Invoice!$L$23</definedName>
    <definedName name="oknLineTotal_4">Invoice!$L$24</definedName>
    <definedName name="oknLineTotal_5">Invoice!$L$25</definedName>
    <definedName name="oknLineTotal_6">Invoice!$L$26</definedName>
    <definedName name="oknLineTotal_7">Invoice!$L$27</definedName>
    <definedName name="oknLineTotal_8">Invoice!$L$28</definedName>
    <definedName name="oknLineTotal_9">Invoice!$L$29</definedName>
    <definedName name="oknLineTotalTaxable">Invoice!$C$33</definedName>
    <definedName name="oknNotes">Invoice!$E$37</definedName>
    <definedName name="oknOrderID">Invoice!$AL$19</definedName>
    <definedName name="oknPaymentAmount">Invoice!$F$41</definedName>
    <definedName name="oknPaymentCheckNumber">Invoice!$I$41</definedName>
    <definedName name="oknPaymentCreatedDate">Invoice!$E$41</definedName>
    <definedName name="oknPaymentDetail">Invoice!$E$42:$L$44</definedName>
    <definedName name="oknPaymentNotes">Invoice!$L$41</definedName>
    <definedName name="oknPaymentPaymentTerm">Invoice!$H$41</definedName>
    <definedName name="oknPayments">Invoice!$L$38</definedName>
    <definedName name="oknPaymentTerm">Invoice!$E$18</definedName>
    <definedName name="oknPaymentTotalApplied">Invoice!$G$41</definedName>
    <definedName name="oknPrAmount">#REF!</definedName>
    <definedName name="oknPrCheckNumber">#REF!</definedName>
    <definedName name="oknPrCreatedDate">#REF!</definedName>
    <definedName name="oknPrDateFrom">#REF!</definedName>
    <definedName name="oknPrDateTo">#REF!</definedName>
    <definedName name="oknPrice_1">Invoice!$K$21</definedName>
    <definedName name="oknPrice_10">Invoice!$K$30</definedName>
    <definedName name="oknPrice_11">Invoice!$K$31</definedName>
    <definedName name="oknPrice_12">Invoice!$K$32</definedName>
    <definedName name="oknPrice_2">Invoice!$K$22</definedName>
    <definedName name="oknPrice_3">Invoice!$K$23</definedName>
    <definedName name="oknPrice_4">Invoice!$K$24</definedName>
    <definedName name="oknPrice_5">Invoice!$K$25</definedName>
    <definedName name="oknPrice_6">Invoice!$K$26</definedName>
    <definedName name="oknPrice_7">Invoice!$K$27</definedName>
    <definedName name="oknPrice_8">Invoice!$K$28</definedName>
    <definedName name="oknPrice_9">Invoice!$K$29</definedName>
    <definedName name="oknPrInvoiceID">#REF!</definedName>
    <definedName name="oknPrNotes">#REF!</definedName>
    <definedName name="oknProductID_1">Invoice!$E$21</definedName>
    <definedName name="oknProductID_10">Invoice!$E$30</definedName>
    <definedName name="oknProductID_11">Invoice!$E$31</definedName>
    <definedName name="oknProductID_12">Invoice!$E$32</definedName>
    <definedName name="oknProductID_2">Invoice!$E$22</definedName>
    <definedName name="oknProductID_3">Invoice!$E$23</definedName>
    <definedName name="oknProductID_4">Invoice!$E$24</definedName>
    <definedName name="oknProductID_5">Invoice!$E$25</definedName>
    <definedName name="oknProductID_6">Invoice!$E$26</definedName>
    <definedName name="oknProductID_7">Invoice!$E$27</definedName>
    <definedName name="oknProductID_8">Invoice!$E$28</definedName>
    <definedName name="oknProductID_9">Invoice!$E$29</definedName>
    <definedName name="oknProductName_1">Invoice!$F$21</definedName>
    <definedName name="oknProductName_10">Invoice!$F$30</definedName>
    <definedName name="oknProductName_11">Invoice!$F$31</definedName>
    <definedName name="oknProductName_12">Invoice!$F$32</definedName>
    <definedName name="oknProductName_2">Invoice!$F$22</definedName>
    <definedName name="oknProductName_3">Invoice!$F$23</definedName>
    <definedName name="oknProductName_4">Invoice!$F$24</definedName>
    <definedName name="oknProductName_5">Invoice!$F$25</definedName>
    <definedName name="oknProductName_6">Invoice!$F$26</definedName>
    <definedName name="oknProductName_7">Invoice!$F$27</definedName>
    <definedName name="oknProductName_8">Invoice!$F$28</definedName>
    <definedName name="oknProductName_9">Invoice!$F$29</definedName>
    <definedName name="oknPrPaymentTerm">#REF!</definedName>
    <definedName name="oknPrTotalApplied">#REF!</definedName>
    <definedName name="oknPrWhoID">#REF!</definedName>
    <definedName name="oknPrWhoName">#REF!</definedName>
    <definedName name="oknQuantity_1">Invoice!$I$21</definedName>
    <definedName name="oknQuantity_10">Invoice!$I$30</definedName>
    <definedName name="oknQuantity_11">Invoice!$I$31</definedName>
    <definedName name="oknQuantity_12">Invoice!$I$32</definedName>
    <definedName name="oknQuantity_2">Invoice!$I$22</definedName>
    <definedName name="oknQuantity_3">Invoice!$I$23</definedName>
    <definedName name="oknQuantity_4">Invoice!$I$24</definedName>
    <definedName name="oknQuantity_5">Invoice!$I$25</definedName>
    <definedName name="oknQuantity_6">Invoice!$I$26</definedName>
    <definedName name="oknQuantity_7">Invoice!$I$27</definedName>
    <definedName name="oknQuantity_8">Invoice!$I$28</definedName>
    <definedName name="oknQuantity_9">Invoice!$I$29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rBalanceDue">#REF!</definedName>
    <definedName name="oknRrDateFrom">#REF!</definedName>
    <definedName name="oknRrDateTo">#REF!</definedName>
    <definedName name="oknRrDueDate">#REF!</definedName>
    <definedName name="oknRrInvoiceCost">#REF!</definedName>
    <definedName name="oknRrInvoiceDate">#REF!</definedName>
    <definedName name="oknRrInvoiceID">#REF!</definedName>
    <definedName name="oknRrOrderID">#REF!</definedName>
    <definedName name="oknRrPayments">#REF!</definedName>
    <definedName name="oknRrSalesRepName">#REF!</definedName>
    <definedName name="oknRrShippingCost">#REF!</definedName>
    <definedName name="oknRrSubtotal">#REF!</definedName>
    <definedName name="oknRrTax1">#REF!</definedName>
    <definedName name="oknRrTax2">#REF!</definedName>
    <definedName name="oknRrTotal">#REF!</definedName>
    <definedName name="oknRsBalanceDue">#REF!</definedName>
    <definedName name="oknRsDateFrom">#REF!</definedName>
    <definedName name="oknRsDateTo">#REF!</definedName>
    <definedName name="oknRsDueDate">#REF!</definedName>
    <definedName name="oknRsInvoiceCos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alesRepName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YearMonth">#REF!</definedName>
    <definedName name="oknSalesRepName">Invoice!$AL$16</definedName>
    <definedName name="oknSavingInvoiceClearWorksheet" hidden="1">#REF!</definedName>
    <definedName name="oknSavingInvoicePromptForPayment" hidden="1">#REF!</definedName>
    <definedName name="oknServiceTag">Invoice!$F$18</definedName>
    <definedName name="oknShipAddress">Invoice!$AK$7</definedName>
    <definedName name="oknShipCityStateZip">Invoice!$AK$8</definedName>
    <definedName name="oknShipContact">Invoice!$AK$11</definedName>
    <definedName name="oknShipCountry">Invoice!$AK$10</definedName>
    <definedName name="oknShipDate">Invoice!$H$18</definedName>
    <definedName name="oknShipName">Invoice!$AK$6</definedName>
    <definedName name="oknShippingCost">Invoice!$L$36</definedName>
    <definedName name="oknShipVia">Invoice!$AL$17</definedName>
    <definedName name="oknShipZipPostcode">Invoice!$AK$9</definedName>
    <definedName name="oknStatus">Invoice!$A$6</definedName>
    <definedName name="oknSubTotal">Invoice!$L$33</definedName>
    <definedName name="oknTax1">Invoice!$L$34</definedName>
    <definedName name="oknTax1Name">Invoice!$J$34</definedName>
    <definedName name="oknTax1Rate">Invoice!$K$34</definedName>
    <definedName name="oknTax1RateDefault">Invoice!$B$12</definedName>
    <definedName name="oknTax2">Invoice!$L$35</definedName>
    <definedName name="oknTax2IsAppliedToTax1">Invoice!$B$10</definedName>
    <definedName name="oknTax2Name">Invoice!$J$35</definedName>
    <definedName name="oknTax2Rate">Invoice!$K$35</definedName>
    <definedName name="oknTax2RateDefault">Invoice!$B$14</definedName>
    <definedName name="oknTaxable_1">Invoice!$B$21</definedName>
    <definedName name="oknTaxable_10">Invoice!$B$30</definedName>
    <definedName name="oknTaxable_11">Invoice!$B$31</definedName>
    <definedName name="oknTaxable_12">Invoice!$B$32</definedName>
    <definedName name="oknTaxable_2">Invoice!$B$22</definedName>
    <definedName name="oknTaxable_3">Invoice!$B$23</definedName>
    <definedName name="oknTaxable_4">Invoice!$B$24</definedName>
    <definedName name="oknTaxable_5">Invoice!$B$25</definedName>
    <definedName name="oknTaxable_6">Invoice!$B$26</definedName>
    <definedName name="oknTaxable_7">Invoice!$B$27</definedName>
    <definedName name="oknTaxable_8">Invoice!$B$28</definedName>
    <definedName name="oknTaxable_9">Invoice!$B$29</definedName>
    <definedName name="oknTaxTotalIncludingShippingCost">Invoice!$B$11</definedName>
    <definedName name="oknTaxType">Invoice!$B$9</definedName>
    <definedName name="oknTotal">Invoice!$L$37</definedName>
    <definedName name="oknWhoAddress">Invoice!$F$11</definedName>
    <definedName name="oknWhoCityStateZip">Invoice!$F$12</definedName>
    <definedName name="oknWhoCountry">Invoice!$AK$22</definedName>
    <definedName name="oknWhoEmail">Invoice!$F$16</definedName>
    <definedName name="oknWhoID">Invoice!$A$10</definedName>
    <definedName name="oknWhoName">Invoice!$F$10</definedName>
    <definedName name="oknWhoPhone">Invoice!$F$15</definedName>
    <definedName name="oknWhoZipPostcode">Invoice!$F$13</definedName>
    <definedName name="oknZ2DONTREMOVESoftwareID" hidden="1">#REF!</definedName>
    <definedName name="oknZZDONTREMOVEDatabasePath" hidden="1">#REF!</definedName>
    <definedName name="oknZZDONTREMOVEHowToCloseWorkbook" hidden="1">#REF!</definedName>
    <definedName name="_xlnm.Print_Area" localSheetId="0">Invoice!$E$3:$L$45</definedName>
    <definedName name="_xlnm.Print_Titles" localSheetId="0">Invoice!$3:$20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21" i="1" l="1"/>
  <c r="L22" i="1"/>
  <c r="L23" i="1"/>
  <c r="L24" i="1"/>
  <c r="L25" i="1"/>
  <c r="L26" i="1"/>
  <c r="L27" i="1"/>
  <c r="L28" i="1"/>
  <c r="L29" i="1"/>
  <c r="L30" i="1"/>
  <c r="L31" i="1"/>
  <c r="L32" i="1"/>
  <c r="L35" i="1"/>
  <c r="C33" i="1" l="1" a="1"/>
  <c r="C33" i="1" s="1"/>
  <c r="L33" i="1"/>
  <c r="L34" i="1" l="1"/>
  <c r="L37" i="1" s="1"/>
  <c r="L39" i="1" s="1"/>
</calcChain>
</file>

<file path=xl/sharedStrings.xml><?xml version="1.0" encoding="utf-8"?>
<sst xmlns="http://schemas.openxmlformats.org/spreadsheetml/2006/main" count="80" uniqueCount="74">
  <si>
    <t>TOTAL</t>
  </si>
  <si>
    <t>Quantity</t>
  </si>
  <si>
    <t>SUBTOTAL</t>
  </si>
  <si>
    <t>PAID</t>
  </si>
  <si>
    <t>TOTAL DUE</t>
  </si>
  <si>
    <t>Current Database</t>
  </si>
  <si>
    <t>Invoice Status</t>
  </si>
  <si>
    <t>Taxable</t>
  </si>
  <si>
    <t>Shipping</t>
  </si>
  <si>
    <t>Due Date</t>
  </si>
  <si>
    <t>GST</t>
  </si>
  <si>
    <t>Description</t>
  </si>
  <si>
    <t>Line Total</t>
  </si>
  <si>
    <t>Unit Price</t>
  </si>
  <si>
    <t>cost</t>
  </si>
  <si>
    <t>TaxSystem</t>
  </si>
  <si>
    <t xml:space="preserve">THANK YOU FOR YOUR BUSINESS! </t>
  </si>
  <si>
    <t>INVOICE</t>
  </si>
  <si>
    <t>DATE</t>
    <phoneticPr fontId="9" type="noConversion"/>
  </si>
  <si>
    <t>NOTES</t>
    <phoneticPr fontId="9" type="noConversion"/>
  </si>
  <si>
    <t>CHECK/MONEY ORDER#</t>
    <phoneticPr fontId="9" type="noConversion"/>
  </si>
  <si>
    <t>TYPE</t>
    <phoneticPr fontId="9" type="noConversion"/>
  </si>
  <si>
    <t>PAYMENT DETAIL</t>
    <phoneticPr fontId="7" type="noConversion"/>
  </si>
  <si>
    <t>APPLIED</t>
  </si>
  <si>
    <t>TAX</t>
  </si>
  <si>
    <t>INVOICE #:</t>
  </si>
  <si>
    <t>Cell Phone</t>
  </si>
  <si>
    <t>Name</t>
    <phoneticPr fontId="7" type="noConversion"/>
  </si>
  <si>
    <t>Address</t>
    <phoneticPr fontId="7" type="noConversion"/>
  </si>
  <si>
    <t>City, ST ZIP</t>
    <phoneticPr fontId="7" type="noConversion"/>
  </si>
  <si>
    <t>Phone</t>
    <phoneticPr fontId="7" type="noConversion"/>
  </si>
  <si>
    <t>address</t>
    <phoneticPr fontId="7" type="noConversion"/>
  </si>
  <si>
    <t>city, state ZIP</t>
    <phoneticPr fontId="7" type="noConversion"/>
  </si>
  <si>
    <t>phone, fax, web address etc.</t>
    <phoneticPr fontId="7" type="noConversion"/>
  </si>
  <si>
    <t>Pending</t>
  </si>
  <si>
    <t>UPS</t>
  </si>
  <si>
    <t>Sales1</t>
  </si>
  <si>
    <t>Customer#</t>
  </si>
  <si>
    <t>To create an invoice (tutorial Movie)</t>
  </si>
  <si>
    <r>
      <t xml:space="preserve">Click </t>
    </r>
    <r>
      <rPr>
        <b/>
        <sz val="10"/>
        <rFont val="Arial"/>
        <family val="2"/>
        <charset val="204"/>
      </rPr>
      <t>Clear &amp; New.</t>
    </r>
  </si>
  <si>
    <r>
      <t xml:space="preserve">Fill client information into the </t>
    </r>
    <r>
      <rPr>
        <b/>
        <sz val="10"/>
        <rFont val="Arial"/>
        <family val="2"/>
        <charset val="204"/>
      </rPr>
      <t>BILL To</t>
    </r>
    <r>
      <rPr>
        <sz val="10"/>
        <rFont val="Arial"/>
        <family val="2"/>
      </rPr>
      <t xml:space="preserve"> section. Or click the "on-sheet picker" button to pick from existing customers.</t>
    </r>
  </si>
  <si>
    <t>Fill products / items, or click the "on-sheet picker" button to pick from existing items.</t>
  </si>
  <si>
    <r>
      <t xml:space="preserve">Click </t>
    </r>
    <r>
      <rPr>
        <b/>
        <sz val="9"/>
        <rFont val="Arial"/>
        <family val="2"/>
        <charset val="204"/>
      </rPr>
      <t>Save Invoice</t>
    </r>
    <r>
      <rPr>
        <sz val="9"/>
        <rFont val="Arial"/>
        <family val="2"/>
      </rPr>
      <t xml:space="preserve"> to create a new invoice.</t>
    </r>
  </si>
  <si>
    <t>Extract, Email or print the invoice by clicking the corresponding button on the task pane.</t>
  </si>
  <si>
    <r>
      <t xml:space="preserve">Click the </t>
    </r>
    <r>
      <rPr>
        <b/>
        <sz val="9"/>
        <rFont val="Arial"/>
        <family val="2"/>
        <charset val="204"/>
      </rPr>
      <t>Help</t>
    </r>
    <r>
      <rPr>
        <sz val="9"/>
        <rFont val="Arial"/>
        <family val="2"/>
      </rPr>
      <t xml:space="preserve"> button on the </t>
    </r>
    <r>
      <rPr>
        <b/>
        <sz val="9"/>
        <rFont val="Arial"/>
        <family val="2"/>
        <charset val="204"/>
      </rPr>
      <t>Invoice</t>
    </r>
    <r>
      <rPr>
        <sz val="9"/>
        <rFont val="Arial"/>
        <family val="2"/>
      </rPr>
      <t xml:space="preserve"> ribbon tab to open detailed documents</t>
    </r>
  </si>
  <si>
    <t>Not-used fields</t>
  </si>
  <si>
    <t xml:space="preserve">Sales Rep. </t>
  </si>
  <si>
    <t>Ship Via</t>
  </si>
  <si>
    <t>OrderID</t>
  </si>
  <si>
    <t>Customer, Country</t>
  </si>
  <si>
    <t>BILL TO</t>
  </si>
  <si>
    <t>c5020</t>
  </si>
  <si>
    <t>email</t>
  </si>
  <si>
    <t>DATE</t>
  </si>
  <si>
    <t>TERMS</t>
  </si>
  <si>
    <t>SERVICE TAG#</t>
  </si>
  <si>
    <t>COMPUTER MODEL#</t>
  </si>
  <si>
    <t>COMPUTER SERIAL#</t>
  </si>
  <si>
    <t>ITEM#</t>
  </si>
  <si>
    <t>SHIPPING</t>
  </si>
  <si>
    <t>NOTES</t>
  </si>
  <si>
    <t>a</t>
  </si>
  <si>
    <t>b</t>
  </si>
  <si>
    <t>c</t>
  </si>
  <si>
    <t>e</t>
  </si>
  <si>
    <t>aname</t>
  </si>
  <si>
    <t>C1011</t>
  </si>
  <si>
    <t>INV1051</t>
  </si>
  <si>
    <t>Computer service - install windows  10</t>
  </si>
  <si>
    <t>APPLIANCE REPAIR  SERVICE</t>
  </si>
  <si>
    <t>Appliance Repair Service Invoice Template</t>
  </si>
  <si>
    <t>Appliance Repair Service Bill Templatec5020</t>
  </si>
  <si>
    <t>Appliance Repair Service Invoice Template - 194, Hampton[16], Virginia, 135410, 137436, 2999852585930906020??1.47%, 51.5 sq mi, 133.4 km2, 2,629/sq mi, 1,015/km2, 37°02′53″N 76°17′50″W? / ?37.0480°N 76.2971°W? / 37.0480; -76.2971? (Hampton)</t>
  </si>
  <si>
    <t>Appliance Repair Service Bill Templatec5020 - 194, Hampton[16], Virginia, 135410, 137436, 2999852585930906020??1.47%, 51.5 sq mi, 133.4 km2, 2,629/sq mi, 1,015/km2, 37°02′53″N 76°17′50″W? / ?37.0480°N 76.2971°W? / 37.0480; -76.2971? (Hampton)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</si>
</sst>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@\ \ "/>
    <numFmt numFmtId="165" formatCode="_(* #,##0.00_);_(* \(#,##0.00\);;_(@_)"/>
    <numFmt numFmtId="166" formatCode="General_)"/>
    <numFmt numFmtId="167" formatCode="[$-409]mmmm\ d\,\ yyyy;@"/>
    <numFmt numFmtId="168" formatCode="_ * #,##0.00_ ;_ * \-#,##0.00_ ;_ * &quot;&quot;??_ ;_ @_ "/>
    <numFmt numFmtId="169" formatCode="_(* #,##0.00_);_(* \(#,##0.00\);_(* &quot;&quot;??_);_(@_)"/>
    <numFmt numFmtId="170" formatCode="[$-409]d\-mmm\-yy;@"/>
    <numFmt numFmtId="171" formatCode="[$-409]d/mmm/yy;@"/>
  </numFmts>
  <fonts count="34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9"/>
      <name val="Arial"/>
      <family val="2"/>
    </font>
    <font>
      <sz val="9"/>
      <name val="宋体"/>
      <charset val="134"/>
    </font>
    <font>
      <u/>
      <sz val="10"/>
      <color indexed="12"/>
      <name val="Arial"/>
      <family val="2"/>
    </font>
    <font>
      <sz val="10"/>
      <color theme="0"/>
      <name val="Arial"/>
      <family val="2"/>
    </font>
    <font>
      <b/>
      <sz val="10"/>
      <name val="Arial"/>
      <family val="2"/>
      <charset val="204"/>
    </font>
    <font>
      <sz val="9"/>
      <color theme="0"/>
      <name val="Arial"/>
      <family val="2"/>
    </font>
    <font>
      <b/>
      <sz val="9"/>
      <name val="Arial"/>
      <family val="2"/>
      <charset val="204"/>
    </font>
    <font>
      <sz val="10"/>
      <name val="Franklin Gothic Book"/>
      <family val="2"/>
    </font>
    <font>
      <b/>
      <sz val="9"/>
      <name val="Franklin Gothic Book"/>
      <family val="2"/>
    </font>
    <font>
      <sz val="9"/>
      <name val="Franklin Gothic Book"/>
      <family val="2"/>
    </font>
    <font>
      <b/>
      <sz val="10"/>
      <name val="Franklin Gothic Book"/>
      <family val="2"/>
    </font>
    <font>
      <sz val="10"/>
      <color indexed="42"/>
      <name val="Franklin Gothic Book"/>
      <family val="2"/>
    </font>
    <font>
      <sz val="11"/>
      <name val="Franklin Gothic Book"/>
      <family val="2"/>
    </font>
    <font>
      <b/>
      <sz val="11"/>
      <name val="Franklin Gothic Book"/>
      <family val="2"/>
    </font>
    <font>
      <u/>
      <sz val="10"/>
      <color indexed="12"/>
      <name val="Franklin Gothic Book"/>
      <family val="2"/>
    </font>
    <font>
      <sz val="8"/>
      <name val="Franklin Gothic Book"/>
      <family val="2"/>
    </font>
    <font>
      <b/>
      <sz val="11"/>
      <name val="Eras Light ITC"/>
      <family val="2"/>
    </font>
    <font>
      <b/>
      <sz val="10"/>
      <color theme="3" tint="-0.249977111117893"/>
      <name val="Franklin Gothic Book"/>
      <family val="2"/>
    </font>
    <font>
      <b/>
      <sz val="18"/>
      <color theme="9" tint="-0.249977111117893"/>
      <name val="Eras Demi ITC"/>
      <family val="2"/>
    </font>
    <font>
      <sz val="10"/>
      <name val="Eras Light ITC"/>
      <family val="2"/>
    </font>
    <font>
      <sz val="10"/>
      <color theme="3" tint="-0.249977111117893"/>
      <name val="Franklin Gothic Book"/>
      <family val="2"/>
    </font>
    <font>
      <sz val="26"/>
      <color theme="4" tint="-0.499984740745262"/>
      <name val="Elephant"/>
      <family val="1"/>
    </font>
    <font>
      <i/>
      <sz val="11"/>
      <name val="Footlight MT Light"/>
      <family val="1"/>
    </font>
    <font>
      <sz val="11"/>
      <name val="Footlight MT Light"/>
      <family val="1"/>
    </font>
    <font>
      <sz val="10"/>
      <name val="Trebuchet MS"/>
      <family val="2"/>
    </font>
    <font>
      <u/>
      <sz val="10"/>
      <color indexed="12"/>
      <name val="Verdana"/>
      <family val="2"/>
    </font>
  </fonts>
  <fills count="13">
    <fill>
      <patternFill patternType="none"/>
    </fill>
    <fill>
      <patternFill patternType="gray125"/>
    </fill>
    <fill>
      <patternFill patternType="solid">
        <fgColor indexed="5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39997558519241921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10">
    <xf numFmtId="0" fontId="0" fillId="0" borderId="0"/>
    <xf numFmtId="0" fontId="10" fillId="0" borderId="0" applyNumberFormat="0" applyFill="0" applyBorder="0" applyAlignment="0" applyProtection="0">
      <alignment vertical="top"/>
      <protection locked="0"/>
    </xf>
    <xf numFmtId="0" fontId="32" fillId="0" borderId="0"/>
    <xf numFmtId="0" fontId="6" fillId="0" borderId="0"/>
    <xf numFmtId="0" fontId="33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134">
    <xf numFmtId="0" fontId="0" fillId="0" borderId="0" xfId="0"/>
    <xf numFmtId="0" fontId="11" fillId="7" borderId="0" xfId="0" applyFont="1" applyFill="1" applyAlignment="1">
      <alignment horizontal="center" vertical="center"/>
    </xf>
    <xf numFmtId="0" fontId="15" fillId="2" borderId="0" xfId="0" applyFont="1" applyFill="1"/>
    <xf numFmtId="0" fontId="15" fillId="0" borderId="0" xfId="0" applyFont="1" applyProtection="1">
      <protection locked="0" hidden="1"/>
    </xf>
    <xf numFmtId="0" fontId="15" fillId="0" borderId="0" xfId="0" applyFont="1"/>
    <xf numFmtId="0" fontId="19" fillId="0" borderId="0" xfId="0" applyFont="1" applyAlignment="1">
      <alignment horizontal="right"/>
    </xf>
    <xf numFmtId="0" fontId="15" fillId="2" borderId="0" xfId="0" applyFont="1" applyFill="1" applyAlignment="1">
      <alignment vertical="center"/>
    </xf>
    <xf numFmtId="0" fontId="15" fillId="0" borderId="0" xfId="0" applyFont="1" applyAlignment="1">
      <alignment horizontal="left"/>
    </xf>
    <xf numFmtId="167" fontId="15" fillId="0" borderId="0" xfId="0" applyNumberFormat="1" applyFont="1" applyAlignment="1">
      <alignment horizontal="left" shrinkToFit="1"/>
    </xf>
    <xf numFmtId="0" fontId="22" fillId="0" borderId="0" xfId="1" applyFont="1" applyAlignment="1" applyProtection="1">
      <alignment horizontal="left"/>
    </xf>
    <xf numFmtId="0" fontId="20" fillId="0" borderId="0" xfId="0" applyFont="1" applyAlignment="1">
      <alignment horizontal="left"/>
    </xf>
    <xf numFmtId="0" fontId="18" fillId="0" borderId="0" xfId="0" applyFont="1" applyAlignment="1">
      <alignment horizontal="right"/>
    </xf>
    <xf numFmtId="0" fontId="15" fillId="0" borderId="0" xfId="0" applyFont="1" applyAlignment="1" applyProtection="1">
      <alignment horizontal="right"/>
      <protection locked="0" hidden="1"/>
    </xf>
    <xf numFmtId="49" fontId="18" fillId="0" borderId="0" xfId="0" applyNumberFormat="1" applyFont="1" applyAlignment="1">
      <alignment vertical="center"/>
    </xf>
    <xf numFmtId="0" fontId="23" fillId="0" borderId="0" xfId="0" applyFont="1"/>
    <xf numFmtId="0" fontId="15" fillId="0" borderId="0" xfId="0" applyFont="1" applyProtection="1">
      <protection locked="0"/>
    </xf>
    <xf numFmtId="0" fontId="15" fillId="0" borderId="0" xfId="0" applyFont="1" applyAlignment="1" applyProtection="1">
      <alignment vertical="center"/>
      <protection locked="0" hidden="1"/>
    </xf>
    <xf numFmtId="0" fontId="15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15" fillId="0" borderId="1" xfId="0" applyFont="1" applyBorder="1" applyAlignment="1" applyProtection="1">
      <alignment horizontal="center" vertical="center"/>
      <protection locked="0"/>
    </xf>
    <xf numFmtId="0" fontId="15" fillId="0" borderId="0" xfId="0" applyFont="1" applyAlignment="1">
      <alignment horizontal="center" vertical="center"/>
    </xf>
    <xf numFmtId="0" fontId="15" fillId="0" borderId="0" xfId="0" applyFont="1" applyAlignment="1" applyProtection="1">
      <alignment vertical="center"/>
      <protection locked="0"/>
    </xf>
    <xf numFmtId="49" fontId="15" fillId="0" borderId="4" xfId="0" applyNumberFormat="1" applyFont="1" applyBorder="1" applyAlignment="1" applyProtection="1">
      <alignment horizontal="left" vertical="center"/>
      <protection locked="0"/>
    </xf>
    <xf numFmtId="168" fontId="15" fillId="0" borderId="6" xfId="0" applyNumberFormat="1" applyFont="1" applyBorder="1" applyAlignment="1" applyProtection="1">
      <alignment horizontal="right" vertical="center" indent="1"/>
      <protection locked="0"/>
    </xf>
    <xf numFmtId="169" fontId="15" fillId="0" borderId="6" xfId="0" applyNumberFormat="1" applyFont="1" applyBorder="1" applyAlignment="1" applyProtection="1">
      <alignment horizontal="left" vertical="center"/>
      <protection hidden="1"/>
    </xf>
    <xf numFmtId="44" fontId="15" fillId="0" borderId="0" xfId="0" applyNumberFormat="1" applyFont="1" applyAlignment="1">
      <alignment horizontal="left" vertical="center"/>
    </xf>
    <xf numFmtId="165" fontId="15" fillId="0" borderId="0" xfId="0" applyNumberFormat="1" applyFont="1" applyAlignment="1">
      <alignment horizontal="left" vertical="center"/>
    </xf>
    <xf numFmtId="49" fontId="15" fillId="0" borderId="7" xfId="0" applyNumberFormat="1" applyFont="1" applyBorder="1" applyAlignment="1" applyProtection="1">
      <alignment horizontal="left" vertical="center"/>
      <protection locked="0"/>
    </xf>
    <xf numFmtId="168" fontId="15" fillId="0" borderId="8" xfId="0" applyNumberFormat="1" applyFont="1" applyBorder="1" applyAlignment="1" applyProtection="1">
      <alignment horizontal="right" vertical="center" indent="1"/>
      <protection locked="0"/>
    </xf>
    <xf numFmtId="169" fontId="15" fillId="0" borderId="8" xfId="0" applyNumberFormat="1" applyFont="1" applyBorder="1" applyAlignment="1" applyProtection="1">
      <alignment horizontal="left" vertical="center"/>
      <protection hidden="1"/>
    </xf>
    <xf numFmtId="0" fontId="15" fillId="0" borderId="0" xfId="0" applyFont="1" applyAlignment="1" applyProtection="1">
      <alignment vertical="center"/>
      <protection hidden="1"/>
    </xf>
    <xf numFmtId="0" fontId="15" fillId="0" borderId="0" xfId="0" applyFont="1" applyAlignment="1">
      <alignment horizontal="left" vertical="center"/>
    </xf>
    <xf numFmtId="0" fontId="15" fillId="0" borderId="0" xfId="0" applyFont="1" applyAlignment="1">
      <alignment vertical="top" wrapText="1"/>
    </xf>
    <xf numFmtId="10" fontId="15" fillId="0" borderId="0" xfId="0" applyNumberFormat="1" applyFont="1" applyAlignment="1">
      <alignment horizontal="right" vertical="center"/>
    </xf>
    <xf numFmtId="43" fontId="15" fillId="0" borderId="0" xfId="0" applyNumberFormat="1" applyFont="1" applyAlignment="1">
      <alignment horizontal="left" vertical="center"/>
    </xf>
    <xf numFmtId="0" fontId="18" fillId="0" borderId="0" xfId="0" applyFont="1" applyAlignment="1">
      <alignment vertical="center"/>
    </xf>
    <xf numFmtId="171" fontId="17" fillId="0" borderId="0" xfId="0" applyNumberFormat="1" applyFont="1" applyAlignment="1" applyProtection="1">
      <alignment vertical="center"/>
      <protection locked="0"/>
    </xf>
    <xf numFmtId="0" fontId="17" fillId="0" borderId="0" xfId="0" applyFont="1" applyAlignment="1" applyProtection="1">
      <alignment vertical="center"/>
      <protection locked="0"/>
    </xf>
    <xf numFmtId="0" fontId="18" fillId="0" borderId="0" xfId="0" applyFont="1" applyAlignment="1">
      <alignment horizontal="center"/>
    </xf>
    <xf numFmtId="0" fontId="24" fillId="0" borderId="0" xfId="0" applyFont="1" applyAlignment="1">
      <alignment horizontal="right" vertical="center"/>
    </xf>
    <xf numFmtId="49" fontId="15" fillId="11" borderId="7" xfId="0" applyNumberFormat="1" applyFont="1" applyFill="1" applyBorder="1" applyAlignment="1" applyProtection="1">
      <alignment horizontal="left" vertical="center"/>
      <protection locked="0"/>
    </xf>
    <xf numFmtId="168" fontId="15" fillId="11" borderId="8" xfId="0" applyNumberFormat="1" applyFont="1" applyFill="1" applyBorder="1" applyAlignment="1" applyProtection="1">
      <alignment horizontal="right" vertical="center" indent="1"/>
      <protection locked="0"/>
    </xf>
    <xf numFmtId="169" fontId="15" fillId="11" borderId="8" xfId="0" applyNumberFormat="1" applyFont="1" applyFill="1" applyBorder="1" applyAlignment="1" applyProtection="1">
      <alignment horizontal="left" vertical="center"/>
      <protection hidden="1"/>
    </xf>
    <xf numFmtId="49" fontId="15" fillId="11" borderId="9" xfId="0" applyNumberFormat="1" applyFont="1" applyFill="1" applyBorder="1" applyAlignment="1" applyProtection="1">
      <alignment horizontal="left" vertical="center"/>
      <protection locked="0"/>
    </xf>
    <xf numFmtId="168" fontId="15" fillId="11" borderId="11" xfId="0" applyNumberFormat="1" applyFont="1" applyFill="1" applyBorder="1" applyAlignment="1" applyProtection="1">
      <alignment horizontal="right" vertical="center" indent="1"/>
      <protection locked="0"/>
    </xf>
    <xf numFmtId="169" fontId="15" fillId="11" borderId="11" xfId="0" applyNumberFormat="1" applyFont="1" applyFill="1" applyBorder="1" applyAlignment="1" applyProtection="1">
      <alignment horizontal="left" vertical="center"/>
      <protection hidden="1"/>
    </xf>
    <xf numFmtId="0" fontId="25" fillId="10" borderId="3" xfId="0" applyFont="1" applyFill="1" applyBorder="1" applyAlignment="1">
      <alignment horizontal="center" vertical="center"/>
    </xf>
    <xf numFmtId="0" fontId="25" fillId="10" borderId="2" xfId="0" applyFont="1" applyFill="1" applyBorder="1" applyAlignment="1">
      <alignment horizontal="center" vertical="center"/>
    </xf>
    <xf numFmtId="0" fontId="28" fillId="0" borderId="0" xfId="0" applyFont="1" applyAlignment="1">
      <alignment vertical="center"/>
    </xf>
    <xf numFmtId="0" fontId="28" fillId="0" borderId="0" xfId="0" applyFont="1" applyAlignment="1">
      <alignment horizontal="right" vertical="center" indent="1"/>
    </xf>
    <xf numFmtId="10" fontId="28" fillId="0" borderId="0" xfId="0" applyNumberFormat="1" applyFont="1" applyAlignment="1" applyProtection="1">
      <alignment horizontal="right" vertical="center" indent="1"/>
      <protection locked="0"/>
    </xf>
    <xf numFmtId="0" fontId="25" fillId="0" borderId="0" xfId="0" applyFont="1" applyAlignment="1">
      <alignment horizontal="right" vertical="center" indent="1"/>
    </xf>
    <xf numFmtId="0" fontId="28" fillId="0" borderId="0" xfId="0" applyFont="1"/>
    <xf numFmtId="43" fontId="28" fillId="0" borderId="12" xfId="0" applyNumberFormat="1" applyFont="1" applyBorder="1" applyAlignment="1" applyProtection="1">
      <alignment horizontal="right" vertical="center"/>
      <protection hidden="1"/>
    </xf>
    <xf numFmtId="43" fontId="28" fillId="0" borderId="12" xfId="0" applyNumberFormat="1" applyFont="1" applyBorder="1" applyAlignment="1" applyProtection="1">
      <alignment horizontal="right" vertical="center"/>
      <protection locked="0" hidden="1"/>
    </xf>
    <xf numFmtId="0" fontId="29" fillId="0" borderId="0" xfId="0" applyFont="1" applyAlignment="1">
      <alignment horizontal="right"/>
    </xf>
    <xf numFmtId="0" fontId="15" fillId="10" borderId="0" xfId="0" applyFont="1" applyFill="1"/>
    <xf numFmtId="0" fontId="18" fillId="10" borderId="0" xfId="0" applyFont="1" applyFill="1" applyAlignment="1">
      <alignment horizontal="center" wrapText="1"/>
    </xf>
    <xf numFmtId="10" fontId="23" fillId="10" borderId="0" xfId="0" applyNumberFormat="1" applyFont="1" applyFill="1" applyAlignment="1">
      <alignment horizontal="right" vertical="center"/>
    </xf>
    <xf numFmtId="164" fontId="23" fillId="10" borderId="0" xfId="0" applyNumberFormat="1" applyFont="1" applyFill="1" applyAlignment="1">
      <alignment horizontal="center" vertical="center"/>
    </xf>
    <xf numFmtId="0" fontId="0" fillId="10" borderId="0" xfId="0" applyFill="1"/>
    <xf numFmtId="0" fontId="15" fillId="10" borderId="0" xfId="0" applyFont="1" applyFill="1" applyAlignment="1">
      <alignment vertical="center"/>
    </xf>
    <xf numFmtId="49" fontId="18" fillId="9" borderId="0" xfId="0" applyNumberFormat="1" applyFont="1" applyFill="1" applyAlignment="1" applyProtection="1">
      <alignment horizontal="center" vertical="center"/>
      <protection locked="0"/>
    </xf>
    <xf numFmtId="0" fontId="15" fillId="9" borderId="0" xfId="0" applyFont="1" applyFill="1" applyAlignment="1" applyProtection="1">
      <alignment horizontal="center"/>
      <protection locked="0"/>
    </xf>
    <xf numFmtId="0" fontId="15" fillId="11" borderId="0" xfId="0" applyFont="1" applyFill="1"/>
    <xf numFmtId="0" fontId="15" fillId="11" borderId="0" xfId="0" applyFont="1" applyFill="1" applyAlignment="1">
      <alignment vertical="center"/>
    </xf>
    <xf numFmtId="0" fontId="15" fillId="12" borderId="0" xfId="0" applyFont="1" applyFill="1"/>
    <xf numFmtId="0" fontId="15" fillId="12" borderId="0" xfId="0" applyFont="1" applyFill="1" applyProtection="1">
      <protection locked="0" hidden="1"/>
    </xf>
    <xf numFmtId="0" fontId="0" fillId="12" borderId="0" xfId="0" applyFill="1"/>
    <xf numFmtId="0" fontId="0" fillId="7" borderId="0" xfId="0" applyFill="1"/>
    <xf numFmtId="0" fontId="15" fillId="0" borderId="2" xfId="0" applyFont="1" applyBorder="1" applyAlignment="1" applyProtection="1">
      <alignment horizontal="center" vertical="center"/>
      <protection locked="0"/>
    </xf>
    <xf numFmtId="0" fontId="10" fillId="10" borderId="0" xfId="1" applyFill="1" applyAlignment="1" applyProtection="1"/>
    <xf numFmtId="0" fontId="10" fillId="12" borderId="0" xfId="1" applyFill="1" applyAlignment="1" applyProtection="1"/>
    <xf numFmtId="43" fontId="16" fillId="3" borderId="2" xfId="0" applyNumberFormat="1" applyFont="1" applyFill="1" applyBorder="1" applyAlignment="1" applyProtection="1">
      <alignment horizontal="center" vertical="center"/>
      <protection locked="0"/>
    </xf>
    <xf numFmtId="170" fontId="16" fillId="3" borderId="2" xfId="0" applyNumberFormat="1" applyFont="1" applyFill="1" applyBorder="1" applyAlignment="1" applyProtection="1">
      <alignment horizontal="center" vertical="center"/>
      <protection locked="0"/>
    </xf>
    <xf numFmtId="0" fontId="16" fillId="3" borderId="1" xfId="0" applyFont="1" applyFill="1" applyBorder="1" applyAlignment="1" applyProtection="1">
      <alignment horizontal="centerContinuous" vertical="center"/>
      <protection locked="0"/>
    </xf>
    <xf numFmtId="0" fontId="28" fillId="0" borderId="0" xfId="0" applyFont="1" applyAlignment="1" applyProtection="1">
      <alignment horizontal="right" vertical="center"/>
      <protection locked="0"/>
    </xf>
    <xf numFmtId="0" fontId="1" fillId="0" borderId="0" xfId="9"/>
    <xf numFmtId="0" fontId="30" fillId="4" borderId="0" xfId="0" applyFont="1" applyFill="1" applyAlignment="1">
      <alignment horizontal="center" vertical="center"/>
    </xf>
    <xf numFmtId="0" fontId="31" fillId="4" borderId="0" xfId="0" applyFont="1" applyFill="1" applyAlignment="1">
      <alignment horizontal="center" vertical="center"/>
    </xf>
    <xf numFmtId="166" fontId="15" fillId="11" borderId="7" xfId="0" applyNumberFormat="1" applyFont="1" applyFill="1" applyBorder="1" applyAlignment="1" applyProtection="1">
      <alignment horizontal="right" vertical="center" indent="1"/>
      <protection locked="0"/>
    </xf>
    <xf numFmtId="166" fontId="15" fillId="11" borderId="8" xfId="0" applyNumberFormat="1" applyFont="1" applyFill="1" applyBorder="1" applyAlignment="1" applyProtection="1">
      <alignment horizontal="right" vertical="center" indent="1"/>
      <protection locked="0"/>
    </xf>
    <xf numFmtId="166" fontId="15" fillId="0" borderId="7" xfId="0" applyNumberFormat="1" applyFont="1" applyBorder="1" applyAlignment="1" applyProtection="1">
      <alignment horizontal="right" vertical="center" indent="1"/>
      <protection locked="0"/>
    </xf>
    <xf numFmtId="166" fontId="15" fillId="0" borderId="8" xfId="0" applyNumberFormat="1" applyFont="1" applyBorder="1" applyAlignment="1" applyProtection="1">
      <alignment horizontal="right" vertical="center" indent="1"/>
      <protection locked="0"/>
    </xf>
    <xf numFmtId="0" fontId="15" fillId="0" borderId="7" xfId="0" applyFont="1" applyBorder="1" applyAlignment="1" applyProtection="1">
      <alignment horizontal="left" vertical="center"/>
      <protection locked="0"/>
    </xf>
    <xf numFmtId="0" fontId="15" fillId="0" borderId="0" xfId="0" applyFont="1" applyAlignment="1" applyProtection="1">
      <alignment horizontal="left" vertical="center"/>
      <protection locked="0"/>
    </xf>
    <xf numFmtId="0" fontId="15" fillId="0" borderId="8" xfId="0" applyFont="1" applyBorder="1" applyAlignment="1" applyProtection="1">
      <alignment horizontal="left" vertical="center"/>
      <protection locked="0"/>
    </xf>
    <xf numFmtId="0" fontId="15" fillId="11" borderId="7" xfId="0" applyFont="1" applyFill="1" applyBorder="1" applyAlignment="1" applyProtection="1">
      <alignment horizontal="left" vertical="center"/>
      <protection locked="0"/>
    </xf>
    <xf numFmtId="0" fontId="15" fillId="11" borderId="0" xfId="0" applyFont="1" applyFill="1" applyAlignment="1" applyProtection="1">
      <alignment horizontal="left" vertical="center"/>
      <protection locked="0"/>
    </xf>
    <xf numFmtId="0" fontId="15" fillId="11" borderId="8" xfId="0" applyFont="1" applyFill="1" applyBorder="1" applyAlignment="1" applyProtection="1">
      <alignment horizontal="left" vertical="center"/>
      <protection locked="0"/>
    </xf>
    <xf numFmtId="0" fontId="16" fillId="3" borderId="2" xfId="0" applyFont="1" applyFill="1" applyBorder="1" applyAlignment="1" applyProtection="1">
      <alignment horizontal="center" vertical="center"/>
      <protection locked="0"/>
    </xf>
    <xf numFmtId="0" fontId="16" fillId="3" borderId="13" xfId="0" applyFont="1" applyFill="1" applyBorder="1" applyAlignment="1" applyProtection="1">
      <alignment horizontal="center" vertical="center"/>
      <protection locked="0"/>
    </xf>
    <xf numFmtId="0" fontId="16" fillId="3" borderId="3" xfId="0" applyFont="1" applyFill="1" applyBorder="1" applyAlignment="1" applyProtection="1">
      <alignment horizontal="center" vertical="center"/>
      <protection locked="0"/>
    </xf>
    <xf numFmtId="0" fontId="26" fillId="0" borderId="0" xfId="0" applyFont="1" applyAlignment="1">
      <alignment horizontal="left"/>
    </xf>
    <xf numFmtId="0" fontId="20" fillId="0" borderId="0" xfId="0" applyFont="1" applyAlignment="1">
      <alignment horizontal="left"/>
    </xf>
    <xf numFmtId="0" fontId="18" fillId="10" borderId="0" xfId="0" applyFont="1" applyFill="1" applyAlignment="1">
      <alignment horizontal="center"/>
    </xf>
    <xf numFmtId="0" fontId="21" fillId="10" borderId="0" xfId="0" applyFont="1" applyFill="1" applyAlignment="1">
      <alignment horizontal="center"/>
    </xf>
    <xf numFmtId="167" fontId="27" fillId="0" borderId="0" xfId="0" applyNumberFormat="1" applyFont="1" applyAlignment="1" applyProtection="1">
      <alignment horizontal="left" vertical="center" shrinkToFit="1"/>
      <protection locked="0"/>
    </xf>
    <xf numFmtId="49" fontId="27" fillId="0" borderId="0" xfId="0" applyNumberFormat="1" applyFont="1" applyAlignment="1" applyProtection="1">
      <alignment horizontal="left" vertical="center"/>
      <protection locked="0"/>
    </xf>
    <xf numFmtId="0" fontId="8" fillId="8" borderId="0" xfId="0" applyFont="1" applyFill="1" applyAlignment="1">
      <alignment horizontal="left" vertical="center" wrapText="1"/>
    </xf>
    <xf numFmtId="0" fontId="25" fillId="10" borderId="2" xfId="0" applyFont="1" applyFill="1" applyBorder="1" applyAlignment="1">
      <alignment horizontal="center" vertical="center"/>
    </xf>
    <xf numFmtId="0" fontId="25" fillId="10" borderId="3" xfId="0" applyFont="1" applyFill="1" applyBorder="1" applyAlignment="1">
      <alignment horizontal="center" vertical="center"/>
    </xf>
    <xf numFmtId="166" fontId="15" fillId="0" borderId="4" xfId="0" applyNumberFormat="1" applyFont="1" applyBorder="1" applyAlignment="1" applyProtection="1">
      <alignment horizontal="right" vertical="center" indent="1"/>
      <protection locked="0"/>
    </xf>
    <xf numFmtId="166" fontId="15" fillId="0" borderId="6" xfId="0" applyNumberFormat="1" applyFont="1" applyBorder="1" applyAlignment="1" applyProtection="1">
      <alignment horizontal="right" vertical="center" indent="1"/>
      <protection locked="0"/>
    </xf>
    <xf numFmtId="0" fontId="11" fillId="7" borderId="0" xfId="0" applyFont="1" applyFill="1" applyAlignment="1">
      <alignment horizontal="center" vertical="center"/>
    </xf>
    <xf numFmtId="0" fontId="13" fillId="7" borderId="0" xfId="0" applyFont="1" applyFill="1" applyAlignment="1">
      <alignment horizontal="center" vertical="center"/>
    </xf>
    <xf numFmtId="0" fontId="25" fillId="10" borderId="13" xfId="0" applyFont="1" applyFill="1" applyBorder="1" applyAlignment="1">
      <alignment horizontal="center" vertical="center"/>
    </xf>
    <xf numFmtId="0" fontId="18" fillId="5" borderId="14" xfId="0" applyFont="1" applyFill="1" applyBorder="1" applyAlignment="1" applyProtection="1">
      <alignment horizontal="left" vertical="top" wrapText="1"/>
      <protection locked="0"/>
    </xf>
    <xf numFmtId="0" fontId="15" fillId="5" borderId="15" xfId="0" applyFont="1" applyFill="1" applyBorder="1" applyAlignment="1" applyProtection="1">
      <alignment horizontal="left" vertical="top" wrapText="1"/>
      <protection locked="0"/>
    </xf>
    <xf numFmtId="0" fontId="15" fillId="5" borderId="16" xfId="0" applyFont="1" applyFill="1" applyBorder="1" applyAlignment="1" applyProtection="1">
      <alignment horizontal="left" vertical="top" wrapText="1"/>
      <protection locked="0"/>
    </xf>
    <xf numFmtId="0" fontId="15" fillId="5" borderId="17" xfId="0" applyFont="1" applyFill="1" applyBorder="1" applyAlignment="1" applyProtection="1">
      <alignment horizontal="left" vertical="top" wrapText="1"/>
      <protection locked="0"/>
    </xf>
    <xf numFmtId="0" fontId="15" fillId="5" borderId="0" xfId="0" applyFont="1" applyFill="1" applyAlignment="1" applyProtection="1">
      <alignment horizontal="left" vertical="top" wrapText="1"/>
      <protection locked="0"/>
    </xf>
    <xf numFmtId="0" fontId="15" fillId="5" borderId="18" xfId="0" applyFont="1" applyFill="1" applyBorder="1" applyAlignment="1" applyProtection="1">
      <alignment horizontal="left" vertical="top" wrapText="1"/>
      <protection locked="0"/>
    </xf>
    <xf numFmtId="0" fontId="15" fillId="5" borderId="19" xfId="0" applyFont="1" applyFill="1" applyBorder="1" applyAlignment="1" applyProtection="1">
      <alignment horizontal="left" vertical="top" wrapText="1"/>
      <protection locked="0"/>
    </xf>
    <xf numFmtId="0" fontId="15" fillId="5" borderId="20" xfId="0" applyFont="1" applyFill="1" applyBorder="1" applyAlignment="1" applyProtection="1">
      <alignment horizontal="left" vertical="top" wrapText="1"/>
      <protection locked="0"/>
    </xf>
    <xf numFmtId="0" fontId="15" fillId="5" borderId="21" xfId="0" applyFont="1" applyFill="1" applyBorder="1" applyAlignment="1" applyProtection="1">
      <alignment horizontal="left" vertical="top" wrapText="1"/>
      <protection locked="0"/>
    </xf>
    <xf numFmtId="166" fontId="15" fillId="11" borderId="9" xfId="0" applyNumberFormat="1" applyFont="1" applyFill="1" applyBorder="1" applyAlignment="1" applyProtection="1">
      <alignment horizontal="right" vertical="center" indent="1"/>
      <protection locked="0"/>
    </xf>
    <xf numFmtId="166" fontId="15" fillId="11" borderId="11" xfId="0" applyNumberFormat="1" applyFont="1" applyFill="1" applyBorder="1" applyAlignment="1" applyProtection="1">
      <alignment horizontal="right" vertical="center" indent="1"/>
      <protection locked="0"/>
    </xf>
    <xf numFmtId="0" fontId="15" fillId="11" borderId="9" xfId="0" applyFont="1" applyFill="1" applyBorder="1" applyAlignment="1" applyProtection="1">
      <alignment horizontal="left" vertical="center"/>
      <protection locked="0"/>
    </xf>
    <xf numFmtId="0" fontId="15" fillId="11" borderId="10" xfId="0" applyFont="1" applyFill="1" applyBorder="1" applyAlignment="1" applyProtection="1">
      <alignment horizontal="left" vertical="center"/>
      <protection locked="0"/>
    </xf>
    <xf numFmtId="0" fontId="15" fillId="11" borderId="11" xfId="0" applyFont="1" applyFill="1" applyBorder="1" applyAlignment="1" applyProtection="1">
      <alignment horizontal="left" vertical="center"/>
      <protection locked="0"/>
    </xf>
    <xf numFmtId="0" fontId="21" fillId="0" borderId="20" xfId="0" applyFont="1" applyBorder="1" applyAlignment="1">
      <alignment horizontal="left" vertical="center"/>
    </xf>
    <xf numFmtId="14" fontId="15" fillId="0" borderId="2" xfId="0" applyNumberFormat="1" applyFont="1" applyBorder="1" applyAlignment="1" applyProtection="1">
      <alignment horizontal="center" vertical="center"/>
      <protection locked="0"/>
    </xf>
    <xf numFmtId="14" fontId="15" fillId="0" borderId="13" xfId="0" applyNumberFormat="1" applyFont="1" applyBorder="1" applyAlignment="1" applyProtection="1">
      <alignment horizontal="center" vertical="center"/>
      <protection locked="0"/>
    </xf>
    <xf numFmtId="14" fontId="15" fillId="0" borderId="3" xfId="0" applyNumberFormat="1" applyFont="1" applyBorder="1" applyAlignment="1" applyProtection="1">
      <alignment horizontal="center" vertical="center"/>
      <protection locked="0"/>
    </xf>
    <xf numFmtId="0" fontId="15" fillId="0" borderId="4" xfId="0" applyFont="1" applyBorder="1" applyAlignment="1" applyProtection="1">
      <alignment horizontal="left" vertical="center"/>
      <protection locked="0"/>
    </xf>
    <xf numFmtId="0" fontId="15" fillId="0" borderId="5" xfId="0" applyFont="1" applyBorder="1" applyAlignment="1" applyProtection="1">
      <alignment horizontal="left" vertical="center"/>
      <protection locked="0"/>
    </xf>
    <xf numFmtId="0" fontId="15" fillId="0" borderId="6" xfId="0" applyFont="1" applyBorder="1" applyAlignment="1" applyProtection="1">
      <alignment horizontal="left" vertical="center"/>
      <protection locked="0"/>
    </xf>
    <xf numFmtId="0" fontId="15" fillId="0" borderId="2" xfId="0" applyFont="1" applyBorder="1" applyAlignment="1" applyProtection="1">
      <alignment horizontal="center" vertical="center"/>
      <protection locked="0"/>
    </xf>
    <xf numFmtId="0" fontId="15" fillId="0" borderId="3" xfId="0" applyFont="1" applyBorder="1" applyAlignment="1" applyProtection="1">
      <alignment horizontal="center" vertical="center"/>
      <protection locked="0"/>
    </xf>
    <xf numFmtId="0" fontId="10" fillId="6" borderId="0" xfId="1" applyFill="1" applyAlignment="1" applyProtection="1">
      <alignment horizontal="center" vertical="center" wrapText="1"/>
      <protection locked="0"/>
    </xf>
    <xf numFmtId="0" fontId="0" fillId="8" borderId="0" xfId="0" applyFill="1" applyAlignment="1">
      <alignment horizontal="left"/>
    </xf>
    <xf numFmtId="0" fontId="0" fillId="8" borderId="0" xfId="0" applyFill="1" applyAlignment="1">
      <alignment horizontal="left" vertical="center" wrapText="1"/>
    </xf>
    <xf numFmtId="0" fontId="15" fillId="0" borderId="0" xfId="0" applyFont="1" applyAlignment="1" applyProtection="1">
      <alignment horizontal="left" vertical="top" wrapText="1"/>
      <protection locked="0"/>
    </xf>
  </cellXfs>
  <cellStyles count="10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00000000-0005-0000-0000-000007000000}"/>
    <cellStyle name="Normal 7" xfId="8" xr:uid="{4DB9C343-C439-45AA-BDBC-805A262AB94B}"/>
    <cellStyle name="Normal 8" xfId="9" xr:uid="{293DEB41-44D5-4856-BE3A-BC6E679126FD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uniformsoftware.com/template/appliance-repair.html" TargetMode="External"/><Relationship Id="rId2" Type="http://schemas.openxmlformats.org/officeDocument/2006/relationships/hyperlink" Target="https://www.boostexcel.com/template/appliance-repair.html" TargetMode="External"/><Relationship Id="rId1" Type="http://schemas.openxmlformats.org/officeDocument/2006/relationships/image" Target="../media/image1.jpeg"/><Relationship Id="rId4" Type="http://schemas.openxmlformats.org/officeDocument/2006/relationships/image" Target="../media/image2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3</xdr:col>
      <xdr:colOff>19050</xdr:colOff>
      <xdr:row>6</xdr:row>
      <xdr:rowOff>200025</xdr:rowOff>
    </xdr:from>
    <xdr:to>
      <xdr:col>12</xdr:col>
      <xdr:colOff>0</xdr:colOff>
      <xdr:row>6</xdr:row>
      <xdr:rowOff>208892</xdr:rowOff>
    </xdr:to>
    <xdr:sp macro="" textlink="">
      <xdr:nvSpPr>
        <xdr:cNvPr id="1176" name="oknWidget_1">
          <a:extLst>
            <a:ext uri="{FF2B5EF4-FFF2-40B4-BE49-F238E27FC236}">
              <a16:creationId xmlns:a16="http://schemas.microsoft.com/office/drawing/2014/main" id="{00000000-0008-0000-0000-000098040000}"/>
            </a:ext>
          </a:extLst>
        </xdr:cNvPr>
        <xdr:cNvSpPr>
          <a:spLocks noChangeShapeType="1"/>
        </xdr:cNvSpPr>
      </xdr:nvSpPr>
      <xdr:spPr bwMode="auto">
        <a:xfrm>
          <a:off x="1295400" y="2181225"/>
          <a:ext cx="5905500" cy="8867"/>
        </a:xfrm>
        <a:prstGeom prst="line">
          <a:avLst/>
        </a:prstGeom>
        <a:noFill/>
        <a:ln w="76200" cmpd="tri">
          <a:solidFill>
            <a:schemeClr val="accent1">
              <a:lumMod val="75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9</xdr:col>
      <xdr:colOff>438149</xdr:colOff>
      <xdr:row>8</xdr:row>
      <xdr:rowOff>88011</xdr:rowOff>
    </xdr:from>
    <xdr:to>
      <xdr:col>11</xdr:col>
      <xdr:colOff>438150</xdr:colOff>
      <xdr:row>15</xdr:row>
      <xdr:rowOff>21987</xdr:rowOff>
    </xdr:to>
    <xdr:pic>
      <xdr:nvPicPr>
        <xdr:cNvPr id="4" name="oknWidget_repairer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91174" y="2459736"/>
          <a:ext cx="1390651" cy="1305576"/>
        </a:xfrm>
        <a:prstGeom prst="rect">
          <a:avLst/>
        </a:prstGeom>
      </xdr:spPr>
    </xdr:pic>
    <xdr:clientData/>
  </xdr:twoCellAnchor>
  <xdr:twoCellAnchor>
    <xdr:from>
      <xdr:col>14</xdr:col>
      <xdr:colOff>3175</xdr:colOff>
      <xdr:row>2</xdr:row>
      <xdr:rowOff>127000</xdr:rowOff>
    </xdr:from>
    <xdr:to>
      <xdr:col>20</xdr:col>
      <xdr:colOff>155575</xdr:colOff>
      <xdr:row>10</xdr:row>
      <xdr:rowOff>101600</xdr:rowOff>
    </xdr:to>
    <xdr:sp macro="" textlink="">
      <xdr:nvSpPr>
        <xdr:cNvPr id="2" name="oknLiteNote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FD2D2DF4-99B8-126C-30FB-4CBE3BF793AD}"/>
            </a:ext>
          </a:extLst>
        </xdr:cNvPr>
        <xdr:cNvSpPr txBox="1"/>
      </xdr:nvSpPr>
      <xdr:spPr>
        <a:xfrm>
          <a:off x="7327900" y="898525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c5020.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  <xdr:twoCellAnchor editAs="oneCell">
    <xdr:from>
      <xdr:col>6</xdr:col>
      <xdr:colOff>50800</xdr:colOff>
      <xdr:row>3</xdr:row>
      <xdr:rowOff>177800</xdr:rowOff>
    </xdr:from>
    <xdr:to>
      <xdr:col>7</xdr:col>
      <xdr:colOff>625475</xdr:colOff>
      <xdr:row>7</xdr:row>
      <xdr:rowOff>25400</xdr:rowOff>
    </xdr:to>
    <xdr:pic>
      <xdr:nvPicPr>
        <xdr:cNvPr id="5" name="oknWidget_logo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175CA68C-0993-0199-101C-D1F645BE1F4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84500" y="1473200"/>
          <a:ext cx="1536700" cy="762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BA0F2CA-E1F5-46D4-B990-2DC690AEA63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20A42CE0-0CC5-4D3D-8055-E135935B32E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297BF778-D8CA-4B3F-AAF6-7740FA01CC5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A61BCAAE-CF37-41B1-B744-0B230D699F6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DD196F1C-01A3-43A7-A47B-8F5CD0ED4E1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A1F96891-9367-44EA-8576-C441886602E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FDCC9F0D-2901-40C0-AA66-477DA5A2C79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6393FA50-D987-4A5B-90B5-0649E7ADC4BE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5B8724CB-6DF0-AF22-0A93-343E69ACFEF7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56C6FB77-0D47-3FC8-7251-39CE748EEE42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D11A9A7C-A2CF-0742-4EE3-AD2F8247E9EA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invoicingtemplate.com/appliance-repair.html" TargetMode="External"/><Relationship Id="rId3" Type="http://schemas.openxmlformats.org/officeDocument/2006/relationships/hyperlink" Target="http://www.invoicingtemplate.com/appliance-repair.html" TargetMode="External"/><Relationship Id="rId7" Type="http://schemas.openxmlformats.org/officeDocument/2006/relationships/hyperlink" Target="http://www.invoicingtemplate.com/appliance-repair.html" TargetMode="External"/><Relationship Id="rId12" Type="http://schemas.openxmlformats.org/officeDocument/2006/relationships/drawing" Target="../drawings/drawing1.xml"/><Relationship Id="rId2" Type="http://schemas.openxmlformats.org/officeDocument/2006/relationships/hyperlink" Target="http://www.invoicingtemplate.com/" TargetMode="External"/><Relationship Id="rId1" Type="http://schemas.openxmlformats.org/officeDocument/2006/relationships/hyperlink" Target="http://www.invoicingtemplate.com/" TargetMode="External"/><Relationship Id="rId6" Type="http://schemas.openxmlformats.org/officeDocument/2006/relationships/hyperlink" Target="http://www.invoicingtemplate.com/appliance-repair.html" TargetMode="External"/><Relationship Id="rId11" Type="http://schemas.openxmlformats.org/officeDocument/2006/relationships/printerSettings" Target="../printerSettings/printerSettings1.bin"/><Relationship Id="rId5" Type="http://schemas.openxmlformats.org/officeDocument/2006/relationships/hyperlink" Target="http://www.invoicingtemplate.com/appliance-repair.html" TargetMode="External"/><Relationship Id="rId10" Type="http://schemas.openxmlformats.org/officeDocument/2006/relationships/hyperlink" Target="http://www.invoicingtemplate.com/appliance-repair.html" TargetMode="External"/><Relationship Id="rId4" Type="http://schemas.openxmlformats.org/officeDocument/2006/relationships/hyperlink" Target="http://www.invoicingtemplate.com/appliance-repair.html" TargetMode="External"/><Relationship Id="rId9" Type="http://schemas.openxmlformats.org/officeDocument/2006/relationships/hyperlink" Target="http://www.invoicingtemplate.com/appliance-repair.htm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KR949"/>
  <sheetViews>
    <sheetView showGridLines="0" showRowColHeaders="0" showZeros="0" tabSelected="1" showOutlineSymbols="0" zoomScaleNormal="100" workbookViewId="0">
      <selection activeCell="F10" sqref="F10:H10"/>
    </sheetView>
  </sheetViews>
  <sheetFormatPr defaultRowHeight="13.5" x14ac:dyDescent="0.25"/>
  <cols>
    <col min="1" max="1" width="19.140625" style="56" customWidth="1"/>
    <col min="2" max="2" width="10.28515625" style="3" hidden="1" customWidth="1"/>
    <col min="3" max="3" width="16" style="3" hidden="1" customWidth="1"/>
    <col min="4" max="4" width="0.7109375" style="4" customWidth="1"/>
    <col min="5" max="5" width="9.7109375" style="4" customWidth="1"/>
    <col min="6" max="7" width="14.42578125" style="4" customWidth="1"/>
    <col min="8" max="8" width="13.42578125" style="4" customWidth="1"/>
    <col min="9" max="9" width="2.85546875" style="4" customWidth="1"/>
    <col min="10" max="10" width="7" style="4" customWidth="1"/>
    <col min="11" max="11" width="13.85546875" style="4" customWidth="1"/>
    <col min="12" max="12" width="12.42578125" style="4" customWidth="1"/>
    <col min="13" max="13" width="0.85546875" style="4" customWidth="1"/>
    <col min="14" max="14" width="1" style="64" customWidth="1"/>
    <col min="15" max="15" width="9.140625" style="2"/>
    <col min="16" max="16" width="14.28515625" style="2" customWidth="1"/>
    <col min="17" max="17" width="4" style="2" customWidth="1"/>
    <col min="18" max="19" width="9.140625" style="2"/>
    <col min="20" max="36" width="9.140625" style="4"/>
    <col min="37" max="39" width="9.140625" style="2"/>
    <col min="40" max="16384" width="9.140625" style="4"/>
  </cols>
  <sheetData>
    <row r="1" spans="1:980" s="66" customFormat="1" ht="57" customHeight="1" x14ac:dyDescent="0.25">
      <c r="B1" s="67"/>
      <c r="C1" s="67"/>
      <c r="O1" s="68"/>
      <c r="P1" s="68"/>
      <c r="Q1" s="68"/>
      <c r="R1" s="68"/>
      <c r="S1" s="68"/>
      <c r="T1" s="68"/>
      <c r="U1" s="68"/>
      <c r="V1" s="68"/>
      <c r="AIH1" s="72" t="s">
        <v>73</v>
      </c>
      <c r="AIO1" s="72" t="s">
        <v>73</v>
      </c>
      <c r="AIY1" s="72" t="s">
        <v>73</v>
      </c>
      <c r="AKR1" s="72" t="s">
        <v>71</v>
      </c>
    </row>
    <row r="2" spans="1:980" ht="3.75" customHeight="1" x14ac:dyDescent="0.25">
      <c r="O2" s="69"/>
      <c r="P2" s="69"/>
      <c r="Q2" s="69"/>
      <c r="R2" s="69"/>
      <c r="S2" s="69"/>
      <c r="T2"/>
      <c r="U2"/>
      <c r="V2"/>
    </row>
    <row r="3" spans="1:980" ht="41.25" customHeight="1" x14ac:dyDescent="0.6">
      <c r="A3" s="57" t="s">
        <v>5</v>
      </c>
      <c r="E3" s="93" t="s">
        <v>69</v>
      </c>
      <c r="F3" s="93"/>
      <c r="G3" s="93"/>
      <c r="H3" s="93"/>
      <c r="L3" s="55" t="s">
        <v>17</v>
      </c>
      <c r="M3" s="5"/>
      <c r="O3" s="130" t="s">
        <v>38</v>
      </c>
      <c r="P3" s="130"/>
      <c r="Q3" s="130"/>
      <c r="R3" s="130"/>
      <c r="S3" s="130"/>
      <c r="T3"/>
      <c r="U3"/>
      <c r="V3"/>
      <c r="W3" s="17"/>
      <c r="X3" s="17"/>
      <c r="Y3" s="17"/>
    </row>
    <row r="4" spans="1:980" ht="18" customHeight="1" x14ac:dyDescent="0.3">
      <c r="A4" s="63" t="s">
        <v>51</v>
      </c>
      <c r="E4" s="94" t="s">
        <v>31</v>
      </c>
      <c r="F4" s="94"/>
      <c r="G4" s="7"/>
      <c r="H4" s="7"/>
      <c r="O4" s="130"/>
      <c r="P4" s="130"/>
      <c r="Q4" s="130"/>
      <c r="R4" s="130"/>
      <c r="S4" s="130"/>
      <c r="T4"/>
      <c r="U4"/>
      <c r="V4"/>
      <c r="W4" s="17"/>
      <c r="X4" s="17"/>
      <c r="Y4" s="17"/>
    </row>
    <row r="5" spans="1:980" ht="18" customHeight="1" x14ac:dyDescent="0.3">
      <c r="A5" s="57" t="s">
        <v>6</v>
      </c>
      <c r="E5" s="94" t="s">
        <v>32</v>
      </c>
      <c r="F5" s="94"/>
      <c r="G5" s="7"/>
      <c r="H5" s="7"/>
      <c r="J5" s="39" t="s">
        <v>53</v>
      </c>
      <c r="K5" s="97">
        <v>42601</v>
      </c>
      <c r="L5" s="97"/>
      <c r="M5" s="8"/>
      <c r="O5" s="1">
        <v>1</v>
      </c>
      <c r="P5" s="131" t="s">
        <v>39</v>
      </c>
      <c r="Q5" s="131"/>
      <c r="R5" s="131"/>
      <c r="S5" s="131"/>
      <c r="T5"/>
      <c r="U5"/>
      <c r="V5"/>
      <c r="W5" s="17"/>
      <c r="X5" s="17"/>
      <c r="Y5" s="17"/>
      <c r="AK5" s="2" t="s">
        <v>8</v>
      </c>
    </row>
    <row r="6" spans="1:980" ht="18" customHeight="1" x14ac:dyDescent="0.3">
      <c r="A6" s="63" t="s">
        <v>34</v>
      </c>
      <c r="E6" s="9" t="s">
        <v>33</v>
      </c>
      <c r="F6" s="10"/>
      <c r="G6" s="10"/>
      <c r="H6" s="7"/>
      <c r="J6" s="39" t="s">
        <v>25</v>
      </c>
      <c r="K6" s="98" t="s">
        <v>67</v>
      </c>
      <c r="L6" s="98"/>
      <c r="M6" s="7"/>
      <c r="O6" s="104">
        <v>2</v>
      </c>
      <c r="P6" s="132" t="s">
        <v>40</v>
      </c>
      <c r="Q6" s="132"/>
      <c r="R6" s="132"/>
      <c r="S6" s="132"/>
      <c r="T6"/>
      <c r="U6"/>
      <c r="V6"/>
      <c r="W6" s="17"/>
      <c r="X6" s="17"/>
      <c r="Y6" s="17"/>
      <c r="AK6" s="85"/>
      <c r="AL6" s="85"/>
    </row>
    <row r="7" spans="1:980" ht="18" customHeight="1" x14ac:dyDescent="0.25">
      <c r="K7" s="11"/>
      <c r="L7" s="7"/>
      <c r="M7" s="7"/>
      <c r="O7" s="104"/>
      <c r="P7" s="132"/>
      <c r="Q7" s="132"/>
      <c r="R7" s="132"/>
      <c r="S7" s="132"/>
      <c r="T7"/>
      <c r="U7"/>
      <c r="V7"/>
      <c r="W7" s="17"/>
      <c r="X7" s="17"/>
      <c r="Y7" s="17"/>
      <c r="AK7" s="133"/>
      <c r="AL7" s="133"/>
    </row>
    <row r="8" spans="1:980" ht="12.75" customHeight="1" x14ac:dyDescent="0.25">
      <c r="A8" s="58"/>
      <c r="B8" s="3" t="s">
        <v>15</v>
      </c>
      <c r="O8" s="104"/>
      <c r="P8" s="132"/>
      <c r="Q8" s="132"/>
      <c r="R8" s="132"/>
      <c r="S8" s="132"/>
      <c r="T8"/>
      <c r="U8"/>
      <c r="V8"/>
      <c r="W8" s="17"/>
      <c r="X8" s="17"/>
      <c r="Y8" s="17"/>
      <c r="Z8" s="17"/>
      <c r="AK8" s="85"/>
      <c r="AL8" s="85"/>
    </row>
    <row r="9" spans="1:980" ht="18" customHeight="1" x14ac:dyDescent="0.3">
      <c r="A9" s="59" t="s">
        <v>37</v>
      </c>
      <c r="B9" s="3">
        <v>1</v>
      </c>
      <c r="C9" s="12"/>
      <c r="E9" s="95" t="s">
        <v>50</v>
      </c>
      <c r="F9" s="96"/>
      <c r="G9" s="13"/>
      <c r="I9"/>
      <c r="J9"/>
      <c r="K9"/>
      <c r="L9"/>
      <c r="O9" s="104"/>
      <c r="P9" s="132"/>
      <c r="Q9" s="132"/>
      <c r="R9" s="132"/>
      <c r="S9" s="132"/>
      <c r="T9"/>
      <c r="U9"/>
      <c r="V9"/>
      <c r="W9" s="17"/>
      <c r="X9" s="17"/>
      <c r="Y9" s="17"/>
      <c r="Z9" s="17"/>
      <c r="AK9" s="85"/>
      <c r="AL9" s="85"/>
    </row>
    <row r="10" spans="1:980" ht="18" customHeight="1" x14ac:dyDescent="0.25">
      <c r="A10" s="62" t="s">
        <v>66</v>
      </c>
      <c r="B10" s="3">
        <v>0</v>
      </c>
      <c r="C10" s="12"/>
      <c r="E10" s="14" t="s">
        <v>27</v>
      </c>
      <c r="F10" s="85" t="s">
        <v>65</v>
      </c>
      <c r="G10" s="85"/>
      <c r="H10" s="85"/>
      <c r="I10"/>
      <c r="J10"/>
      <c r="K10"/>
      <c r="L10"/>
      <c r="O10" s="104"/>
      <c r="P10" s="132"/>
      <c r="Q10" s="132"/>
      <c r="R10" s="132"/>
      <c r="S10" s="132"/>
      <c r="T10"/>
      <c r="U10"/>
      <c r="V10"/>
      <c r="W10" s="17"/>
      <c r="X10" s="17"/>
      <c r="Y10" s="17"/>
      <c r="Z10" s="17"/>
      <c r="AK10" s="85"/>
      <c r="AL10" s="85"/>
    </row>
    <row r="11" spans="1:980" ht="18" customHeight="1" x14ac:dyDescent="0.25">
      <c r="A11" s="58"/>
      <c r="B11" s="3">
        <v>0</v>
      </c>
      <c r="C11" s="12"/>
      <c r="E11" s="14" t="s">
        <v>28</v>
      </c>
      <c r="F11" s="133"/>
      <c r="G11" s="133"/>
      <c r="H11" s="133"/>
      <c r="I11"/>
      <c r="J11"/>
      <c r="K11"/>
      <c r="L11"/>
      <c r="O11" s="104">
        <v>3</v>
      </c>
      <c r="P11" s="132" t="s">
        <v>41</v>
      </c>
      <c r="Q11" s="132"/>
      <c r="R11" s="132"/>
      <c r="S11" s="132"/>
      <c r="T11"/>
      <c r="U11"/>
      <c r="V11"/>
      <c r="W11" s="17"/>
      <c r="X11" s="17"/>
      <c r="Y11" s="17"/>
      <c r="Z11" s="17"/>
      <c r="AK11" s="85"/>
      <c r="AL11" s="85"/>
    </row>
    <row r="12" spans="1:980" ht="18" customHeight="1" x14ac:dyDescent="0.25">
      <c r="A12" s="60"/>
      <c r="B12" s="3">
        <v>0.05</v>
      </c>
      <c r="C12" s="12"/>
      <c r="E12" s="14" t="s">
        <v>29</v>
      </c>
      <c r="F12" s="85"/>
      <c r="G12" s="85"/>
      <c r="H12" s="85"/>
      <c r="I12"/>
      <c r="J12"/>
      <c r="K12"/>
      <c r="L12"/>
      <c r="O12" s="104"/>
      <c r="P12" s="132"/>
      <c r="Q12" s="132"/>
      <c r="R12" s="132"/>
      <c r="S12" s="132"/>
      <c r="T12"/>
      <c r="U12"/>
      <c r="V12"/>
      <c r="W12" s="17"/>
      <c r="X12" s="17"/>
      <c r="Y12" s="17"/>
      <c r="Z12" s="17"/>
    </row>
    <row r="13" spans="1:980" ht="18" hidden="1" customHeight="1" x14ac:dyDescent="0.25">
      <c r="A13" s="60"/>
      <c r="C13" s="12"/>
      <c r="E13" s="14"/>
      <c r="F13" s="85"/>
      <c r="G13" s="85"/>
      <c r="H13" s="85"/>
      <c r="I13"/>
      <c r="J13"/>
      <c r="K13"/>
      <c r="L13"/>
      <c r="O13" s="104"/>
      <c r="P13" s="132"/>
      <c r="Q13" s="132"/>
      <c r="R13" s="132"/>
      <c r="S13" s="132"/>
      <c r="T13"/>
      <c r="U13"/>
      <c r="V13"/>
      <c r="W13" s="17"/>
      <c r="X13" s="17"/>
      <c r="Y13" s="17"/>
      <c r="Z13" s="17"/>
    </row>
    <row r="14" spans="1:980" ht="18" customHeight="1" x14ac:dyDescent="0.25">
      <c r="A14" s="60"/>
      <c r="B14" s="3">
        <v>0.06</v>
      </c>
      <c r="C14" s="12"/>
      <c r="E14" s="14" t="s">
        <v>26</v>
      </c>
      <c r="F14" s="85"/>
      <c r="G14" s="85"/>
      <c r="H14" s="85"/>
      <c r="I14"/>
      <c r="J14"/>
      <c r="K14"/>
      <c r="L14"/>
      <c r="O14" s="104"/>
      <c r="P14" s="132"/>
      <c r="Q14" s="132"/>
      <c r="R14" s="132"/>
      <c r="S14" s="132"/>
      <c r="T14"/>
      <c r="U14"/>
      <c r="V14"/>
      <c r="W14" s="17"/>
      <c r="X14" s="17"/>
      <c r="Y14" s="17"/>
      <c r="Z14" s="17"/>
      <c r="AK14" s="2" t="s">
        <v>45</v>
      </c>
    </row>
    <row r="15" spans="1:980" ht="18" customHeight="1" x14ac:dyDescent="0.25">
      <c r="A15" s="60"/>
      <c r="E15" s="14" t="s">
        <v>30</v>
      </c>
      <c r="F15" s="85"/>
      <c r="G15" s="85"/>
      <c r="H15" s="85"/>
      <c r="I15"/>
      <c r="J15"/>
      <c r="K15"/>
      <c r="L15"/>
      <c r="O15" s="104"/>
      <c r="P15" s="132"/>
      <c r="Q15" s="132"/>
      <c r="R15" s="132"/>
      <c r="S15" s="132"/>
      <c r="T15"/>
      <c r="U15"/>
      <c r="V15"/>
      <c r="W15" s="17"/>
      <c r="X15" s="17"/>
      <c r="Y15" s="17"/>
      <c r="Z15" s="17"/>
    </row>
    <row r="16" spans="1:980" ht="19.5" customHeight="1" x14ac:dyDescent="0.25">
      <c r="A16" s="60"/>
      <c r="E16" s="4" t="s">
        <v>52</v>
      </c>
      <c r="F16" s="85"/>
      <c r="G16" s="85"/>
      <c r="H16" s="85"/>
      <c r="O16" s="105">
        <v>4</v>
      </c>
      <c r="P16" s="99" t="s">
        <v>42</v>
      </c>
      <c r="Q16" s="99"/>
      <c r="R16" s="99"/>
      <c r="S16" s="99"/>
      <c r="T16"/>
      <c r="U16"/>
      <c r="V16"/>
      <c r="W16" s="17"/>
      <c r="X16" s="17"/>
      <c r="Y16" s="17"/>
      <c r="Z16" s="17"/>
      <c r="AK16" s="2" t="s">
        <v>46</v>
      </c>
      <c r="AL16" s="15" t="s">
        <v>36</v>
      </c>
    </row>
    <row r="17" spans="1:39" s="17" customFormat="1" ht="20.100000000000001" customHeight="1" x14ac:dyDescent="0.25">
      <c r="A17" s="60"/>
      <c r="B17" s="16"/>
      <c r="C17" s="16"/>
      <c r="E17" s="47" t="s">
        <v>54</v>
      </c>
      <c r="F17" s="47" t="s">
        <v>55</v>
      </c>
      <c r="G17" s="100" t="s">
        <v>56</v>
      </c>
      <c r="H17" s="101"/>
      <c r="I17" s="100" t="s">
        <v>57</v>
      </c>
      <c r="J17" s="106"/>
      <c r="K17" s="106"/>
      <c r="L17" s="101"/>
      <c r="M17" s="18"/>
      <c r="N17" s="65"/>
      <c r="O17" s="105"/>
      <c r="P17" s="99"/>
      <c r="Q17" s="99"/>
      <c r="R17" s="99"/>
      <c r="S17" s="99"/>
      <c r="T17"/>
      <c r="U17"/>
      <c r="V17"/>
      <c r="AK17" s="2" t="s">
        <v>47</v>
      </c>
      <c r="AL17" s="15" t="s">
        <v>35</v>
      </c>
      <c r="AM17" s="2"/>
    </row>
    <row r="18" spans="1:39" s="17" customFormat="1" ht="20.100000000000001" customHeight="1" x14ac:dyDescent="0.25">
      <c r="A18" s="60"/>
      <c r="B18" s="16"/>
      <c r="C18" s="16"/>
      <c r="E18" s="70" t="s">
        <v>62</v>
      </c>
      <c r="F18" s="19" t="s">
        <v>63</v>
      </c>
      <c r="G18" s="128" t="s">
        <v>64</v>
      </c>
      <c r="H18" s="129"/>
      <c r="I18" s="122" t="s">
        <v>64</v>
      </c>
      <c r="J18" s="123"/>
      <c r="K18" s="123"/>
      <c r="L18" s="124"/>
      <c r="M18" s="20"/>
      <c r="N18" s="65"/>
      <c r="O18" s="105">
        <v>5</v>
      </c>
      <c r="P18" s="99" t="s">
        <v>43</v>
      </c>
      <c r="Q18" s="99"/>
      <c r="R18" s="99"/>
      <c r="S18" s="99"/>
      <c r="T18"/>
      <c r="U18"/>
      <c r="V18"/>
      <c r="AK18" s="2" t="s">
        <v>9</v>
      </c>
      <c r="AL18" s="15"/>
      <c r="AM18" s="2"/>
    </row>
    <row r="19" spans="1:39" ht="14.1" customHeight="1" x14ac:dyDescent="0.25">
      <c r="A19" s="60"/>
      <c r="O19" s="105"/>
      <c r="P19" s="99"/>
      <c r="Q19" s="99"/>
      <c r="R19" s="99"/>
      <c r="S19" s="99"/>
      <c r="T19"/>
      <c r="U19"/>
      <c r="V19"/>
      <c r="W19" s="17"/>
      <c r="X19" s="17"/>
      <c r="Y19" s="17"/>
      <c r="Z19" s="17"/>
      <c r="AK19" s="6" t="s">
        <v>48</v>
      </c>
      <c r="AL19" s="15"/>
      <c r="AM19" s="6"/>
    </row>
    <row r="20" spans="1:39" s="17" customFormat="1" ht="20.100000000000001" customHeight="1" x14ac:dyDescent="0.2">
      <c r="A20" s="60"/>
      <c r="B20" s="16" t="s">
        <v>7</v>
      </c>
      <c r="C20" s="16" t="s">
        <v>14</v>
      </c>
      <c r="E20" s="47" t="s">
        <v>58</v>
      </c>
      <c r="F20" s="100" t="s">
        <v>11</v>
      </c>
      <c r="G20" s="106"/>
      <c r="H20" s="101"/>
      <c r="I20" s="100" t="s">
        <v>1</v>
      </c>
      <c r="J20" s="101"/>
      <c r="K20" s="46" t="s">
        <v>13</v>
      </c>
      <c r="L20" s="46" t="s">
        <v>12</v>
      </c>
      <c r="M20" s="18"/>
      <c r="N20" s="65"/>
      <c r="O20" s="105"/>
      <c r="P20" s="99"/>
      <c r="Q20" s="99"/>
      <c r="R20" s="99"/>
      <c r="S20" s="99"/>
      <c r="T20"/>
      <c r="U20"/>
      <c r="V20"/>
      <c r="AK20" s="6"/>
      <c r="AL20" s="6"/>
      <c r="AM20" s="6"/>
    </row>
    <row r="21" spans="1:39" s="17" customFormat="1" ht="20.100000000000001" customHeight="1" x14ac:dyDescent="0.25">
      <c r="A21" s="60"/>
      <c r="B21" s="21">
        <v>0</v>
      </c>
      <c r="C21" s="21">
        <v>0</v>
      </c>
      <c r="E21" s="22" t="s">
        <v>61</v>
      </c>
      <c r="F21" s="125" t="s">
        <v>68</v>
      </c>
      <c r="G21" s="126"/>
      <c r="H21" s="127"/>
      <c r="I21" s="102">
        <v>1</v>
      </c>
      <c r="J21" s="103"/>
      <c r="K21" s="23">
        <v>100</v>
      </c>
      <c r="L21" s="24">
        <f>ROUND(oknQuantity_1*oknPrice_1,2)</f>
        <v>100</v>
      </c>
      <c r="M21" s="25"/>
      <c r="N21" s="65"/>
      <c r="O21" s="105"/>
      <c r="P21" s="99"/>
      <c r="Q21" s="99"/>
      <c r="R21" s="99"/>
      <c r="S21" s="99"/>
      <c r="T21"/>
      <c r="U21"/>
      <c r="V21"/>
      <c r="AK21" s="2" t="s">
        <v>49</v>
      </c>
      <c r="AL21" s="2"/>
      <c r="AM21" s="2"/>
    </row>
    <row r="22" spans="1:39" s="17" customFormat="1" ht="20.100000000000001" customHeight="1" x14ac:dyDescent="0.2">
      <c r="A22" s="60"/>
      <c r="B22" s="21">
        <v>0</v>
      </c>
      <c r="C22" s="21">
        <v>0</v>
      </c>
      <c r="E22" s="40"/>
      <c r="F22" s="87"/>
      <c r="G22" s="88"/>
      <c r="H22" s="89"/>
      <c r="I22" s="80">
        <v>0</v>
      </c>
      <c r="J22" s="81"/>
      <c r="K22" s="41">
        <v>0</v>
      </c>
      <c r="L22" s="42">
        <f>ROUND(oknQuantity_2*oknPrice_2,2)</f>
        <v>0</v>
      </c>
      <c r="M22" s="26"/>
      <c r="N22" s="65"/>
      <c r="O22" s="105"/>
      <c r="P22" s="99"/>
      <c r="Q22" s="99"/>
      <c r="R22" s="99"/>
      <c r="S22" s="99"/>
      <c r="T22"/>
      <c r="U22"/>
      <c r="V22"/>
      <c r="AK22" s="85"/>
      <c r="AL22" s="85"/>
      <c r="AM22" s="85"/>
    </row>
    <row r="23" spans="1:39" s="17" customFormat="1" ht="20.100000000000001" customHeight="1" x14ac:dyDescent="0.2">
      <c r="A23" s="60"/>
      <c r="B23" s="21">
        <v>0</v>
      </c>
      <c r="C23" s="21">
        <v>0</v>
      </c>
      <c r="E23" s="27"/>
      <c r="F23" s="84"/>
      <c r="G23" s="85"/>
      <c r="H23" s="86"/>
      <c r="I23" s="82">
        <v>0</v>
      </c>
      <c r="J23" s="83"/>
      <c r="K23" s="28">
        <v>0</v>
      </c>
      <c r="L23" s="29">
        <f>ROUND(oknQuantity_3*oknPrice_3,2)</f>
        <v>0</v>
      </c>
      <c r="M23" s="26"/>
      <c r="N23" s="65"/>
      <c r="O23" s="104">
        <v>6</v>
      </c>
      <c r="P23" s="99" t="s">
        <v>44</v>
      </c>
      <c r="Q23" s="99"/>
      <c r="R23" s="99"/>
      <c r="S23" s="99"/>
      <c r="T23"/>
      <c r="U23"/>
      <c r="V23"/>
      <c r="AK23" s="6"/>
      <c r="AL23" s="6"/>
      <c r="AM23" s="6"/>
    </row>
    <row r="24" spans="1:39" s="17" customFormat="1" ht="20.100000000000001" customHeight="1" x14ac:dyDescent="0.2">
      <c r="A24" s="60"/>
      <c r="B24" s="21">
        <v>0</v>
      </c>
      <c r="C24" s="21">
        <v>0</v>
      </c>
      <c r="E24" s="40"/>
      <c r="F24" s="87"/>
      <c r="G24" s="88"/>
      <c r="H24" s="89"/>
      <c r="I24" s="80">
        <v>0</v>
      </c>
      <c r="J24" s="81"/>
      <c r="K24" s="41">
        <v>0</v>
      </c>
      <c r="L24" s="42">
        <f>ROUND(oknQuantity_4*oknPrice_4,2)</f>
        <v>0</v>
      </c>
      <c r="M24" s="26"/>
      <c r="N24" s="65"/>
      <c r="O24" s="104"/>
      <c r="P24" s="99"/>
      <c r="Q24" s="99"/>
      <c r="R24" s="99"/>
      <c r="S24" s="99"/>
      <c r="T24"/>
      <c r="U24"/>
      <c r="V24"/>
      <c r="AK24" s="6"/>
      <c r="AL24" s="6"/>
      <c r="AM24" s="6"/>
    </row>
    <row r="25" spans="1:39" s="17" customFormat="1" ht="20.100000000000001" customHeight="1" x14ac:dyDescent="0.2">
      <c r="A25" s="60"/>
      <c r="B25" s="21">
        <v>0</v>
      </c>
      <c r="C25" s="21">
        <v>0</v>
      </c>
      <c r="E25" s="27"/>
      <c r="F25" s="84"/>
      <c r="G25" s="85"/>
      <c r="H25" s="86"/>
      <c r="I25" s="82">
        <v>0</v>
      </c>
      <c r="J25" s="83"/>
      <c r="K25" s="28">
        <v>0</v>
      </c>
      <c r="L25" s="29">
        <f>ROUND(oknQuantity_5*oknPrice_5,2)</f>
        <v>0</v>
      </c>
      <c r="M25" s="26"/>
      <c r="N25" s="65"/>
      <c r="O25" s="104"/>
      <c r="P25" s="99"/>
      <c r="Q25" s="99"/>
      <c r="R25" s="99"/>
      <c r="S25" s="99"/>
      <c r="T25"/>
      <c r="U25"/>
      <c r="V25"/>
      <c r="AK25" s="6"/>
      <c r="AL25" s="6"/>
      <c r="AM25" s="6"/>
    </row>
    <row r="26" spans="1:39" s="17" customFormat="1" ht="20.100000000000001" customHeight="1" x14ac:dyDescent="0.2">
      <c r="A26" s="60"/>
      <c r="B26" s="21">
        <v>0</v>
      </c>
      <c r="C26" s="21">
        <v>0</v>
      </c>
      <c r="E26" s="40"/>
      <c r="F26" s="87"/>
      <c r="G26" s="88"/>
      <c r="H26" s="89"/>
      <c r="I26" s="80">
        <v>0</v>
      </c>
      <c r="J26" s="81"/>
      <c r="K26" s="41">
        <v>0</v>
      </c>
      <c r="L26" s="42">
        <f>ROUND(oknQuantity_6*oknPrice_6,2)</f>
        <v>0</v>
      </c>
      <c r="M26" s="26"/>
      <c r="N26" s="65"/>
      <c r="O26" s="104"/>
      <c r="P26" s="99"/>
      <c r="Q26" s="99"/>
      <c r="R26" s="99"/>
      <c r="S26" s="99"/>
      <c r="T26"/>
      <c r="U26"/>
      <c r="V26"/>
      <c r="AK26" s="6"/>
      <c r="AL26" s="6"/>
      <c r="AM26" s="6"/>
    </row>
    <row r="27" spans="1:39" s="17" customFormat="1" ht="20.100000000000001" customHeight="1" x14ac:dyDescent="0.2">
      <c r="A27" s="61"/>
      <c r="B27" s="21">
        <v>0</v>
      </c>
      <c r="C27" s="21">
        <v>0</v>
      </c>
      <c r="E27" s="27"/>
      <c r="F27" s="84"/>
      <c r="G27" s="85"/>
      <c r="H27" s="86"/>
      <c r="I27" s="82">
        <v>0</v>
      </c>
      <c r="J27" s="83"/>
      <c r="K27" s="28">
        <v>0</v>
      </c>
      <c r="L27" s="29">
        <f>ROUND(oknQuantity_7*oknPrice_7,2)</f>
        <v>0</v>
      </c>
      <c r="M27" s="26"/>
      <c r="N27" s="65"/>
      <c r="O27"/>
      <c r="P27"/>
      <c r="Q27"/>
      <c r="R27"/>
      <c r="S27"/>
      <c r="T27"/>
      <c r="U27"/>
      <c r="V27"/>
      <c r="AK27" s="6"/>
      <c r="AL27" s="6"/>
      <c r="AM27" s="6"/>
    </row>
    <row r="28" spans="1:39" s="17" customFormat="1" ht="20.100000000000001" customHeight="1" x14ac:dyDescent="0.2">
      <c r="A28" s="61"/>
      <c r="B28" s="21">
        <v>0</v>
      </c>
      <c r="C28" s="21">
        <v>0</v>
      </c>
      <c r="E28" s="40"/>
      <c r="F28" s="87"/>
      <c r="G28" s="88"/>
      <c r="H28" s="89"/>
      <c r="I28" s="80">
        <v>0</v>
      </c>
      <c r="J28" s="81"/>
      <c r="K28" s="41">
        <v>0</v>
      </c>
      <c r="L28" s="42">
        <f>ROUND(oknQuantity_8*oknPrice_8,2)</f>
        <v>0</v>
      </c>
      <c r="M28" s="26"/>
      <c r="N28" s="65"/>
      <c r="O28"/>
      <c r="P28"/>
      <c r="Q28"/>
      <c r="R28"/>
      <c r="S28"/>
      <c r="T28"/>
      <c r="U28"/>
      <c r="V28"/>
      <c r="AK28" s="6"/>
      <c r="AL28" s="6"/>
      <c r="AM28" s="6"/>
    </row>
    <row r="29" spans="1:39" s="17" customFormat="1" ht="20.100000000000001" customHeight="1" x14ac:dyDescent="0.2">
      <c r="A29" s="61"/>
      <c r="B29" s="21">
        <v>0</v>
      </c>
      <c r="C29" s="21">
        <v>0</v>
      </c>
      <c r="E29" s="27"/>
      <c r="F29" s="84"/>
      <c r="G29" s="85"/>
      <c r="H29" s="86"/>
      <c r="I29" s="82">
        <v>0</v>
      </c>
      <c r="J29" s="83"/>
      <c r="K29" s="28">
        <v>0</v>
      </c>
      <c r="L29" s="29">
        <f>ROUND(oknQuantity_9*oknPrice_9,2)</f>
        <v>0</v>
      </c>
      <c r="M29" s="26"/>
      <c r="N29" s="65"/>
      <c r="O29"/>
      <c r="P29"/>
      <c r="Q29"/>
      <c r="R29"/>
      <c r="S29"/>
      <c r="T29"/>
      <c r="U29"/>
      <c r="V29"/>
      <c r="AK29" s="6"/>
      <c r="AL29" s="6"/>
      <c r="AM29" s="6"/>
    </row>
    <row r="30" spans="1:39" s="17" customFormat="1" ht="20.100000000000001" customHeight="1" x14ac:dyDescent="0.2">
      <c r="A30" s="61"/>
      <c r="B30" s="21">
        <v>0</v>
      </c>
      <c r="C30" s="21">
        <v>0</v>
      </c>
      <c r="E30" s="40"/>
      <c r="F30" s="87"/>
      <c r="G30" s="88"/>
      <c r="H30" s="89"/>
      <c r="I30" s="80">
        <v>0</v>
      </c>
      <c r="J30" s="81"/>
      <c r="K30" s="41">
        <v>0</v>
      </c>
      <c r="L30" s="42">
        <f>ROUND(oknQuantity_10*oknPrice_10,2)</f>
        <v>0</v>
      </c>
      <c r="M30" s="26"/>
      <c r="N30" s="65"/>
      <c r="O30"/>
      <c r="P30"/>
      <c r="Q30"/>
      <c r="R30"/>
      <c r="S30"/>
      <c r="T30"/>
      <c r="U30"/>
      <c r="V30"/>
      <c r="AK30" s="6"/>
      <c r="AL30" s="6"/>
      <c r="AM30" s="6"/>
    </row>
    <row r="31" spans="1:39" s="17" customFormat="1" ht="20.100000000000001" customHeight="1" x14ac:dyDescent="0.2">
      <c r="A31" s="61"/>
      <c r="B31" s="21">
        <v>0</v>
      </c>
      <c r="C31" s="21">
        <v>0</v>
      </c>
      <c r="E31" s="27"/>
      <c r="F31" s="84"/>
      <c r="G31" s="85"/>
      <c r="H31" s="86"/>
      <c r="I31" s="82">
        <v>0</v>
      </c>
      <c r="J31" s="83"/>
      <c r="K31" s="28">
        <v>0</v>
      </c>
      <c r="L31" s="29">
        <f>ROUND(oknQuantity_11*oknPrice_11,2)</f>
        <v>0</v>
      </c>
      <c r="M31" s="26"/>
      <c r="N31" s="65"/>
      <c r="O31"/>
      <c r="P31"/>
      <c r="Q31"/>
      <c r="R31"/>
      <c r="S31"/>
      <c r="T31"/>
      <c r="U31"/>
      <c r="V31"/>
      <c r="AK31" s="6"/>
      <c r="AL31" s="6"/>
      <c r="AM31" s="6"/>
    </row>
    <row r="32" spans="1:39" s="17" customFormat="1" ht="20.100000000000001" customHeight="1" x14ac:dyDescent="0.2">
      <c r="A32" s="61"/>
      <c r="B32" s="21">
        <v>0</v>
      </c>
      <c r="C32" s="21">
        <v>0</v>
      </c>
      <c r="E32" s="43"/>
      <c r="F32" s="118"/>
      <c r="G32" s="119"/>
      <c r="H32" s="120"/>
      <c r="I32" s="116">
        <v>0</v>
      </c>
      <c r="J32" s="117"/>
      <c r="K32" s="44">
        <v>0</v>
      </c>
      <c r="L32" s="45">
        <f>ROUND(oknQuantity_12*oknPrice_12,2)</f>
        <v>0</v>
      </c>
      <c r="M32" s="26"/>
      <c r="N32" s="65"/>
      <c r="O32"/>
      <c r="P32"/>
      <c r="Q32"/>
      <c r="R32"/>
      <c r="S32"/>
      <c r="T32"/>
      <c r="U32"/>
      <c r="V32"/>
      <c r="AK32" s="6"/>
      <c r="AL32" s="6"/>
      <c r="AM32" s="6"/>
    </row>
    <row r="33" spans="1:39" s="17" customFormat="1" ht="18.75" customHeight="1" x14ac:dyDescent="0.2">
      <c r="A33" s="61"/>
      <c r="B33" s="16"/>
      <c r="C33" s="30">
        <f t="array" ref="C33">SUM(oknTaxable_1:oknTaxable_12*oknLineTotal_1:oknLineTotal_12)</f>
        <v>0</v>
      </c>
      <c r="E33" s="31"/>
      <c r="F33" s="31"/>
      <c r="G33" s="31"/>
      <c r="H33" s="31"/>
      <c r="I33" s="31"/>
      <c r="J33" s="48"/>
      <c r="K33" s="49" t="s">
        <v>2</v>
      </c>
      <c r="L33" s="53">
        <f>SUM(oknLineTotal_1:oknLineTotal_12)</f>
        <v>100</v>
      </c>
      <c r="M33" s="25"/>
      <c r="N33" s="65"/>
      <c r="O33"/>
      <c r="P33"/>
      <c r="Q33"/>
      <c r="R33"/>
      <c r="S33"/>
      <c r="T33"/>
      <c r="U33"/>
      <c r="V33"/>
      <c r="AK33" s="6"/>
      <c r="AL33" s="6"/>
      <c r="AM33" s="6"/>
    </row>
    <row r="34" spans="1:39" s="17" customFormat="1" ht="18.75" customHeight="1" x14ac:dyDescent="0.2">
      <c r="A34" s="61"/>
      <c r="B34" s="16"/>
      <c r="C34" s="16"/>
      <c r="F34" s="31"/>
      <c r="G34" s="31"/>
      <c r="H34" s="31"/>
      <c r="I34" s="31"/>
      <c r="J34" s="76" t="s">
        <v>24</v>
      </c>
      <c r="K34" s="50">
        <v>0.05</v>
      </c>
      <c r="L34" s="53">
        <f>ROUND(IF(oknTaxType=0,0, oknTax1Rate*(oknSubTotal+IF(oknTaxTotalIncludingShippingCost=0,0,oknShippingCost))),2)</f>
        <v>5</v>
      </c>
      <c r="M34" s="25"/>
      <c r="N34" s="65"/>
      <c r="O34"/>
      <c r="P34"/>
      <c r="Q34"/>
      <c r="R34"/>
      <c r="S34"/>
      <c r="T34"/>
      <c r="U34"/>
      <c r="V34"/>
      <c r="AK34" s="6"/>
      <c r="AL34" s="6"/>
      <c r="AM34" s="6"/>
    </row>
    <row r="35" spans="1:39" s="17" customFormat="1" ht="18.75" hidden="1" customHeight="1" x14ac:dyDescent="0.2">
      <c r="A35" s="61"/>
      <c r="B35" s="16"/>
      <c r="C35" s="16"/>
      <c r="F35" s="32"/>
      <c r="G35" s="32"/>
      <c r="H35" s="32"/>
      <c r="I35" s="31"/>
      <c r="J35" s="76" t="s">
        <v>10</v>
      </c>
      <c r="K35" s="50">
        <v>0</v>
      </c>
      <c r="L35" s="53">
        <f>ROUND(IF(oknTaxType&lt;&gt;2,0,oknTax2Rate*(oknLineTotalTaxable+IF(oknTaxTotalIncludingShippingCost=0,0,oknShippingCost)+IF(oknTax2IsAppliedToTax1=0,0,oknTax1))),2)</f>
        <v>0</v>
      </c>
      <c r="M35" s="33"/>
      <c r="N35" s="65"/>
      <c r="O35"/>
      <c r="P35"/>
      <c r="Q35"/>
      <c r="R35"/>
      <c r="S35"/>
      <c r="T35"/>
      <c r="U35"/>
      <c r="V35"/>
      <c r="AK35" s="6"/>
      <c r="AL35" s="6"/>
      <c r="AM35" s="6"/>
    </row>
    <row r="36" spans="1:39" s="17" customFormat="1" ht="18.75" customHeight="1" x14ac:dyDescent="0.2">
      <c r="A36" s="61"/>
      <c r="B36" s="16"/>
      <c r="C36" s="16"/>
      <c r="E36" s="121" t="s">
        <v>60</v>
      </c>
      <c r="F36" s="121"/>
      <c r="G36" s="32"/>
      <c r="H36" s="32"/>
      <c r="I36" s="31"/>
      <c r="J36" s="48"/>
      <c r="K36" s="49" t="s">
        <v>59</v>
      </c>
      <c r="L36" s="54">
        <v>0</v>
      </c>
      <c r="M36" s="34"/>
      <c r="N36" s="65"/>
      <c r="O36"/>
      <c r="P36"/>
      <c r="Q36"/>
      <c r="R36"/>
      <c r="S36"/>
      <c r="T36"/>
      <c r="U36"/>
      <c r="V36"/>
      <c r="AK36" s="6"/>
      <c r="AL36" s="6"/>
      <c r="AM36" s="6"/>
    </row>
    <row r="37" spans="1:39" s="17" customFormat="1" ht="18.75" customHeight="1" x14ac:dyDescent="0.2">
      <c r="A37" s="61"/>
      <c r="B37" s="16"/>
      <c r="C37" s="16"/>
      <c r="E37" s="107"/>
      <c r="F37" s="108"/>
      <c r="G37" s="108"/>
      <c r="H37" s="108"/>
      <c r="I37" s="109"/>
      <c r="J37" s="48"/>
      <c r="K37" s="51" t="s">
        <v>0</v>
      </c>
      <c r="L37" s="53">
        <f>ROUND(oknSubTotal + oknShippingCost + IF(oknTaxType=0,0,IF(oknTaxType=1,oknTax1,oknTax1+oknTax2)),2)</f>
        <v>105</v>
      </c>
      <c r="M37" s="25"/>
      <c r="N37" s="65"/>
      <c r="O37"/>
      <c r="P37"/>
      <c r="Q37"/>
      <c r="R37"/>
      <c r="S37"/>
      <c r="T37"/>
      <c r="U37"/>
      <c r="V37"/>
      <c r="AK37" s="6"/>
      <c r="AL37" s="6"/>
      <c r="AM37" s="6"/>
    </row>
    <row r="38" spans="1:39" ht="18.75" customHeight="1" x14ac:dyDescent="0.25">
      <c r="E38" s="110"/>
      <c r="F38" s="111"/>
      <c r="G38" s="111"/>
      <c r="H38" s="111"/>
      <c r="I38" s="112"/>
      <c r="J38" s="52"/>
      <c r="K38" s="51" t="s">
        <v>3</v>
      </c>
      <c r="L38" s="54">
        <v>0</v>
      </c>
      <c r="O38"/>
      <c r="P38"/>
      <c r="Q38"/>
      <c r="R38"/>
      <c r="S38"/>
      <c r="T38"/>
      <c r="U38"/>
      <c r="V38"/>
    </row>
    <row r="39" spans="1:39" ht="18.75" customHeight="1" x14ac:dyDescent="0.25">
      <c r="E39" s="113"/>
      <c r="F39" s="114"/>
      <c r="G39" s="114"/>
      <c r="H39" s="114"/>
      <c r="I39" s="115"/>
      <c r="J39" s="52"/>
      <c r="K39" s="51" t="s">
        <v>4</v>
      </c>
      <c r="L39" s="53">
        <f>ROUND(oknTotal-oknPayments,2)</f>
        <v>105</v>
      </c>
      <c r="O39"/>
      <c r="P39"/>
      <c r="Q39"/>
      <c r="R39"/>
      <c r="S39"/>
      <c r="T39"/>
      <c r="U39"/>
      <c r="V39"/>
    </row>
    <row r="40" spans="1:39" ht="18.75" hidden="1" customHeight="1" x14ac:dyDescent="0.25">
      <c r="E40" s="35" t="s">
        <v>22</v>
      </c>
      <c r="O40"/>
      <c r="P40"/>
      <c r="Q40"/>
      <c r="R40"/>
      <c r="S40"/>
      <c r="T40"/>
      <c r="U40"/>
      <c r="V40"/>
    </row>
    <row r="41" spans="1:39" ht="18.75" hidden="1" customHeight="1" x14ac:dyDescent="0.25">
      <c r="E41" s="74" t="s">
        <v>18</v>
      </c>
      <c r="F41" s="73" t="s">
        <v>0</v>
      </c>
      <c r="G41" s="73" t="s">
        <v>23</v>
      </c>
      <c r="H41" s="73" t="s">
        <v>21</v>
      </c>
      <c r="I41" s="90" t="s">
        <v>20</v>
      </c>
      <c r="J41" s="91"/>
      <c r="K41" s="92"/>
      <c r="L41" s="75" t="s">
        <v>19</v>
      </c>
      <c r="O41"/>
      <c r="P41"/>
      <c r="Q41"/>
      <c r="R41"/>
      <c r="S41"/>
      <c r="T41"/>
      <c r="U41"/>
      <c r="V41"/>
    </row>
    <row r="42" spans="1:39" ht="18.75" hidden="1" customHeight="1" x14ac:dyDescent="0.25">
      <c r="E42" s="36"/>
      <c r="F42" s="37"/>
      <c r="G42" s="37"/>
      <c r="H42" s="37"/>
      <c r="I42" s="37"/>
      <c r="J42" s="37"/>
      <c r="K42" s="37"/>
      <c r="L42" s="37"/>
      <c r="O42"/>
      <c r="P42"/>
      <c r="Q42"/>
      <c r="R42"/>
      <c r="S42"/>
      <c r="T42"/>
      <c r="U42"/>
      <c r="V42"/>
    </row>
    <row r="43" spans="1:39" ht="18.75" hidden="1" customHeight="1" x14ac:dyDescent="0.25">
      <c r="E43" s="36"/>
      <c r="F43" s="37"/>
      <c r="G43" s="37"/>
      <c r="H43" s="37"/>
      <c r="I43" s="37"/>
      <c r="J43" s="37"/>
      <c r="K43" s="37"/>
      <c r="L43" s="37"/>
      <c r="O43"/>
      <c r="P43"/>
      <c r="Q43"/>
      <c r="R43"/>
      <c r="S43"/>
      <c r="T43"/>
      <c r="U43"/>
      <c r="V43"/>
    </row>
    <row r="44" spans="1:39" ht="18.75" customHeight="1" x14ac:dyDescent="0.25">
      <c r="E44" s="36"/>
      <c r="F44" s="37"/>
      <c r="G44" s="37"/>
      <c r="H44" s="37"/>
      <c r="I44" s="37"/>
      <c r="J44" s="37"/>
      <c r="K44" s="37"/>
      <c r="L44" s="37"/>
      <c r="O44"/>
      <c r="P44"/>
      <c r="Q44"/>
      <c r="R44"/>
      <c r="S44"/>
      <c r="T44"/>
      <c r="U44"/>
      <c r="V44"/>
    </row>
    <row r="45" spans="1:39" ht="22.5" customHeight="1" x14ac:dyDescent="0.25">
      <c r="E45" s="78" t="s">
        <v>16</v>
      </c>
      <c r="F45" s="79"/>
      <c r="G45" s="79"/>
      <c r="H45" s="79"/>
      <c r="I45" s="79"/>
      <c r="J45" s="79"/>
      <c r="K45" s="79"/>
      <c r="L45" s="79"/>
      <c r="O45"/>
      <c r="P45"/>
      <c r="Q45"/>
      <c r="R45"/>
      <c r="S45"/>
      <c r="T45"/>
      <c r="U45"/>
      <c r="V45"/>
    </row>
    <row r="46" spans="1:39" x14ac:dyDescent="0.25">
      <c r="O46"/>
      <c r="P46"/>
      <c r="Q46"/>
      <c r="R46"/>
      <c r="S46"/>
      <c r="T46"/>
      <c r="U46"/>
      <c r="V46"/>
    </row>
    <row r="47" spans="1:39" x14ac:dyDescent="0.25">
      <c r="E47" s="38"/>
      <c r="F47" s="38"/>
      <c r="G47" s="38"/>
      <c r="H47" s="38"/>
      <c r="I47" s="38"/>
      <c r="O47"/>
      <c r="P47"/>
      <c r="Q47"/>
      <c r="R47"/>
      <c r="S47"/>
      <c r="T47"/>
      <c r="U47"/>
      <c r="V47"/>
    </row>
    <row r="48" spans="1:39" x14ac:dyDescent="0.25">
      <c r="O48"/>
      <c r="P48"/>
      <c r="Q48"/>
      <c r="R48"/>
      <c r="S48"/>
      <c r="T48"/>
      <c r="U48"/>
      <c r="V48"/>
    </row>
    <row r="49" spans="15:22" x14ac:dyDescent="0.25">
      <c r="O49"/>
      <c r="P49"/>
      <c r="Q49"/>
      <c r="R49"/>
      <c r="S49"/>
      <c r="T49"/>
      <c r="U49"/>
      <c r="V49"/>
    </row>
    <row r="50" spans="15:22" x14ac:dyDescent="0.25">
      <c r="O50"/>
      <c r="P50"/>
      <c r="Q50"/>
      <c r="R50"/>
      <c r="S50"/>
      <c r="T50"/>
      <c r="U50"/>
      <c r="V50"/>
    </row>
    <row r="51" spans="15:22" x14ac:dyDescent="0.25">
      <c r="O51"/>
      <c r="P51"/>
      <c r="Q51"/>
      <c r="R51"/>
      <c r="S51"/>
      <c r="T51"/>
      <c r="U51"/>
      <c r="V51"/>
    </row>
    <row r="52" spans="15:22" x14ac:dyDescent="0.25">
      <c r="O52"/>
      <c r="P52"/>
      <c r="Q52"/>
      <c r="R52"/>
      <c r="S52"/>
      <c r="T52"/>
      <c r="U52"/>
      <c r="V52"/>
    </row>
    <row r="53" spans="15:22" x14ac:dyDescent="0.25">
      <c r="O53"/>
      <c r="P53"/>
      <c r="Q53"/>
      <c r="R53"/>
      <c r="S53"/>
      <c r="T53"/>
      <c r="U53"/>
      <c r="V53"/>
    </row>
    <row r="54" spans="15:22" x14ac:dyDescent="0.25">
      <c r="O54"/>
      <c r="P54"/>
      <c r="Q54"/>
      <c r="R54"/>
      <c r="S54"/>
      <c r="T54"/>
      <c r="U54"/>
      <c r="V54"/>
    </row>
    <row r="55" spans="15:22" x14ac:dyDescent="0.25">
      <c r="O55"/>
      <c r="P55"/>
      <c r="Q55"/>
      <c r="R55"/>
      <c r="S55"/>
      <c r="T55"/>
      <c r="U55"/>
      <c r="V55"/>
    </row>
    <row r="56" spans="15:22" x14ac:dyDescent="0.25">
      <c r="O56"/>
      <c r="P56"/>
      <c r="Q56"/>
      <c r="R56"/>
      <c r="S56"/>
      <c r="T56"/>
      <c r="U56"/>
      <c r="V56"/>
    </row>
    <row r="57" spans="15:22" x14ac:dyDescent="0.25">
      <c r="O57"/>
      <c r="P57"/>
      <c r="Q57"/>
      <c r="R57"/>
      <c r="S57"/>
      <c r="T57"/>
      <c r="U57"/>
      <c r="V57"/>
    </row>
    <row r="58" spans="15:22" x14ac:dyDescent="0.25">
      <c r="O58"/>
      <c r="P58"/>
      <c r="Q58"/>
      <c r="R58"/>
      <c r="S58"/>
      <c r="T58"/>
      <c r="U58"/>
      <c r="V58"/>
    </row>
    <row r="59" spans="15:22" x14ac:dyDescent="0.25">
      <c r="O59"/>
      <c r="P59"/>
      <c r="Q59"/>
      <c r="R59"/>
      <c r="S59"/>
      <c r="T59"/>
      <c r="U59"/>
      <c r="V59"/>
    </row>
    <row r="60" spans="15:22" x14ac:dyDescent="0.25">
      <c r="O60"/>
      <c r="P60"/>
      <c r="Q60"/>
      <c r="R60"/>
      <c r="S60"/>
      <c r="T60"/>
      <c r="U60"/>
      <c r="V60"/>
    </row>
    <row r="61" spans="15:22" x14ac:dyDescent="0.25">
      <c r="O61"/>
      <c r="P61"/>
      <c r="Q61"/>
      <c r="R61"/>
      <c r="S61"/>
      <c r="T61"/>
      <c r="U61"/>
      <c r="V61"/>
    </row>
    <row r="938" spans="1:1" hidden="1" x14ac:dyDescent="0.25">
      <c r="A938" s="71" t="s">
        <v>72</v>
      </c>
    </row>
    <row r="943" spans="1:1" hidden="1" x14ac:dyDescent="0.25">
      <c r="A943" s="71" t="s">
        <v>72</v>
      </c>
    </row>
    <row r="947" spans="1:1" hidden="1" x14ac:dyDescent="0.25">
      <c r="A947" s="71" t="s">
        <v>70</v>
      </c>
    </row>
    <row r="949" spans="1:1" hidden="1" x14ac:dyDescent="0.25">
      <c r="A949" s="71" t="s">
        <v>72</v>
      </c>
    </row>
  </sheetData>
  <sheetProtection sheet="1" objects="1" scenarios="1" selectLockedCells="1"/>
  <dataConsolidate/>
  <mergeCells count="66">
    <mergeCell ref="P16:S17"/>
    <mergeCell ref="AK10:AL10"/>
    <mergeCell ref="F10:H10"/>
    <mergeCell ref="F14:H14"/>
    <mergeCell ref="F11:H11"/>
    <mergeCell ref="F12:H12"/>
    <mergeCell ref="O3:S4"/>
    <mergeCell ref="P5:S5"/>
    <mergeCell ref="O6:O10"/>
    <mergeCell ref="P6:S10"/>
    <mergeCell ref="AK11:AL11"/>
    <mergeCell ref="O11:O15"/>
    <mergeCell ref="P11:S15"/>
    <mergeCell ref="AK6:AL6"/>
    <mergeCell ref="AK7:AL7"/>
    <mergeCell ref="AK8:AL8"/>
    <mergeCell ref="I18:L18"/>
    <mergeCell ref="F21:H21"/>
    <mergeCell ref="G18:H18"/>
    <mergeCell ref="G17:H17"/>
    <mergeCell ref="O16:O17"/>
    <mergeCell ref="F20:H20"/>
    <mergeCell ref="E37:I39"/>
    <mergeCell ref="I32:J32"/>
    <mergeCell ref="F32:H32"/>
    <mergeCell ref="F30:H30"/>
    <mergeCell ref="E36:F36"/>
    <mergeCell ref="I31:J31"/>
    <mergeCell ref="K5:L5"/>
    <mergeCell ref="K6:L6"/>
    <mergeCell ref="E5:F5"/>
    <mergeCell ref="AK9:AL9"/>
    <mergeCell ref="I30:J30"/>
    <mergeCell ref="AK22:AM22"/>
    <mergeCell ref="F24:H24"/>
    <mergeCell ref="F13:H13"/>
    <mergeCell ref="P23:S26"/>
    <mergeCell ref="P18:S22"/>
    <mergeCell ref="I20:J20"/>
    <mergeCell ref="I21:J21"/>
    <mergeCell ref="O23:O26"/>
    <mergeCell ref="O18:O22"/>
    <mergeCell ref="F16:H16"/>
    <mergeCell ref="I17:L17"/>
    <mergeCell ref="F22:H22"/>
    <mergeCell ref="F15:H15"/>
    <mergeCell ref="F31:H31"/>
    <mergeCell ref="E3:H3"/>
    <mergeCell ref="E4:F4"/>
    <mergeCell ref="E9:F9"/>
    <mergeCell ref="E45:L45"/>
    <mergeCell ref="I22:J22"/>
    <mergeCell ref="I23:J23"/>
    <mergeCell ref="F29:H29"/>
    <mergeCell ref="I24:J24"/>
    <mergeCell ref="I25:J25"/>
    <mergeCell ref="F23:H23"/>
    <mergeCell ref="F26:H26"/>
    <mergeCell ref="F28:H28"/>
    <mergeCell ref="I27:J27"/>
    <mergeCell ref="F27:H27"/>
    <mergeCell ref="F25:H25"/>
    <mergeCell ref="I28:J28"/>
    <mergeCell ref="I26:J26"/>
    <mergeCell ref="I29:J29"/>
    <mergeCell ref="I41:K41"/>
  </mergeCells>
  <phoneticPr fontId="7" type="noConversion"/>
  <dataValidations count="9">
    <dataValidation type="textLength" allowBlank="1" showInputMessage="1" showErrorMessage="1" sqref="AK22:AM22 AK10:AL11 K6 E21:E32 F15:H15 E18 A10" xr:uid="{00000000-0002-0000-0000-000000000000}">
      <formula1>1</formula1>
      <formula2>30</formula2>
    </dataValidation>
    <dataValidation type="textLength" allowBlank="1" showInputMessage="1" showErrorMessage="1" errorTitle="Invalid Input" error="Max characters allowed: 60" sqref="AK8:AL9 AK6:AL6 F10:H10 F12:H13" xr:uid="{00000000-0002-0000-0000-000001000000}">
      <formula1>0</formula1>
      <formula2>60</formula2>
    </dataValidation>
    <dataValidation type="textLength" allowBlank="1" showInputMessage="1" showErrorMessage="1" errorTitle="Invalid Input" error="Max characters allowed: 60" sqref="AK7:AL7" xr:uid="{00000000-0002-0000-0000-000002000000}">
      <formula1>0</formula1>
      <formula2>160</formula2>
    </dataValidation>
    <dataValidation type="date" allowBlank="1" showErrorMessage="1" errorTitle="Invalid Input" error="Please enter a valid date." sqref="K5" xr:uid="{00000000-0002-0000-0000-000003000000}">
      <formula1>36526</formula1>
      <formula2>402132</formula2>
    </dataValidation>
    <dataValidation type="textLength" allowBlank="1" showInputMessage="1" showErrorMessage="1" sqref="G35:H36 E37:I39 F35" xr:uid="{00000000-0002-0000-0000-000004000000}">
      <formula1>1</formula1>
      <formula2>255</formula2>
    </dataValidation>
    <dataValidation type="textLength" operator="lessThanOrEqual" allowBlank="1" showInputMessage="1" showErrorMessage="1" errorTitle="Invalid Input" error="Max characters allowed: 100" sqref="F21:H32" xr:uid="{00000000-0002-0000-0000-000005000000}">
      <formula1>100</formula1>
    </dataValidation>
    <dataValidation type="decimal" operator="lessThanOrEqual" allowBlank="1" showInputMessage="1" showErrorMessage="1" errorTitle="Invalid Input" error="Please enter a valid numeric_x000a_value." sqref="L38 I21:K32 K34:K35 L36" xr:uid="{00000000-0002-0000-0000-000006000000}">
      <formula1>999999999.99</formula1>
    </dataValidation>
    <dataValidation type="textLength" allowBlank="1" showInputMessage="1" showErrorMessage="1" sqref="I18" xr:uid="{00000000-0002-0000-0000-000007000000}">
      <formula1>1</formula1>
      <formula2>50</formula2>
    </dataValidation>
    <dataValidation type="textLength" allowBlank="1" showInputMessage="1" showErrorMessage="1" errorTitle="Invalid Input" error="Max characters allowed: 60" sqref="F11:H11" xr:uid="{00000000-0002-0000-0000-000008000000}">
      <formula1>0</formula1>
      <formula2>255</formula2>
    </dataValidation>
  </dataValidations>
  <hyperlinks>
    <hyperlink ref="E6" r:id="rId1" display="http://www.invoicingtemplate.com/" xr:uid="{00000000-0004-0000-0000-000000000000}"/>
    <hyperlink ref="O3:S4" r:id="rId2" display="To create an invoice (tutorial Movie)" xr:uid="{00000000-0004-0000-0000-000001000000}"/>
    <hyperlink ref="A947" r:id="rId3" tooltip="Appliance Repair Service Invoice Template" display="http://www.invoicingtemplate.com/appliance-repair.html" xr:uid="{00000000-0004-0000-0000-000002000000}"/>
    <hyperlink ref="AKR1" r:id="rId4" tooltip="Appliance Repair Service Bill Template" display="http://www.invoicingtemplate.com/appliance-repair.html" xr:uid="{00000000-0004-0000-0000-000003000000}"/>
    <hyperlink ref="A943" r:id="rId5" tooltip="Appliance Repair Service Invoice Template" display="http://www.invoicingtemplate.com/appliance-repair.html" xr:uid="{00000000-0004-0000-0000-000004000000}"/>
    <hyperlink ref="AIO1" r:id="rId6" tooltip="Appliance Repair Service Bill Template" display="http://www.invoicingtemplate.com/appliance-repair.html" xr:uid="{00000000-0004-0000-0000-000005000000}"/>
    <hyperlink ref="A949" r:id="rId7" tooltip="Appliance Repair Service Invoice Template" display="http://www.invoicingtemplate.com/appliance-repair.html" xr:uid="{00000000-0004-0000-0000-000006000000}"/>
    <hyperlink ref="AIH1" r:id="rId8" tooltip="Appliance Repair Service Bill Template" display="http://www.invoicingtemplate.com/appliance-repair.html" xr:uid="{00000000-0004-0000-0000-000007000000}"/>
    <hyperlink ref="A938" r:id="rId9" tooltip="Appliance Repair Service Invoice Template" display="http://www.invoicingtemplate.com/appliance-repair.html" xr:uid="{00000000-0004-0000-0000-000008000000}"/>
    <hyperlink ref="AIY1" r:id="rId10" tooltip="Appliance Repair Service Bill Template" display="http://www.invoicingtemplate.com/appliance-repair.html" xr:uid="{00000000-0004-0000-0000-000009000000}"/>
  </hyperlinks>
  <printOptions horizontalCentered="1" verticalCentered="1"/>
  <pageMargins left="0.7" right="0.7" top="0.75" bottom="0.75" header="0.3" footer="0.3"/>
  <pageSetup paperSize="9" orientation="portrait" horizontalDpi="300" verticalDpi="300" r:id="rId11"/>
  <headerFooter alignWithMargins="0"/>
  <drawing r:id="rId1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40C9E6-147A-4966-82E5-214AFBAB0A03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77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143</vt:i4>
      </vt:variant>
    </vt:vector>
  </HeadingPairs>
  <TitlesOfParts>
    <vt:vector size="145" baseType="lpstr">
      <vt:lpstr>Invoice</vt:lpstr>
      <vt:lpstr>UniformSoftware.com</vt:lpstr>
      <vt:lpstr>oknBalanceDue</vt:lpstr>
      <vt:lpstr>oknCellPhone</vt:lpstr>
      <vt:lpstr>oknCompanyAddress</vt:lpstr>
      <vt:lpstr>oknCompanyCityStateZip</vt:lpstr>
      <vt:lpstr>oknCompanyContact</vt:lpstr>
      <vt:lpstr>oknCompanyName</vt:lpstr>
      <vt:lpstr>oknComputerModel</vt:lpstr>
      <vt:lpstr>oknComputerSerial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oknDatabaseName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oknOrderID</vt:lpstr>
      <vt:lpstr>oknPaymentAmount</vt:lpstr>
      <vt:lpstr>oknPaymentCheckNumber</vt:lpstr>
      <vt:lpstr>oknPaymentCreatedDate</vt:lpstr>
      <vt:lpstr>oknPaymentDetail</vt:lpstr>
      <vt:lpstr>oknPaymentNotes</vt:lpstr>
      <vt:lpstr>oknPaymentPaymentTerm</vt:lpstr>
      <vt:lpstr>oknPayments</vt:lpstr>
      <vt:lpstr>oknPaymentTerm</vt:lpstr>
      <vt:lpstr>oknPaymentTotalApplied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oknSalesRepName</vt:lpstr>
      <vt:lpstr>oknServiceTag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oknShipZipPostcode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oknWhoEmail</vt:lpstr>
      <vt:lpstr>oknWhoID</vt:lpstr>
      <vt:lpstr>oknWhoName</vt:lpstr>
      <vt:lpstr>oknWhoPhone</vt:lpstr>
      <vt:lpstr>oknWhoZipPostcode</vt:lpstr>
      <vt:lpstr>Invoice!Print_Area</vt:lpstr>
      <vt:lpstr>Invoice!Print_Titles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Appliance Repair Service Bill Template</dc:title>
  <dc:subject>"Appliance Repair Service Bill Template" summary: This service bill template is suitable for appliance repair service, such as computer repair service. It could be an appliance repair invoicing software app if UIS is installed, or be a work order form by moving out the &amp;quot;Paid&amp;quot; and &amp;quot;Total Due&amp;quot; fields.</dc:subject>
  <dc:creator>https://www.invoicingtemplate.com/</dc:creator>
  <cp:keywords/>
  <dc:description>https://www.invoicingtemplate.com/appliance-repair.html</dc:description>
  <cp:lastModifiedBy>liangjun yu</cp:lastModifiedBy>
  <cp:lastPrinted>2016-08-19T14:23:25Z</cp:lastPrinted>
  <dcterms:created xsi:type="dcterms:W3CDTF">2000-07-27T22:24:14Z</dcterms:created>
  <dcterms:modified xsi:type="dcterms:W3CDTF">2024-03-08T11:27:10Z</dcterms:modified>
  <cp:category>Appliance Repair Service Bill Template, Appliance Repair Service Invoice Template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194, Hampton[16], Virginia, 135410, 137436, 2999852585930906020??1.47%, 51.5 sq mi, 133.4 km2, 2,629/sq mi, 1,015/km2, 37°02′53″N 76°17′50″W? / ?37.0480°N 76.2971°W? / 37.0480; -76.2971? (Hampton)</vt:lpwstr>
  </property>
</Properties>
</file>