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7\"/>
    </mc:Choice>
  </mc:AlternateContent>
  <xr:revisionPtr revIDLastSave="0" documentId="13_ncr:1_{B2C5CA28-5D9F-4380-BEAE-73A2FB9B24C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UniformSoftware.com" sheetId="10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Invoice!$H$2:$P$37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Report'!$B$13:$P$19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L31" i="1"/>
  <c r="L30" i="1"/>
  <c r="L29" i="1"/>
  <c r="L28" i="1"/>
  <c r="L27" i="1"/>
  <c r="L26" i="1"/>
  <c r="L25" i="1"/>
  <c r="L24" i="1"/>
  <c r="L23" i="1"/>
  <c r="L22" i="1"/>
  <c r="P31" i="1"/>
  <c r="P30" i="1"/>
  <c r="P29" i="1"/>
  <c r="P28" i="1"/>
  <c r="P27" i="1"/>
  <c r="P26" i="1"/>
  <c r="P25" i="1"/>
  <c r="P24" i="1"/>
  <c r="P23" i="1"/>
  <c r="P22" i="1"/>
  <c r="P21" i="1"/>
  <c r="L21" i="1" s="1"/>
  <c r="P20" i="1"/>
  <c r="L20" i="1" s="1"/>
  <c r="P33" i="1" l="1"/>
  <c r="B3" i="9"/>
  <c r="B4" i="9"/>
  <c r="B5" i="9"/>
  <c r="B6" i="9"/>
  <c r="P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P32" i="1" l="1"/>
  <c r="F32" i="1" a="1"/>
  <c r="F32" i="1" s="1"/>
  <c r="O11" i="1" l="1"/>
  <c r="O13" i="1" s="1"/>
</calcChain>
</file>

<file path=xl/sharedStrings.xml><?xml version="1.0" encoding="utf-8"?>
<sst xmlns="http://schemas.openxmlformats.org/spreadsheetml/2006/main" count="171" uniqueCount="115">
  <si>
    <t>DATE:</t>
  </si>
  <si>
    <t>INVOICE #</t>
  </si>
  <si>
    <t>Bill To:</t>
  </si>
  <si>
    <t>TOTAL</t>
  </si>
  <si>
    <t>Sales Rep. Name</t>
    <phoneticPr fontId="3" type="noConversion"/>
  </si>
  <si>
    <t>Ship Date</t>
    <phoneticPr fontId="3" type="noConversion"/>
  </si>
  <si>
    <t>Ship Via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</si>
  <si>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</si>
  <si>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</si>
  <si>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</si>
  <si>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Description</t>
    <phoneticPr fontId="3" type="noConversion"/>
  </si>
  <si>
    <t>SoftID</t>
    <phoneticPr fontId="5" type="noConversion"/>
  </si>
  <si>
    <t>DbPath</t>
    <phoneticPr fontId="5" type="noConversion"/>
  </si>
  <si>
    <t>Taxable</t>
    <phoneticPr fontId="3" type="noConversion"/>
  </si>
  <si>
    <t>TaxSystem</t>
    <phoneticPr fontId="3" type="noConversion"/>
  </si>
  <si>
    <t>Price</t>
  </si>
  <si>
    <t>Quantity</t>
  </si>
  <si>
    <t>INVOICE</t>
    <phoneticPr fontId="3" type="noConversion"/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</si>
  <si>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</si>
  <si>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</si>
  <si>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</si>
  <si>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</si>
  <si>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</si>
  <si>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</si>
  <si>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</si>
  <si>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</si>
  <si>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</si>
  <si>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</si>
  <si>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</si>
  <si>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</si>
  <si>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</si>
  <si>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</si>
  <si>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</si>
  <si>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</si>
  <si>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</si>
  <si>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</si>
  <si>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</si>
  <si>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</si>
  <si>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</si>
  <si>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</si>
  <si>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</si>
  <si>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</si>
  <si>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</si>
  <si>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</si>
  <si>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</si>
  <si>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</si>
  <si>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</si>
  <si>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</si>
  <si>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</si>
  <si>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</si>
  <si>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</si>
  <si>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</si>
  <si>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</si>
  <si>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</si>
  <si>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</si>
  <si>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</si>
  <si>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</si>
  <si>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</si>
  <si>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</si>
  <si>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</si>
  <si>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</si>
  <si>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</si>
  <si>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</si>
  <si>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</si>
  <si>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</si>
  <si>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</si>
  <si>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</si>
  <si>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</si>
  <si>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</si>
  <si>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</si>
  <si>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</si>
  <si>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</si>
  <si>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</si>
  <si>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</si>
  <si>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</si>
  <si>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Product</t>
  </si>
  <si>
    <t>Tax</t>
  </si>
  <si>
    <t>Hours</t>
  </si>
  <si>
    <t>Rate/Hour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</si>
  <si>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</si>
  <si>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</si>
  <si>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</si>
  <si>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</si>
  <si>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</si>
  <si>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</si>
  <si>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</si>
  <si>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</si>
  <si>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</si>
  <si>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</si>
  <si>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Customer Name</t>
  </si>
  <si>
    <t>BILL TO</t>
    <phoneticPr fontId="3" type="noConversion"/>
  </si>
  <si>
    <t>INVOICE SUMMARY</t>
    <phoneticPr fontId="3" type="noConversion"/>
  </si>
  <si>
    <t>One Tax Column, Summary on Top - 179, Savannah, Georgia, 146763, 136286, 7000768751008907740?+7.69%, 103.6 sq mi, 268.3 km2, 1,417/sq mi, 547/km2, 32°00′09″N 81°09′13″W? / ?32.0025°N 81.1536°W? / 32.0025; -81.1536? (Savannah)</t>
  </si>
  <si>
    <t>One Tax Column, Summary on Topc5003 - 179, Savannah, Georgia, 146763, 136286, 7000768751008907740?+7.69%, 103.6 sq mi, 268.3 km2, 1,417/sq mi, 547/km2, 32°00′09″N 81°09′13″W? / ?32.0025°N 81.1536°W? / 32.0025; -81.1536? (Savannah)</t>
  </si>
  <si>
    <t xml:space="preserve">THANK YOU FOR YOUR BUSINESS! 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</si>
  <si>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</si>
  <si>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</si>
  <si>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</si>
  <si>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One Tax Column, Summary on Top - 20, El Paso, Texas</t>
  </si>
  <si>
    <t>One Tax Column, Summary on Topc5003 - 20, El Paso, Texas</t>
  </si>
  <si>
    <t>c5127</t>
  </si>
  <si>
    <t>c5127.mdb</t>
  </si>
  <si>
    <t>Pending</t>
  </si>
  <si>
    <t>Animation Studio</t>
  </si>
  <si>
    <t>Animation Studio Street Address</t>
  </si>
  <si>
    <t>Animation Studio City, ST  ZIP Code</t>
  </si>
  <si>
    <t>Animation Studio Phone Number,Web Address, etc.</t>
  </si>
  <si>
    <r>
      <t xml:space="preserve">Click </t>
    </r>
    <r>
      <rPr>
        <b/>
        <sz val="10"/>
        <rFont val="Bahnschrift"/>
        <family val="2"/>
      </rPr>
      <t>Clear &amp; New.</t>
    </r>
  </si>
  <si>
    <r>
      <t xml:space="preserve">Fill client information into the </t>
    </r>
    <r>
      <rPr>
        <b/>
        <sz val="10"/>
        <rFont val="Bahnschrift"/>
        <family val="2"/>
      </rPr>
      <t>BILL To</t>
    </r>
    <r>
      <rPr>
        <sz val="10"/>
        <rFont val="Bahnschrif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</si>
  <si>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ahnschrift"/>
        <family val="2"/>
      </rPr>
      <t>Save Invoice</t>
    </r>
    <r>
      <rPr>
        <sz val="9"/>
        <rFont val="Bahnschrift"/>
        <family val="2"/>
      </rPr>
      <t xml:space="preserve"> to create a new invoice.</t>
    </r>
  </si>
  <si>
    <r>
      <t xml:space="preserve">Click the </t>
    </r>
    <r>
      <rPr>
        <b/>
        <sz val="9"/>
        <rFont val="Bahnschrift"/>
        <family val="2"/>
      </rPr>
      <t>Help</t>
    </r>
    <r>
      <rPr>
        <sz val="9"/>
        <rFont val="Bahnschrift"/>
        <family val="2"/>
      </rPr>
      <t xml:space="preserve"> button on the </t>
    </r>
    <r>
      <rPr>
        <b/>
        <sz val="9"/>
        <rFont val="Bahnschrift"/>
        <family val="2"/>
      </rPr>
      <t>Invoice</t>
    </r>
    <r>
      <rPr>
        <sz val="9"/>
        <rFont val="Bahnschrift"/>
        <family val="2"/>
      </rPr>
      <t xml:space="preserve"> ribbon tab to open detailed documents</t>
    </r>
  </si>
  <si>
    <t>Pixar</t>
  </si>
  <si>
    <t>Dreamworks</t>
  </si>
  <si>
    <t>Select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</si>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</sst>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Bahnschrift"/>
      <family val="2"/>
    </font>
    <font>
      <sz val="10"/>
      <name val="Bahnschrift"/>
      <family val="2"/>
    </font>
    <font>
      <u/>
      <sz val="10"/>
      <color indexed="12"/>
      <name val="Bahnschrift"/>
      <family val="2"/>
    </font>
    <font>
      <b/>
      <sz val="10"/>
      <color theme="0"/>
      <name val="Bahnschrift"/>
      <family val="2"/>
    </font>
    <font>
      <b/>
      <sz val="10"/>
      <color indexed="9"/>
      <name val="Bahnschrift"/>
      <family val="2"/>
    </font>
    <font>
      <b/>
      <sz val="18"/>
      <color theme="4" tint="-0.499984740745262"/>
      <name val="Bahnschrift"/>
      <family val="2"/>
    </font>
    <font>
      <b/>
      <sz val="18"/>
      <name val="Bahnschrift"/>
      <family val="2"/>
    </font>
    <font>
      <sz val="28"/>
      <color indexed="42"/>
      <name val="Bahnschrift"/>
      <family val="2"/>
    </font>
    <font>
      <sz val="10"/>
      <color indexed="9"/>
      <name val="Bahnschrift"/>
      <family val="2"/>
    </font>
    <font>
      <b/>
      <sz val="10"/>
      <name val="Bahnschrift"/>
      <family val="2"/>
    </font>
    <font>
      <sz val="8"/>
      <color indexed="9"/>
      <name val="Bahnschrift"/>
      <family val="2"/>
    </font>
    <font>
      <sz val="9"/>
      <color theme="0"/>
      <name val="Bahnschrift"/>
      <family val="2"/>
    </font>
    <font>
      <sz val="9"/>
      <name val="Bahnschrift"/>
      <family val="2"/>
    </font>
    <font>
      <b/>
      <sz val="9"/>
      <name val="Bahnschrift"/>
      <family val="2"/>
    </font>
    <font>
      <b/>
      <sz val="9"/>
      <color theme="0"/>
      <name val="Bahnschrift"/>
      <family val="2"/>
    </font>
    <font>
      <u/>
      <sz val="10"/>
      <color theme="0"/>
      <name val="Bahnschrift"/>
      <family val="2"/>
    </font>
    <font>
      <sz val="8"/>
      <color theme="0"/>
      <name val="Bahnschrift"/>
      <family val="2"/>
    </font>
    <font>
      <i/>
      <sz val="10"/>
      <name val="Bahnschrift"/>
      <family val="2"/>
    </font>
    <font>
      <sz val="22"/>
      <color theme="4" tint="-0.499984740745262"/>
      <name val="Bahnschrift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indexed="64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5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4" fontId="4" fillId="3" borderId="0" xfId="0" applyNumberFormat="1" applyFont="1" applyFill="1" applyAlignment="1">
      <alignment horizontal="left" indent="1"/>
    </xf>
    <xf numFmtId="164" fontId="4" fillId="0" borderId="0" xfId="0" applyNumberFormat="1" applyFont="1"/>
    <xf numFmtId="14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4" fillId="3" borderId="0" xfId="0" applyFont="1" applyFill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4" fillId="3" borderId="0" xfId="0" applyFont="1" applyFill="1" applyAlignment="1">
      <alignment horizontal="left" indent="1"/>
    </xf>
    <xf numFmtId="0" fontId="8" fillId="0" borderId="0" xfId="0" applyFont="1"/>
    <xf numFmtId="4" fontId="4" fillId="3" borderId="0" xfId="0" applyNumberFormat="1" applyFont="1" applyFill="1"/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4" fillId="3" borderId="0" xfId="0" applyNumberFormat="1" applyFont="1" applyFill="1"/>
    <xf numFmtId="14" fontId="4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7" fontId="4" fillId="0" borderId="0" xfId="0" applyNumberFormat="1" applyFont="1" applyAlignment="1">
      <alignment horizontal="left" shrinkToFit="1"/>
    </xf>
    <xf numFmtId="40" fontId="4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11" fillId="0" borderId="0" xfId="0" applyFont="1"/>
    <xf numFmtId="0" fontId="7" fillId="0" borderId="0" xfId="0" applyFont="1"/>
    <xf numFmtId="0" fontId="7" fillId="2" borderId="2" xfId="0" applyFont="1" applyFill="1" applyBorder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2" fillId="0" borderId="0" xfId="0" applyFont="1"/>
    <xf numFmtId="0" fontId="4" fillId="0" borderId="8" xfId="0" applyFont="1" applyBorder="1"/>
    <xf numFmtId="164" fontId="4" fillId="0" borderId="6" xfId="0" applyNumberFormat="1" applyFont="1" applyBorder="1" applyAlignment="1">
      <alignment horizontal="right"/>
    </xf>
    <xf numFmtId="0" fontId="4" fillId="0" borderId="9" xfId="0" applyFont="1" applyBorder="1"/>
    <xf numFmtId="0" fontId="4" fillId="0" borderId="10" xfId="0" applyFont="1" applyBorder="1" applyAlignment="1">
      <alignment horizontal="right" indent="1"/>
    </xf>
    <xf numFmtId="164" fontId="4" fillId="0" borderId="5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39" fontId="4" fillId="0" borderId="7" xfId="0" applyNumberFormat="1" applyFont="1" applyBorder="1" applyAlignment="1">
      <alignment horizontal="centerContinuous"/>
    </xf>
    <xf numFmtId="7" fontId="4" fillId="0" borderId="2" xfId="0" applyNumberFormat="1" applyFont="1" applyBorder="1" applyAlignment="1">
      <alignment horizontal="centerContinuous"/>
    </xf>
    <xf numFmtId="7" fontId="4" fillId="0" borderId="11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2" borderId="1" xfId="0" applyNumberFormat="1" applyFont="1" applyFill="1" applyBorder="1" applyAlignment="1">
      <alignment horizontal="right"/>
    </xf>
    <xf numFmtId="0" fontId="16" fillId="5" borderId="0" xfId="0" applyFont="1" applyFill="1"/>
    <xf numFmtId="0" fontId="17" fillId="5" borderId="0" xfId="0" applyFont="1" applyFill="1"/>
    <xf numFmtId="0" fontId="17" fillId="5" borderId="0" xfId="0" applyFont="1" applyFill="1" applyProtection="1">
      <protection locked="0" hidden="1"/>
    </xf>
    <xf numFmtId="0" fontId="18" fillId="5" borderId="0" xfId="1" applyFont="1" applyFill="1" applyAlignment="1" applyProtection="1"/>
    <xf numFmtId="0" fontId="16" fillId="4" borderId="0" xfId="0" applyFont="1" applyFill="1"/>
    <xf numFmtId="0" fontId="17" fillId="0" borderId="0" xfId="0" applyFont="1"/>
    <xf numFmtId="0" fontId="17" fillId="0" borderId="0" xfId="0" applyFont="1" applyProtection="1">
      <protection locked="0" hidden="1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 applyProtection="1">
      <alignment horizontal="center"/>
      <protection locked="0"/>
    </xf>
    <xf numFmtId="0" fontId="16" fillId="8" borderId="0" xfId="0" applyFont="1" applyFill="1" applyAlignment="1">
      <alignment horizontal="center" vertical="center"/>
    </xf>
    <xf numFmtId="0" fontId="25" fillId="0" borderId="0" xfId="0" applyFont="1" applyAlignment="1">
      <alignment horizontal="right" indent="1"/>
    </xf>
    <xf numFmtId="167" fontId="17" fillId="0" borderId="0" xfId="0" applyNumberFormat="1" applyFont="1" applyAlignment="1" applyProtection="1">
      <alignment horizontal="left" shrinkToFit="1"/>
      <protection locked="0"/>
    </xf>
    <xf numFmtId="167" fontId="17" fillId="0" borderId="0" xfId="0" applyNumberFormat="1" applyFont="1" applyAlignment="1">
      <alignment horizontal="left" shrinkToFit="1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69" fontId="26" fillId="0" borderId="0" xfId="0" applyNumberFormat="1" applyFont="1"/>
    <xf numFmtId="0" fontId="17" fillId="0" borderId="0" xfId="0" applyFont="1" applyAlignment="1" applyProtection="1">
      <alignment horizontal="right"/>
      <protection locked="0" hidden="1"/>
    </xf>
    <xf numFmtId="0" fontId="30" fillId="4" borderId="0" xfId="0" applyFont="1" applyFill="1"/>
    <xf numFmtId="0" fontId="17" fillId="0" borderId="0" xfId="0" applyFont="1" applyAlignment="1">
      <alignment horizontal="right"/>
    </xf>
    <xf numFmtId="10" fontId="32" fillId="4" borderId="0" xfId="0" applyNumberFormat="1" applyFont="1" applyFill="1" applyAlignment="1">
      <alignment horizontal="right" vertical="center"/>
    </xf>
    <xf numFmtId="169" fontId="32" fillId="4" borderId="0" xfId="0" applyNumberFormat="1" applyFont="1" applyFill="1"/>
    <xf numFmtId="0" fontId="31" fillId="4" borderId="0" xfId="1" applyFont="1" applyFill="1" applyAlignment="1" applyProtection="1"/>
    <xf numFmtId="165" fontId="32" fillId="4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vertical="center"/>
      <protection locked="0" hidden="1"/>
    </xf>
    <xf numFmtId="0" fontId="25" fillId="6" borderId="7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1" fontId="16" fillId="5" borderId="0" xfId="0" applyNumberFormat="1" applyFont="1" applyFill="1" applyAlignment="1" applyProtection="1">
      <alignment horizontal="left" vertical="center"/>
      <protection locked="0"/>
    </xf>
    <xf numFmtId="0" fontId="16" fillId="4" borderId="0" xfId="0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0" fontId="17" fillId="0" borderId="3" xfId="0" applyFont="1" applyBorder="1" applyAlignment="1" applyProtection="1">
      <alignment horizontal="right" vertical="center"/>
      <protection hidden="1"/>
    </xf>
    <xf numFmtId="168" fontId="17" fillId="0" borderId="3" xfId="0" applyNumberFormat="1" applyFont="1" applyBorder="1" applyAlignment="1" applyProtection="1">
      <alignment horizontal="right" vertical="center" indent="1"/>
      <protection locked="0"/>
    </xf>
    <xf numFmtId="170" fontId="17" fillId="0" borderId="3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0" fontId="17" fillId="7" borderId="6" xfId="0" applyFont="1" applyFill="1" applyBorder="1" applyAlignment="1" applyProtection="1">
      <alignment horizontal="right" vertical="center"/>
      <protection hidden="1"/>
    </xf>
    <xf numFmtId="168" fontId="17" fillId="7" borderId="4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6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0" fontId="17" fillId="0" borderId="6" xfId="0" applyFont="1" applyBorder="1" applyAlignment="1" applyProtection="1">
      <alignment horizontal="right" vertical="center"/>
      <protection hidden="1"/>
    </xf>
    <xf numFmtId="168" fontId="17" fillId="0" borderId="4" xfId="0" applyNumberFormat="1" applyFont="1" applyBorder="1" applyAlignment="1" applyProtection="1">
      <alignment horizontal="right" vertical="center" indent="1"/>
      <protection locked="0"/>
    </xf>
    <xf numFmtId="170" fontId="17" fillId="0" borderId="6" xfId="0" applyNumberFormat="1" applyFont="1" applyBorder="1" applyAlignment="1" applyProtection="1">
      <alignment horizontal="left" vertical="center"/>
      <protection hidden="1"/>
    </xf>
    <xf numFmtId="0" fontId="17" fillId="7" borderId="5" xfId="0" applyFont="1" applyFill="1" applyBorder="1" applyAlignment="1" applyProtection="1">
      <alignment horizontal="right" vertical="center"/>
      <protection hidden="1"/>
    </xf>
    <xf numFmtId="168" fontId="17" fillId="7" borderId="12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5" xfId="0" applyNumberFormat="1" applyFont="1" applyFill="1" applyBorder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0" fontId="17" fillId="10" borderId="15" xfId="0" applyFont="1" applyFill="1" applyBorder="1" applyAlignment="1">
      <alignment vertical="center"/>
    </xf>
    <xf numFmtId="165" fontId="17" fillId="10" borderId="15" xfId="0" applyNumberFormat="1" applyFont="1" applyFill="1" applyBorder="1" applyAlignment="1">
      <alignment horizontal="right" vertical="center"/>
    </xf>
    <xf numFmtId="43" fontId="17" fillId="0" borderId="12" xfId="0" applyNumberFormat="1" applyFont="1" applyBorder="1" applyAlignment="1" applyProtection="1">
      <alignment horizontal="right" vertical="center"/>
      <protection hidden="1"/>
    </xf>
    <xf numFmtId="0" fontId="17" fillId="10" borderId="16" xfId="0" applyFont="1" applyFill="1" applyBorder="1" applyAlignment="1" applyProtection="1">
      <alignment horizontal="right" vertical="center"/>
      <protection locked="0"/>
    </xf>
    <xf numFmtId="10" fontId="17" fillId="10" borderId="16" xfId="0" applyNumberFormat="1" applyFont="1" applyFill="1" applyBorder="1" applyAlignment="1" applyProtection="1">
      <alignment horizontal="right" vertical="center" indent="1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43" fontId="17" fillId="0" borderId="5" xfId="0" applyNumberFormat="1" applyFont="1" applyBorder="1" applyAlignment="1" applyProtection="1">
      <alignment horizontal="right" vertical="center"/>
      <protection hidden="1"/>
    </xf>
    <xf numFmtId="10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43" fontId="17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right" vertical="center"/>
    </xf>
    <xf numFmtId="0" fontId="18" fillId="4" borderId="0" xfId="1" applyFont="1" applyFill="1" applyAlignment="1" applyProtection="1"/>
    <xf numFmtId="0" fontId="34" fillId="0" borderId="0" xfId="0" applyFont="1" applyAlignment="1">
      <alignment horizontal="right"/>
    </xf>
    <xf numFmtId="167" fontId="4" fillId="2" borderId="7" xfId="0" applyNumberFormat="1" applyFont="1" applyFill="1" applyBorder="1" applyAlignment="1">
      <alignment horizontal="center"/>
    </xf>
    <xf numFmtId="167" fontId="4" fillId="2" borderId="11" xfId="0" applyNumberFormat="1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horizontal="center"/>
    </xf>
    <xf numFmtId="0" fontId="1" fillId="0" borderId="0" xfId="6"/>
    <xf numFmtId="0" fontId="25" fillId="6" borderId="7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18" fillId="11" borderId="0" xfId="1" applyFont="1" applyFill="1" applyAlignment="1" applyProtection="1">
      <alignment horizontal="center" vertical="center" wrapText="1"/>
      <protection locked="0"/>
    </xf>
    <xf numFmtId="0" fontId="16" fillId="8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left" vertical="center" wrapText="1"/>
    </xf>
    <xf numFmtId="0" fontId="17" fillId="9" borderId="0" xfId="0" applyFont="1" applyFill="1" applyAlignment="1">
      <alignment horizontal="left" vertical="center"/>
    </xf>
    <xf numFmtId="0" fontId="28" fillId="9" borderId="0" xfId="0" applyFont="1" applyFill="1" applyAlignment="1">
      <alignment horizontal="left" vertical="center" wrapText="1"/>
    </xf>
    <xf numFmtId="43" fontId="17" fillId="0" borderId="0" xfId="0" applyNumberFormat="1" applyFont="1" applyAlignment="1" applyProtection="1">
      <alignment horizontal="right"/>
      <protection hidden="1"/>
    </xf>
    <xf numFmtId="0" fontId="27" fillId="8" borderId="0" xfId="0" applyFont="1" applyFill="1" applyAlignment="1">
      <alignment horizontal="center" vertical="center"/>
    </xf>
    <xf numFmtId="43" fontId="17" fillId="0" borderId="0" xfId="0" applyNumberFormat="1" applyFont="1" applyAlignment="1" applyProtection="1">
      <alignment horizontal="right" vertical="center"/>
      <protection locked="0"/>
    </xf>
    <xf numFmtId="43" fontId="17" fillId="0" borderId="0" xfId="0" applyNumberFormat="1" applyFont="1" applyAlignment="1" applyProtection="1">
      <alignment horizontal="right" vertical="center"/>
      <protection hidden="1"/>
    </xf>
    <xf numFmtId="2" fontId="17" fillId="0" borderId="13" xfId="0" applyNumberFormat="1" applyFont="1" applyBorder="1" applyAlignment="1" applyProtection="1">
      <alignment horizontal="right" vertical="center"/>
      <protection locked="0"/>
    </xf>
    <xf numFmtId="2" fontId="17" fillId="0" borderId="3" xfId="0" applyNumberFormat="1" applyFont="1" applyBorder="1" applyAlignment="1" applyProtection="1">
      <alignment horizontal="right" vertical="center"/>
      <protection locked="0"/>
    </xf>
    <xf numFmtId="2" fontId="17" fillId="7" borderId="8" xfId="0" applyNumberFormat="1" applyFont="1" applyFill="1" applyBorder="1" applyAlignment="1" applyProtection="1">
      <alignment horizontal="right" vertical="center"/>
      <protection locked="0"/>
    </xf>
    <xf numFmtId="2" fontId="17" fillId="7" borderId="4" xfId="0" applyNumberFormat="1" applyFont="1" applyFill="1" applyBorder="1" applyAlignment="1" applyProtection="1">
      <alignment horizontal="right" vertical="center"/>
      <protection locked="0"/>
    </xf>
    <xf numFmtId="2" fontId="17" fillId="0" borderId="8" xfId="0" applyNumberFormat="1" applyFont="1" applyBorder="1" applyAlignment="1" applyProtection="1">
      <alignment horizontal="right" vertical="center"/>
      <protection locked="0"/>
    </xf>
    <xf numFmtId="2" fontId="17" fillId="0" borderId="4" xfId="0" applyNumberFormat="1" applyFont="1" applyBorder="1" applyAlignment="1" applyProtection="1">
      <alignment horizontal="righ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0" fontId="16" fillId="5" borderId="0" xfId="0" applyFont="1" applyFill="1" applyAlignment="1" applyProtection="1">
      <alignment horizontal="center"/>
      <protection locked="0"/>
    </xf>
    <xf numFmtId="0" fontId="17" fillId="0" borderId="18" xfId="0" applyFont="1" applyBorder="1" applyAlignment="1" applyProtection="1">
      <alignment horizontal="center"/>
      <protection locked="0"/>
    </xf>
    <xf numFmtId="0" fontId="17" fillId="0" borderId="17" xfId="0" applyFont="1" applyBorder="1" applyAlignment="1" applyProtection="1">
      <alignment horizontal="center"/>
      <protection locked="0"/>
    </xf>
    <xf numFmtId="10" fontId="31" fillId="4" borderId="0" xfId="1" applyNumberFormat="1" applyFont="1" applyFill="1" applyBorder="1" applyAlignment="1" applyProtection="1">
      <alignment horizontal="left" vertical="center"/>
    </xf>
    <xf numFmtId="0" fontId="33" fillId="0" borderId="0" xfId="0" applyFont="1" applyAlignment="1">
      <alignment horizontal="center"/>
    </xf>
    <xf numFmtId="0" fontId="33" fillId="7" borderId="0" xfId="0" applyFont="1" applyFill="1" applyAlignment="1">
      <alignment horizontal="center" vertical="center"/>
    </xf>
    <xf numFmtId="0" fontId="25" fillId="6" borderId="11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17" fillId="7" borderId="8" xfId="0" applyFont="1" applyFill="1" applyBorder="1" applyAlignment="1" applyProtection="1">
      <alignment horizontal="left" vertical="center"/>
      <protection locked="0"/>
    </xf>
    <xf numFmtId="0" fontId="17" fillId="7" borderId="0" xfId="0" applyFont="1" applyFill="1" applyAlignment="1" applyProtection="1">
      <alignment horizontal="left" vertical="center"/>
      <protection locked="0"/>
    </xf>
    <xf numFmtId="0" fontId="17" fillId="7" borderId="4" xfId="0" applyFont="1" applyFill="1" applyBorder="1" applyAlignment="1" applyProtection="1">
      <alignment horizontal="left" vertical="center"/>
      <protection locked="0"/>
    </xf>
    <xf numFmtId="0" fontId="17" fillId="7" borderId="9" xfId="0" applyFont="1" applyFill="1" applyBorder="1" applyAlignment="1" applyProtection="1">
      <alignment horizontal="left" vertical="center"/>
      <protection locked="0"/>
    </xf>
    <xf numFmtId="0" fontId="17" fillId="7" borderId="10" xfId="0" applyFont="1" applyFill="1" applyBorder="1" applyAlignment="1" applyProtection="1">
      <alignment horizontal="left" vertical="center"/>
      <protection locked="0"/>
    </xf>
    <xf numFmtId="0" fontId="17" fillId="7" borderId="12" xfId="0" applyFont="1" applyFill="1" applyBorder="1" applyAlignment="1" applyProtection="1">
      <alignment horizontal="left" vertical="center"/>
      <protection locked="0"/>
    </xf>
    <xf numFmtId="2" fontId="17" fillId="7" borderId="9" xfId="0" applyNumberFormat="1" applyFont="1" applyFill="1" applyBorder="1" applyAlignment="1" applyProtection="1">
      <alignment horizontal="right" vertical="center"/>
      <protection locked="0"/>
    </xf>
    <xf numFmtId="2" fontId="17" fillId="7" borderId="12" xfId="0" applyNumberFormat="1" applyFont="1" applyFill="1" applyBorder="1" applyAlignment="1" applyProtection="1">
      <alignment horizontal="right" vertical="center"/>
      <protection locked="0"/>
    </xf>
    <xf numFmtId="43" fontId="17" fillId="0" borderId="0" xfId="0" applyNumberFormat="1" applyFont="1" applyAlignment="1" applyProtection="1">
      <alignment horizontal="right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10" fontId="32" fillId="4" borderId="0" xfId="0" applyNumberFormat="1" applyFont="1" applyFill="1" applyAlignment="1">
      <alignment horizontal="left" vertical="top" wrapText="1"/>
    </xf>
    <xf numFmtId="0" fontId="17" fillId="0" borderId="0" xfId="0" applyFont="1" applyAlignment="1" applyProtection="1">
      <alignment horizontal="left"/>
      <protection locked="0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4" fontId="7" fillId="2" borderId="7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1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B6685A43-5564-44C4-B0E6-413F9757DEE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nimatio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76200</xdr:rowOff>
    </xdr:from>
    <xdr:to>
      <xdr:col>16</xdr:col>
      <xdr:colOff>47625</xdr:colOff>
      <xdr:row>7</xdr:row>
      <xdr:rowOff>85725</xdr:rowOff>
    </xdr:to>
    <xdr:sp macro="" textlink="">
      <xdr:nvSpPr>
        <xdr:cNvPr id="1803" name="oknWidget_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>
          <a:off x="1447800" y="208597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8</xdr:row>
      <xdr:rowOff>0</xdr:rowOff>
    </xdr:from>
    <xdr:ext cx="295275" cy="180975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314575"/>
          <a:ext cx="2952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476250</xdr:colOff>
      <xdr:row>15</xdr:row>
      <xdr:rowOff>57150</xdr:rowOff>
    </xdr:from>
    <xdr:ext cx="200025" cy="13335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495675" y="374332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361950</xdr:colOff>
      <xdr:row>15</xdr:row>
      <xdr:rowOff>57150</xdr:rowOff>
    </xdr:from>
    <xdr:ext cx="200025" cy="1333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095875" y="374332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685800</xdr:colOff>
      <xdr:row>15</xdr:row>
      <xdr:rowOff>57150</xdr:rowOff>
    </xdr:from>
    <xdr:ext cx="200025" cy="1333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981700" y="374332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19</xdr:row>
      <xdr:rowOff>38100</xdr:rowOff>
    </xdr:from>
    <xdr:ext cx="200025" cy="251031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57274" y="48291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20</xdr:row>
      <xdr:rowOff>57150</xdr:rowOff>
    </xdr:from>
    <xdr:ext cx="200025" cy="251031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57274" y="50958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21</xdr:row>
      <xdr:rowOff>38100</xdr:rowOff>
    </xdr:from>
    <xdr:ext cx="200025" cy="251031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57274" y="53244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22</xdr:row>
      <xdr:rowOff>57150</xdr:rowOff>
    </xdr:from>
    <xdr:ext cx="200025" cy="251031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57274" y="5591175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23</xdr:row>
      <xdr:rowOff>66675</xdr:rowOff>
    </xdr:from>
    <xdr:ext cx="200025" cy="251031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57274" y="58483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24</xdr:row>
      <xdr:rowOff>85725</xdr:rowOff>
    </xdr:from>
    <xdr:ext cx="200025" cy="251031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57274" y="61150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25</xdr:row>
      <xdr:rowOff>66675</xdr:rowOff>
    </xdr:from>
    <xdr:ext cx="200025" cy="251031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57274" y="63436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26</xdr:row>
      <xdr:rowOff>85725</xdr:rowOff>
    </xdr:from>
    <xdr:ext cx="200025" cy="251031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57274" y="661035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27</xdr:row>
      <xdr:rowOff>47625</xdr:rowOff>
    </xdr:from>
    <xdr:ext cx="200025" cy="251031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57274" y="68199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28</xdr:row>
      <xdr:rowOff>66675</xdr:rowOff>
    </xdr:from>
    <xdr:ext cx="200025" cy="251031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57274" y="70866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29</xdr:row>
      <xdr:rowOff>47625</xdr:rowOff>
    </xdr:from>
    <xdr:ext cx="200025" cy="251031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57274" y="73152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400049</xdr:colOff>
      <xdr:row>30</xdr:row>
      <xdr:rowOff>66675</xdr:rowOff>
    </xdr:from>
    <xdr:ext cx="200025" cy="251031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57274" y="7581900"/>
          <a:ext cx="200025" cy="2510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200025</xdr:colOff>
      <xdr:row>8</xdr:row>
      <xdr:rowOff>171450</xdr:rowOff>
    </xdr:from>
    <xdr:ext cx="51435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47825" y="24860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152400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33450" y="26670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152400</xdr:rowOff>
    </xdr:from>
    <xdr:ext cx="101917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143000" y="28670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161925</xdr:rowOff>
    </xdr:from>
    <xdr:ext cx="122872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33450" y="3076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180975</xdr:rowOff>
    </xdr:from>
    <xdr:ext cx="609600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52575" y="32956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19</xdr:row>
          <xdr:rowOff>76200</xdr:rowOff>
        </xdr:from>
        <xdr:to>
          <xdr:col>11</xdr:col>
          <xdr:colOff>171450</xdr:colOff>
          <xdr:row>19</xdr:row>
          <xdr:rowOff>209550</xdr:rowOff>
        </xdr:to>
        <xdr:sp macro="" textlink="">
          <xdr:nvSpPr>
            <xdr:cNvPr id="1407" name="oknWidget_taxable1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20</xdr:row>
          <xdr:rowOff>66675</xdr:rowOff>
        </xdr:from>
        <xdr:to>
          <xdr:col>11</xdr:col>
          <xdr:colOff>171450</xdr:colOff>
          <xdr:row>20</xdr:row>
          <xdr:rowOff>200025</xdr:rowOff>
        </xdr:to>
        <xdr:sp macro="" textlink="">
          <xdr:nvSpPr>
            <xdr:cNvPr id="1408" name="oknWidget_taxable2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21</xdr:row>
          <xdr:rowOff>85725</xdr:rowOff>
        </xdr:from>
        <xdr:to>
          <xdr:col>11</xdr:col>
          <xdr:colOff>171450</xdr:colOff>
          <xdr:row>21</xdr:row>
          <xdr:rowOff>219075</xdr:rowOff>
        </xdr:to>
        <xdr:sp macro="" textlink="">
          <xdr:nvSpPr>
            <xdr:cNvPr id="1409" name="oknWidget_taxable3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22</xdr:row>
          <xdr:rowOff>85725</xdr:rowOff>
        </xdr:from>
        <xdr:to>
          <xdr:col>11</xdr:col>
          <xdr:colOff>171450</xdr:colOff>
          <xdr:row>22</xdr:row>
          <xdr:rowOff>219075</xdr:rowOff>
        </xdr:to>
        <xdr:sp macro="" textlink="">
          <xdr:nvSpPr>
            <xdr:cNvPr id="1410" name="oknWidget_taxable4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23</xdr:row>
          <xdr:rowOff>66675</xdr:rowOff>
        </xdr:from>
        <xdr:to>
          <xdr:col>11</xdr:col>
          <xdr:colOff>171450</xdr:colOff>
          <xdr:row>23</xdr:row>
          <xdr:rowOff>200025</xdr:rowOff>
        </xdr:to>
        <xdr:sp macro="" textlink="">
          <xdr:nvSpPr>
            <xdr:cNvPr id="1411" name="oknWidget_taxable5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24</xdr:row>
          <xdr:rowOff>57150</xdr:rowOff>
        </xdr:from>
        <xdr:to>
          <xdr:col>11</xdr:col>
          <xdr:colOff>171450</xdr:colOff>
          <xdr:row>24</xdr:row>
          <xdr:rowOff>190500</xdr:rowOff>
        </xdr:to>
        <xdr:sp macro="" textlink="">
          <xdr:nvSpPr>
            <xdr:cNvPr id="1412" name="oknWidget_taxable6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25</xdr:row>
          <xdr:rowOff>76200</xdr:rowOff>
        </xdr:from>
        <xdr:to>
          <xdr:col>11</xdr:col>
          <xdr:colOff>171450</xdr:colOff>
          <xdr:row>25</xdr:row>
          <xdr:rowOff>209550</xdr:rowOff>
        </xdr:to>
        <xdr:sp macro="" textlink="">
          <xdr:nvSpPr>
            <xdr:cNvPr id="1413" name="oknWidget_taxable7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26</xdr:row>
          <xdr:rowOff>66675</xdr:rowOff>
        </xdr:from>
        <xdr:to>
          <xdr:col>11</xdr:col>
          <xdr:colOff>171450</xdr:colOff>
          <xdr:row>26</xdr:row>
          <xdr:rowOff>200025</xdr:rowOff>
        </xdr:to>
        <xdr:sp macro="" textlink="">
          <xdr:nvSpPr>
            <xdr:cNvPr id="1414" name="oknWidget_taxable8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27</xdr:row>
          <xdr:rowOff>47625</xdr:rowOff>
        </xdr:from>
        <xdr:to>
          <xdr:col>11</xdr:col>
          <xdr:colOff>171450</xdr:colOff>
          <xdr:row>27</xdr:row>
          <xdr:rowOff>180975</xdr:rowOff>
        </xdr:to>
        <xdr:sp macro="" textlink="">
          <xdr:nvSpPr>
            <xdr:cNvPr id="1415" name="oknWidget_taxable9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28</xdr:row>
          <xdr:rowOff>47625</xdr:rowOff>
        </xdr:from>
        <xdr:to>
          <xdr:col>11</xdr:col>
          <xdr:colOff>171450</xdr:colOff>
          <xdr:row>28</xdr:row>
          <xdr:rowOff>180975</xdr:rowOff>
        </xdr:to>
        <xdr:sp macro="" textlink="">
          <xdr:nvSpPr>
            <xdr:cNvPr id="1416" name="oknWidget_taxable10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29</xdr:row>
          <xdr:rowOff>47625</xdr:rowOff>
        </xdr:from>
        <xdr:to>
          <xdr:col>11</xdr:col>
          <xdr:colOff>171450</xdr:colOff>
          <xdr:row>29</xdr:row>
          <xdr:rowOff>180975</xdr:rowOff>
        </xdr:to>
        <xdr:sp macro="" textlink="">
          <xdr:nvSpPr>
            <xdr:cNvPr id="1417" name="oknWidget_taxable11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685800</xdr:colOff>
          <xdr:row>30</xdr:row>
          <xdr:rowOff>57150</xdr:rowOff>
        </xdr:from>
        <xdr:to>
          <xdr:col>11</xdr:col>
          <xdr:colOff>171450</xdr:colOff>
          <xdr:row>30</xdr:row>
          <xdr:rowOff>190500</xdr:rowOff>
        </xdr:to>
        <xdr:sp macro="" textlink="">
          <xdr:nvSpPr>
            <xdr:cNvPr id="1418" name="oknWidget_taxable12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2</xdr:row>
      <xdr:rowOff>231775</xdr:rowOff>
    </xdr:from>
    <xdr:to>
      <xdr:col>8</xdr:col>
      <xdr:colOff>139700</xdr:colOff>
      <xdr:row>5</xdr:row>
      <xdr:rowOff>104775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03300"/>
          <a:ext cx="7874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83" name="oknWidget_2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323850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204" name="oknWidget_2">
          <a:extLst>
            <a:ext uri="{FF2B5EF4-FFF2-40B4-BE49-F238E27FC236}">
              <a16:creationId xmlns:a16="http://schemas.microsoft.com/office/drawing/2014/main" id="{00000000-0008-0000-0200-000084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228" name="oknWidget_2">
          <a:extLst>
            <a:ext uri="{FF2B5EF4-FFF2-40B4-BE49-F238E27FC236}">
              <a16:creationId xmlns:a16="http://schemas.microsoft.com/office/drawing/2014/main" id="{00000000-0008-0000-0300-000084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323" name="oknWidget_2">
          <a:extLst>
            <a:ext uri="{FF2B5EF4-FFF2-40B4-BE49-F238E27FC236}">
              <a16:creationId xmlns:a16="http://schemas.microsoft.com/office/drawing/2014/main" id="{00000000-0008-0000-0400-000083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76" name="oknWidget_2">
          <a:extLst>
            <a:ext uri="{FF2B5EF4-FFF2-40B4-BE49-F238E27FC236}">
              <a16:creationId xmlns:a16="http://schemas.microsoft.com/office/drawing/2014/main" id="{00000000-0008-0000-0500-000084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347" name="oknWidget_PaymentReport2">
          <a:extLst>
            <a:ext uri="{FF2B5EF4-FFF2-40B4-BE49-F238E27FC236}">
              <a16:creationId xmlns:a16="http://schemas.microsoft.com/office/drawing/2014/main" id="{00000000-0008-0000-0600-000083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one-tax-column-summary-to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one-tax-column-summary-to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one-tax-column-summary-to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one-tax-column-summary-top.html" TargetMode="External"/><Relationship Id="rId6" Type="http://schemas.openxmlformats.org/officeDocument/2006/relationships/hyperlink" Target="http://www.invoicingtemplate.com/one-tax-column-summary-to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one-tax-column-summary-to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L10"/>
    </sheetView>
  </sheetViews>
  <sheetFormatPr defaultRowHeight="12.75" x14ac:dyDescent="0.2"/>
  <cols>
    <col min="1" max="1" width="9.85546875" style="57" customWidth="1"/>
    <col min="2" max="2" width="11.28515625" style="57" customWidth="1"/>
    <col min="3" max="3" width="8" style="58" hidden="1" customWidth="1"/>
    <col min="4" max="4" width="9.140625" style="58" hidden="1" customWidth="1"/>
    <col min="5" max="5" width="8.5703125" style="59" hidden="1" customWidth="1"/>
    <col min="6" max="6" width="16" style="59" hidden="1" customWidth="1"/>
    <col min="7" max="7" width="0.5703125" style="58" customWidth="1"/>
    <col min="8" max="8" width="9.7109375" style="58" customWidth="1"/>
    <col min="9" max="9" width="2.5703125" style="58" customWidth="1"/>
    <col min="10" max="10" width="11.28515625" style="58" customWidth="1"/>
    <col min="11" max="11" width="10.42578125" style="58" customWidth="1"/>
    <col min="12" max="12" width="10.5703125" style="58" customWidth="1"/>
    <col min="13" max="13" width="4.7109375" style="58" customWidth="1"/>
    <col min="14" max="14" width="8.42578125" style="58" customWidth="1"/>
    <col min="15" max="15" width="13.85546875" style="58" customWidth="1"/>
    <col min="16" max="16" width="16.28515625" style="58" customWidth="1"/>
    <col min="17" max="17" width="0.85546875" style="58" customWidth="1"/>
    <col min="18" max="18" width="10" style="58" customWidth="1"/>
    <col min="19" max="19" width="5" style="58" customWidth="1"/>
    <col min="20" max="20" width="10" style="58" customWidth="1"/>
    <col min="21" max="16384" width="9.140625" style="58"/>
  </cols>
  <sheetData>
    <row r="1" spans="1:983" s="54" customFormat="1" ht="57" customHeight="1" x14ac:dyDescent="0.2">
      <c r="A1" s="53"/>
      <c r="B1" s="53"/>
      <c r="E1" s="55"/>
      <c r="F1" s="55"/>
      <c r="IT1" s="56" t="s">
        <v>93</v>
      </c>
      <c r="AKU1" s="56" t="s">
        <v>99</v>
      </c>
    </row>
    <row r="2" spans="1:983" ht="3.75" customHeight="1" x14ac:dyDescent="0.2">
      <c r="R2" s="131" t="s">
        <v>95</v>
      </c>
      <c r="S2" s="131"/>
      <c r="T2" s="131"/>
      <c r="U2" s="131"/>
      <c r="V2" s="131"/>
      <c r="W2" s="131"/>
      <c r="X2" s="131"/>
    </row>
    <row r="3" spans="1:983" ht="34.5" x14ac:dyDescent="0.45">
      <c r="A3" s="149" t="s">
        <v>37</v>
      </c>
      <c r="B3" s="149"/>
      <c r="C3" s="60"/>
      <c r="D3" s="60"/>
      <c r="J3" s="61" t="s">
        <v>103</v>
      </c>
      <c r="K3" s="62"/>
      <c r="P3" s="124" t="s">
        <v>17</v>
      </c>
      <c r="Q3" s="63"/>
      <c r="R3" s="131"/>
      <c r="S3" s="131"/>
      <c r="T3" s="131"/>
      <c r="U3" s="131"/>
      <c r="V3" s="131"/>
      <c r="W3" s="131"/>
      <c r="X3" s="131"/>
    </row>
    <row r="4" spans="1:983" ht="15.95" customHeight="1" x14ac:dyDescent="0.2">
      <c r="A4" s="150" t="s">
        <v>100</v>
      </c>
      <c r="B4" s="150"/>
      <c r="C4" s="64"/>
      <c r="D4" s="64"/>
      <c r="J4" s="58" t="s">
        <v>104</v>
      </c>
      <c r="R4" s="65">
        <v>1</v>
      </c>
      <c r="S4" s="134" t="s">
        <v>107</v>
      </c>
      <c r="T4" s="134"/>
      <c r="U4" s="134"/>
      <c r="V4" s="134"/>
      <c r="W4" s="134"/>
      <c r="X4" s="134"/>
    </row>
    <row r="5" spans="1:983" ht="15.95" customHeight="1" x14ac:dyDescent="0.2">
      <c r="A5" s="149" t="s">
        <v>38</v>
      </c>
      <c r="B5" s="149"/>
      <c r="C5" s="60"/>
      <c r="D5" s="60"/>
      <c r="J5" s="58" t="s">
        <v>105</v>
      </c>
      <c r="O5" s="66" t="s">
        <v>0</v>
      </c>
      <c r="P5" s="67"/>
      <c r="Q5" s="68"/>
      <c r="R5" s="132">
        <v>2</v>
      </c>
      <c r="S5" s="133" t="s">
        <v>108</v>
      </c>
      <c r="T5" s="133"/>
      <c r="U5" s="133"/>
      <c r="V5" s="133"/>
      <c r="W5" s="133"/>
      <c r="X5" s="133"/>
    </row>
    <row r="6" spans="1:983" ht="15.95" customHeight="1" x14ac:dyDescent="0.2">
      <c r="A6" s="150" t="s">
        <v>102</v>
      </c>
      <c r="B6" s="150"/>
      <c r="C6" s="64"/>
      <c r="D6" s="64"/>
      <c r="J6" s="58" t="s">
        <v>106</v>
      </c>
      <c r="O6" s="66" t="s">
        <v>1</v>
      </c>
      <c r="P6" s="69"/>
      <c r="Q6" s="70"/>
      <c r="R6" s="132"/>
      <c r="S6" s="133"/>
      <c r="T6" s="133"/>
      <c r="U6" s="133"/>
      <c r="V6" s="133"/>
      <c r="W6" s="133"/>
      <c r="X6" s="133"/>
    </row>
    <row r="7" spans="1:983" ht="15.95" customHeight="1" x14ac:dyDescent="0.2">
      <c r="A7" s="149" t="s">
        <v>66</v>
      </c>
      <c r="B7" s="149"/>
      <c r="O7" s="71"/>
      <c r="P7" s="70"/>
      <c r="Q7" s="70"/>
      <c r="R7" s="132">
        <v>3</v>
      </c>
      <c r="S7" s="133" t="s">
        <v>96</v>
      </c>
      <c r="T7" s="133"/>
      <c r="U7" s="133"/>
      <c r="V7" s="133"/>
      <c r="W7" s="133"/>
      <c r="X7" s="133"/>
    </row>
    <row r="8" spans="1:983" ht="15.95" customHeight="1" x14ac:dyDescent="0.2">
      <c r="A8" s="150"/>
      <c r="B8" s="150"/>
      <c r="C8" s="60"/>
      <c r="D8" s="60"/>
      <c r="E8" s="59" t="s">
        <v>14</v>
      </c>
      <c r="R8" s="132"/>
      <c r="S8" s="133"/>
      <c r="T8" s="133"/>
      <c r="U8" s="133"/>
      <c r="V8" s="133"/>
      <c r="W8" s="133"/>
      <c r="X8" s="133"/>
    </row>
    <row r="9" spans="1:983" ht="15.95" customHeight="1" x14ac:dyDescent="0.2">
      <c r="C9" s="72"/>
      <c r="D9" s="72"/>
      <c r="E9" s="59">
        <v>1</v>
      </c>
      <c r="F9" s="73"/>
      <c r="H9" s="129" t="s">
        <v>90</v>
      </c>
      <c r="I9" s="130"/>
      <c r="N9" s="129" t="s">
        <v>91</v>
      </c>
      <c r="O9" s="130"/>
      <c r="R9" s="137">
        <v>4</v>
      </c>
      <c r="S9" s="135" t="s">
        <v>109</v>
      </c>
      <c r="T9" s="135"/>
      <c r="U9" s="135"/>
      <c r="V9" s="135"/>
      <c r="W9" s="135"/>
      <c r="X9" s="135"/>
    </row>
    <row r="10" spans="1:983" ht="15.95" customHeight="1" x14ac:dyDescent="0.2">
      <c r="A10" s="74"/>
      <c r="B10" s="74"/>
      <c r="C10" s="72"/>
      <c r="D10" s="72"/>
      <c r="E10" s="59">
        <v>0</v>
      </c>
      <c r="F10" s="73"/>
      <c r="I10" s="152"/>
      <c r="J10" s="152"/>
      <c r="K10" s="152"/>
      <c r="L10" s="152"/>
      <c r="N10" s="75" t="s">
        <v>34</v>
      </c>
      <c r="O10" s="138">
        <v>0</v>
      </c>
      <c r="P10" s="138"/>
      <c r="R10" s="137"/>
      <c r="S10" s="135"/>
      <c r="T10" s="135"/>
      <c r="U10" s="135"/>
      <c r="V10" s="135"/>
      <c r="W10" s="135"/>
      <c r="X10" s="135"/>
    </row>
    <row r="11" spans="1:983" ht="15.95" customHeight="1" x14ac:dyDescent="0.2">
      <c r="A11" s="153"/>
      <c r="B11" s="153"/>
      <c r="C11" s="72"/>
      <c r="D11" s="72"/>
      <c r="E11" s="59">
        <v>0</v>
      </c>
      <c r="F11" s="73"/>
      <c r="I11" s="151"/>
      <c r="J11" s="151"/>
      <c r="K11" s="151"/>
      <c r="L11" s="151"/>
      <c r="N11" s="75" t="s">
        <v>3</v>
      </c>
      <c r="O11" s="139">
        <f>ROUND(oknSubTotal + oknShippingCost + IF(oknTaxType=0,0,IF(oknTaxType=1,oknTax1,oknTax1+oknTax2)),2)</f>
        <v>532.5</v>
      </c>
      <c r="P11" s="139"/>
      <c r="R11" s="137">
        <v>5</v>
      </c>
      <c r="S11" s="135" t="s">
        <v>97</v>
      </c>
      <c r="T11" s="135"/>
      <c r="U11" s="135"/>
      <c r="V11" s="135"/>
      <c r="W11" s="135"/>
      <c r="X11" s="135"/>
    </row>
    <row r="12" spans="1:983" ht="15.95" customHeight="1" x14ac:dyDescent="0.2">
      <c r="A12" s="76"/>
      <c r="B12" s="77"/>
      <c r="C12" s="72"/>
      <c r="D12" s="72"/>
      <c r="E12" s="59">
        <v>6.5000000000000002E-2</v>
      </c>
      <c r="F12" s="73"/>
      <c r="I12" s="151"/>
      <c r="J12" s="151"/>
      <c r="K12" s="151"/>
      <c r="L12" s="151"/>
      <c r="N12" s="75" t="s">
        <v>35</v>
      </c>
      <c r="O12" s="168">
        <v>0</v>
      </c>
      <c r="P12" s="168"/>
      <c r="R12" s="137"/>
      <c r="S12" s="135"/>
      <c r="T12" s="135"/>
      <c r="U12" s="135"/>
      <c r="V12" s="135"/>
      <c r="W12" s="135"/>
      <c r="X12" s="135"/>
    </row>
    <row r="13" spans="1:983" ht="15.95" customHeight="1" x14ac:dyDescent="0.2">
      <c r="A13" s="78"/>
      <c r="B13" s="77"/>
      <c r="C13" s="72"/>
      <c r="D13" s="72"/>
      <c r="E13" s="59">
        <v>3.2000000000000001E-2</v>
      </c>
      <c r="F13" s="73"/>
      <c r="I13" s="151"/>
      <c r="J13" s="151"/>
      <c r="K13" s="151"/>
      <c r="L13" s="151"/>
      <c r="N13" s="75" t="s">
        <v>36</v>
      </c>
      <c r="O13" s="136">
        <f>oknTotal-oknPayments</f>
        <v>532.5</v>
      </c>
      <c r="P13" s="136"/>
      <c r="R13" s="137"/>
      <c r="S13" s="135"/>
      <c r="T13" s="135"/>
      <c r="U13" s="135"/>
      <c r="V13" s="135"/>
      <c r="W13" s="135"/>
      <c r="X13" s="135"/>
    </row>
    <row r="14" spans="1:983" ht="15.95" customHeight="1" x14ac:dyDescent="0.2">
      <c r="A14" s="79"/>
      <c r="B14" s="77"/>
      <c r="C14" s="72"/>
      <c r="D14" s="72"/>
      <c r="I14" s="151"/>
      <c r="J14" s="151"/>
      <c r="K14" s="151"/>
      <c r="L14" s="151"/>
      <c r="O14" s="172"/>
      <c r="P14" s="172"/>
      <c r="R14" s="132">
        <v>6</v>
      </c>
      <c r="S14" s="135" t="s">
        <v>110</v>
      </c>
      <c r="T14" s="135"/>
      <c r="U14" s="135"/>
      <c r="V14" s="135"/>
      <c r="W14" s="135"/>
      <c r="X14" s="135"/>
    </row>
    <row r="15" spans="1:983" ht="21.75" customHeight="1" x14ac:dyDescent="0.2">
      <c r="A15" s="78"/>
      <c r="B15" s="77"/>
      <c r="C15" s="72"/>
      <c r="D15" s="72"/>
      <c r="R15" s="132"/>
      <c r="S15" s="135"/>
      <c r="T15" s="135"/>
      <c r="U15" s="135"/>
      <c r="V15" s="135"/>
      <c r="W15" s="135"/>
      <c r="X15" s="135"/>
    </row>
    <row r="16" spans="1:983" s="80" customFormat="1" ht="20.100000000000001" customHeight="1" x14ac:dyDescent="0.2">
      <c r="A16" s="171"/>
      <c r="B16" s="171"/>
      <c r="E16" s="81"/>
      <c r="F16" s="81"/>
      <c r="H16" s="129" t="s">
        <v>53</v>
      </c>
      <c r="I16" s="130"/>
      <c r="J16" s="129" t="s">
        <v>4</v>
      </c>
      <c r="K16" s="130"/>
      <c r="L16" s="82" t="s">
        <v>5</v>
      </c>
      <c r="M16" s="129" t="s">
        <v>6</v>
      </c>
      <c r="N16" s="130"/>
      <c r="O16" s="83" t="s">
        <v>9</v>
      </c>
      <c r="P16" s="83" t="s">
        <v>8</v>
      </c>
      <c r="Q16" s="84"/>
      <c r="R16" s="132"/>
      <c r="S16" s="135"/>
      <c r="T16" s="135"/>
      <c r="U16" s="135"/>
      <c r="V16" s="135"/>
      <c r="W16" s="135"/>
      <c r="X16" s="135"/>
      <c r="Y16" s="58"/>
      <c r="Z16" s="58"/>
      <c r="AA16" s="58"/>
      <c r="AB16" s="58"/>
      <c r="AC16" s="58"/>
      <c r="AD16" s="58"/>
      <c r="AE16" s="58"/>
      <c r="AF16" s="58"/>
      <c r="AG16" s="58"/>
    </row>
    <row r="17" spans="1:33" s="80" customFormat="1" ht="20.100000000000001" customHeight="1" x14ac:dyDescent="0.2">
      <c r="A17" s="171"/>
      <c r="B17" s="171"/>
      <c r="E17" s="81"/>
      <c r="F17" s="81"/>
      <c r="H17" s="169"/>
      <c r="I17" s="170"/>
      <c r="J17" s="169"/>
      <c r="K17" s="170"/>
      <c r="L17" s="85"/>
      <c r="M17" s="173"/>
      <c r="N17" s="174"/>
      <c r="O17" s="86"/>
      <c r="P17" s="87"/>
      <c r="Q17" s="88"/>
      <c r="R17" s="132"/>
      <c r="S17" s="135"/>
      <c r="T17" s="135"/>
      <c r="U17" s="135"/>
      <c r="V17" s="135"/>
      <c r="W17" s="135"/>
      <c r="X17" s="135"/>
      <c r="Y17" s="58"/>
      <c r="Z17" s="58"/>
      <c r="AA17" s="58"/>
      <c r="AB17" s="58"/>
      <c r="AC17" s="58"/>
      <c r="AD17" s="58"/>
      <c r="AE17" s="58"/>
      <c r="AF17" s="58"/>
      <c r="AG17" s="58"/>
    </row>
    <row r="18" spans="1:33" ht="20.25" customHeight="1" x14ac:dyDescent="0.2">
      <c r="A18" s="171"/>
      <c r="B18" s="171"/>
    </row>
    <row r="19" spans="1:33" s="80" customFormat="1" ht="20.100000000000001" customHeight="1" x14ac:dyDescent="0.2">
      <c r="A19" s="89" t="s">
        <v>75</v>
      </c>
      <c r="B19" s="89" t="s">
        <v>113</v>
      </c>
      <c r="E19" s="81" t="s">
        <v>13</v>
      </c>
      <c r="F19" s="81" t="s">
        <v>39</v>
      </c>
      <c r="H19" s="129" t="s">
        <v>10</v>
      </c>
      <c r="I19" s="156"/>
      <c r="J19" s="156"/>
      <c r="K19" s="130"/>
      <c r="L19" s="90" t="s">
        <v>76</v>
      </c>
      <c r="M19" s="129" t="s">
        <v>77</v>
      </c>
      <c r="N19" s="130"/>
      <c r="O19" s="90" t="s">
        <v>78</v>
      </c>
      <c r="P19" s="83" t="s">
        <v>74</v>
      </c>
      <c r="Q19" s="91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</row>
    <row r="20" spans="1:33" s="80" customFormat="1" ht="20.100000000000001" customHeight="1" x14ac:dyDescent="0.2">
      <c r="A20" s="92"/>
      <c r="B20" s="93"/>
      <c r="E20" s="94" t="b">
        <v>1</v>
      </c>
      <c r="F20" s="94">
        <v>0</v>
      </c>
      <c r="H20" s="157" t="s">
        <v>111</v>
      </c>
      <c r="I20" s="158"/>
      <c r="J20" s="158"/>
      <c r="K20" s="159"/>
      <c r="L20" s="95">
        <f>ROUND(IF(oknTaxable_1,oknLineTotal_1*oknTax1Rate,0),2)</f>
        <v>6.5</v>
      </c>
      <c r="M20" s="140">
        <v>1</v>
      </c>
      <c r="N20" s="141"/>
      <c r="O20" s="96">
        <v>100</v>
      </c>
      <c r="P20" s="97">
        <f>ROUND(oknPrice_1*oknQuantity_1,2)</f>
        <v>100</v>
      </c>
      <c r="Q20" s="9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</row>
    <row r="21" spans="1:33" s="80" customFormat="1" ht="20.100000000000001" customHeight="1" x14ac:dyDescent="0.2">
      <c r="A21" s="92"/>
      <c r="B21" s="93"/>
      <c r="E21" s="94" t="b">
        <v>1</v>
      </c>
      <c r="F21" s="94">
        <v>0</v>
      </c>
      <c r="H21" s="160" t="s">
        <v>112</v>
      </c>
      <c r="I21" s="161"/>
      <c r="J21" s="161"/>
      <c r="K21" s="162"/>
      <c r="L21" s="99">
        <f>ROUND(IF(oknTaxable_2,oknLineTotal_2*oknTax1Rate,0),2)</f>
        <v>26</v>
      </c>
      <c r="M21" s="142">
        <v>2</v>
      </c>
      <c r="N21" s="143"/>
      <c r="O21" s="100">
        <v>200</v>
      </c>
      <c r="P21" s="101">
        <f>ROUND(oknPrice_2*oknQuantity_2,2)</f>
        <v>400</v>
      </c>
      <c r="Q21" s="102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</row>
    <row r="22" spans="1:33" s="80" customFormat="1" ht="20.100000000000001" customHeight="1" x14ac:dyDescent="0.2">
      <c r="A22" s="92"/>
      <c r="B22" s="93"/>
      <c r="E22" s="94">
        <v>0</v>
      </c>
      <c r="F22" s="94">
        <v>0</v>
      </c>
      <c r="H22" s="146"/>
      <c r="I22" s="147"/>
      <c r="J22" s="147"/>
      <c r="K22" s="148"/>
      <c r="L22" s="103">
        <f>ROUND(IF(oknTaxable_3,oknLineTotal_3*oknTax1Rate,0),2)</f>
        <v>0</v>
      </c>
      <c r="M22" s="144">
        <v>0</v>
      </c>
      <c r="N22" s="145"/>
      <c r="O22" s="104">
        <v>0</v>
      </c>
      <c r="P22" s="105">
        <f>ROUND(oknPrice_3*oknQuantity_3,2)</f>
        <v>0</v>
      </c>
      <c r="Q22" s="102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</row>
    <row r="23" spans="1:33" s="80" customFormat="1" ht="20.100000000000001" customHeight="1" x14ac:dyDescent="0.2">
      <c r="A23" s="92"/>
      <c r="B23" s="93"/>
      <c r="E23" s="94">
        <v>0</v>
      </c>
      <c r="F23" s="94">
        <v>0</v>
      </c>
      <c r="H23" s="160"/>
      <c r="I23" s="161"/>
      <c r="J23" s="161"/>
      <c r="K23" s="162"/>
      <c r="L23" s="99">
        <f>ROUND(IF(oknTaxable_4,oknLineTotal_4*oknTax1Rate,0),2)</f>
        <v>0</v>
      </c>
      <c r="M23" s="142">
        <v>0</v>
      </c>
      <c r="N23" s="143"/>
      <c r="O23" s="100">
        <v>0</v>
      </c>
      <c r="P23" s="101">
        <f>ROUND(oknPrice_4*oknQuantity_4,2)</f>
        <v>0</v>
      </c>
      <c r="Q23" s="102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</row>
    <row r="24" spans="1:33" s="80" customFormat="1" ht="20.100000000000001" customHeight="1" x14ac:dyDescent="0.2">
      <c r="A24" s="92"/>
      <c r="B24" s="93"/>
      <c r="E24" s="94">
        <v>0</v>
      </c>
      <c r="F24" s="94">
        <v>0</v>
      </c>
      <c r="H24" s="146"/>
      <c r="I24" s="147"/>
      <c r="J24" s="147"/>
      <c r="K24" s="148"/>
      <c r="L24" s="103">
        <f>ROUND(IF(oknTaxable_5,oknLineTotal_5*oknTax1Rate,0),2)</f>
        <v>0</v>
      </c>
      <c r="M24" s="144">
        <v>0</v>
      </c>
      <c r="N24" s="145"/>
      <c r="O24" s="104">
        <v>0</v>
      </c>
      <c r="P24" s="105">
        <f>ROUND(oknPrice_5*oknQuantity_5,2)</f>
        <v>0</v>
      </c>
      <c r="Q24" s="102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</row>
    <row r="25" spans="1:33" s="80" customFormat="1" ht="20.100000000000001" customHeight="1" x14ac:dyDescent="0.2">
      <c r="A25" s="92"/>
      <c r="B25" s="93"/>
      <c r="E25" s="94">
        <v>0</v>
      </c>
      <c r="F25" s="94">
        <v>0</v>
      </c>
      <c r="H25" s="160"/>
      <c r="I25" s="161"/>
      <c r="J25" s="161"/>
      <c r="K25" s="162"/>
      <c r="L25" s="99">
        <f>ROUND(IF(oknTaxable_6,oknLineTotal_6*oknTax1Rate,0),2)</f>
        <v>0</v>
      </c>
      <c r="M25" s="142">
        <v>0</v>
      </c>
      <c r="N25" s="143"/>
      <c r="O25" s="100">
        <v>0</v>
      </c>
      <c r="P25" s="101">
        <f>ROUND(oknPrice_6*oknQuantity_6,2)</f>
        <v>0</v>
      </c>
      <c r="Q25" s="102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</row>
    <row r="26" spans="1:33" s="80" customFormat="1" ht="20.100000000000001" customHeight="1" x14ac:dyDescent="0.2">
      <c r="A26" s="92"/>
      <c r="B26" s="93"/>
      <c r="E26" s="94">
        <v>0</v>
      </c>
      <c r="F26" s="94">
        <v>0</v>
      </c>
      <c r="H26" s="146"/>
      <c r="I26" s="147"/>
      <c r="J26" s="147"/>
      <c r="K26" s="148"/>
      <c r="L26" s="103">
        <f>ROUND(IF(oknTaxable_7,oknLineTotal_7*oknTax1Rate,0),2)</f>
        <v>0</v>
      </c>
      <c r="M26" s="144">
        <v>0</v>
      </c>
      <c r="N26" s="145"/>
      <c r="O26" s="104">
        <v>0</v>
      </c>
      <c r="P26" s="105">
        <f>ROUND(oknPrice_7*oknQuantity_7,2)</f>
        <v>0</v>
      </c>
      <c r="Q26" s="102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</row>
    <row r="27" spans="1:33" s="80" customFormat="1" ht="20.100000000000001" customHeight="1" x14ac:dyDescent="0.2">
      <c r="A27" s="92"/>
      <c r="B27" s="93"/>
      <c r="E27" s="94">
        <v>0</v>
      </c>
      <c r="F27" s="94">
        <v>0</v>
      </c>
      <c r="H27" s="160"/>
      <c r="I27" s="161"/>
      <c r="J27" s="161"/>
      <c r="K27" s="162"/>
      <c r="L27" s="99">
        <f>ROUND(IF(oknTaxable_8,oknLineTotal_8*oknTax1Rate,0),2)</f>
        <v>0</v>
      </c>
      <c r="M27" s="142">
        <v>0</v>
      </c>
      <c r="N27" s="143"/>
      <c r="O27" s="100">
        <v>0</v>
      </c>
      <c r="P27" s="101">
        <f>ROUND(oknPrice_8*oknQuantity_8,2)</f>
        <v>0</v>
      </c>
      <c r="Q27" s="102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</row>
    <row r="28" spans="1:33" s="80" customFormat="1" ht="20.100000000000001" customHeight="1" x14ac:dyDescent="0.2">
      <c r="A28" s="92"/>
      <c r="B28" s="93"/>
      <c r="E28" s="94">
        <v>0</v>
      </c>
      <c r="F28" s="94">
        <v>0</v>
      </c>
      <c r="H28" s="146"/>
      <c r="I28" s="147"/>
      <c r="J28" s="147"/>
      <c r="K28" s="148"/>
      <c r="L28" s="103">
        <f>ROUND(IF(oknTaxable_9,oknLineTotal_9*oknTax1Rate,0),2)</f>
        <v>0</v>
      </c>
      <c r="M28" s="144">
        <v>0</v>
      </c>
      <c r="N28" s="145"/>
      <c r="O28" s="104">
        <v>0</v>
      </c>
      <c r="P28" s="105">
        <f>ROUND(oknPrice_9*oknQuantity_9,2)</f>
        <v>0</v>
      </c>
      <c r="Q28" s="102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</row>
    <row r="29" spans="1:33" s="80" customFormat="1" ht="20.100000000000001" customHeight="1" x14ac:dyDescent="0.2">
      <c r="A29" s="92"/>
      <c r="B29" s="93"/>
      <c r="E29" s="94">
        <v>0</v>
      </c>
      <c r="F29" s="94">
        <v>0</v>
      </c>
      <c r="H29" s="160"/>
      <c r="I29" s="161"/>
      <c r="J29" s="161"/>
      <c r="K29" s="162"/>
      <c r="L29" s="99">
        <f>ROUND(IF(oknTaxable_10,oknLineTotal_10*oknTax1Rate,0),2)</f>
        <v>0</v>
      </c>
      <c r="M29" s="142">
        <v>0</v>
      </c>
      <c r="N29" s="143"/>
      <c r="O29" s="100">
        <v>0</v>
      </c>
      <c r="P29" s="101">
        <f>ROUND(oknPrice_10*oknQuantity_10,2)</f>
        <v>0</v>
      </c>
      <c r="Q29" s="102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</row>
    <row r="30" spans="1:33" s="80" customFormat="1" ht="20.100000000000001" customHeight="1" x14ac:dyDescent="0.2">
      <c r="A30" s="92"/>
      <c r="B30" s="93"/>
      <c r="E30" s="94">
        <v>0</v>
      </c>
      <c r="F30" s="94">
        <v>0</v>
      </c>
      <c r="H30" s="146"/>
      <c r="I30" s="147"/>
      <c r="J30" s="147"/>
      <c r="K30" s="148"/>
      <c r="L30" s="103">
        <f>ROUND(IF(oknTaxable_11,oknLineTotal_11*oknTax1Rate,0),2)</f>
        <v>0</v>
      </c>
      <c r="M30" s="144">
        <v>0</v>
      </c>
      <c r="N30" s="145"/>
      <c r="O30" s="104">
        <v>0</v>
      </c>
      <c r="P30" s="105">
        <f>ROUND(oknPrice_11*oknQuantity_11,2)</f>
        <v>0</v>
      </c>
      <c r="Q30" s="102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</row>
    <row r="31" spans="1:33" s="80" customFormat="1" ht="20.100000000000001" customHeight="1" x14ac:dyDescent="0.2">
      <c r="A31" s="92"/>
      <c r="B31" s="93"/>
      <c r="E31" s="94">
        <v>0</v>
      </c>
      <c r="F31" s="94">
        <v>0</v>
      </c>
      <c r="H31" s="163"/>
      <c r="I31" s="164"/>
      <c r="J31" s="164"/>
      <c r="K31" s="165"/>
      <c r="L31" s="106">
        <f>ROUND(IF(oknTaxable_12,oknLineTotal_12*oknTax1Rate,0),2)</f>
        <v>0</v>
      </c>
      <c r="M31" s="166">
        <v>0</v>
      </c>
      <c r="N31" s="167"/>
      <c r="O31" s="107">
        <v>0</v>
      </c>
      <c r="P31" s="108">
        <f>ROUND(oknPrice_12*oknQuantity_12,2)</f>
        <v>0</v>
      </c>
      <c r="Q31" s="102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</row>
    <row r="32" spans="1:33" s="80" customFormat="1" ht="20.100000000000001" customHeight="1" x14ac:dyDescent="0.2">
      <c r="A32" s="57"/>
      <c r="B32" s="57"/>
      <c r="E32" s="81"/>
      <c r="F32" s="109">
        <f t="array" ref="F32">SUM(oknTaxable_1:oknTaxable_12*oknLineTotal_1:oknLineTotal_12)</f>
        <v>500</v>
      </c>
      <c r="H32" s="110"/>
      <c r="I32" s="110"/>
      <c r="J32" s="110"/>
      <c r="K32" s="110"/>
      <c r="L32" s="110"/>
      <c r="M32" s="110"/>
      <c r="N32" s="111"/>
      <c r="O32" s="112" t="s">
        <v>7</v>
      </c>
      <c r="P32" s="113">
        <f>SUM(oknLineTotal_1:oknLineTotal_12)</f>
        <v>500</v>
      </c>
      <c r="Q32" s="9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</row>
    <row r="33" spans="1:33" s="80" customFormat="1" ht="20.100000000000001" customHeight="1" x14ac:dyDescent="0.2">
      <c r="A33" s="57"/>
      <c r="B33" s="57"/>
      <c r="E33" s="81"/>
      <c r="F33" s="81"/>
      <c r="H33" s="110"/>
      <c r="I33" s="110"/>
      <c r="J33" s="110"/>
      <c r="K33" s="110"/>
      <c r="L33" s="110"/>
      <c r="M33" s="110"/>
      <c r="N33" s="114" t="s">
        <v>62</v>
      </c>
      <c r="O33" s="115">
        <v>6.5000000000000002E-2</v>
      </c>
      <c r="P33" s="113">
        <f>SUM(L20:L31)</f>
        <v>32.5</v>
      </c>
      <c r="Q33" s="9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</row>
    <row r="34" spans="1:33" s="80" customFormat="1" ht="20.100000000000001" hidden="1" customHeight="1" x14ac:dyDescent="0.2">
      <c r="A34" s="57"/>
      <c r="B34" s="57"/>
      <c r="E34" s="81"/>
      <c r="F34" s="81"/>
      <c r="H34" s="110"/>
      <c r="I34" s="110"/>
      <c r="J34" s="110"/>
      <c r="K34" s="110"/>
      <c r="L34" s="110"/>
      <c r="M34" s="110"/>
      <c r="N34" s="116" t="s">
        <v>62</v>
      </c>
      <c r="O34" s="117">
        <v>3.2000000000000001E-2</v>
      </c>
      <c r="P34" s="118">
        <f>ROUND(IF(oknTaxType&lt;&gt;2,0,oknTax2Rate*(oknLineTotalTaxable+IF(oknTaxTotalIncludingShippingCost=0,0,oknShippingCost)+IF(oknTax2IsAppliedToTax1=0,0,oknTax1))),2)</f>
        <v>0</v>
      </c>
      <c r="Q34" s="119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</row>
    <row r="35" spans="1:33" s="80" customFormat="1" ht="20.100000000000001" customHeight="1" x14ac:dyDescent="0.2">
      <c r="A35" s="57"/>
      <c r="B35" s="57"/>
      <c r="E35" s="81"/>
      <c r="F35" s="81"/>
      <c r="H35" s="110"/>
      <c r="I35" s="110"/>
      <c r="J35" s="110"/>
      <c r="K35" s="110"/>
      <c r="L35" s="110"/>
      <c r="M35" s="110"/>
      <c r="O35" s="120"/>
      <c r="Q35" s="121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</row>
    <row r="36" spans="1:33" s="80" customFormat="1" ht="18.75" customHeight="1" x14ac:dyDescent="0.2">
      <c r="A36" s="57"/>
      <c r="B36" s="57"/>
      <c r="E36" s="81"/>
      <c r="F36" s="81"/>
      <c r="O36" s="122"/>
      <c r="Q36" s="9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</row>
    <row r="37" spans="1:33" ht="29.25" customHeight="1" x14ac:dyDescent="0.2">
      <c r="H37" s="155" t="s">
        <v>94</v>
      </c>
      <c r="I37" s="155"/>
      <c r="J37" s="155"/>
      <c r="K37" s="155"/>
      <c r="L37" s="155"/>
      <c r="M37" s="155"/>
      <c r="N37" s="155"/>
      <c r="O37" s="155"/>
      <c r="P37" s="155"/>
    </row>
    <row r="38" spans="1:33" ht="18.75" customHeight="1" x14ac:dyDescent="0.2">
      <c r="O38" s="122"/>
    </row>
    <row r="40" spans="1:33" ht="18" customHeight="1" x14ac:dyDescent="0.2"/>
    <row r="43" spans="1:33" x14ac:dyDescent="0.2">
      <c r="H43" s="154"/>
      <c r="I43" s="154"/>
      <c r="J43" s="154"/>
      <c r="K43" s="154"/>
      <c r="L43" s="154"/>
      <c r="M43" s="154"/>
      <c r="N43" s="154"/>
      <c r="O43" s="154"/>
      <c r="P43" s="154"/>
    </row>
    <row r="903" spans="1:1" hidden="1" x14ac:dyDescent="0.2">
      <c r="A903" s="78" t="s">
        <v>92</v>
      </c>
    </row>
    <row r="941" spans="1:1" hidden="1" x14ac:dyDescent="0.2">
      <c r="A941" s="78" t="s">
        <v>92</v>
      </c>
    </row>
    <row r="972" spans="1:1" hidden="1" x14ac:dyDescent="0.2">
      <c r="A972" s="78" t="s">
        <v>92</v>
      </c>
    </row>
    <row r="994" spans="1:1" hidden="1" x14ac:dyDescent="0.2">
      <c r="A994" s="123" t="s">
        <v>98</v>
      </c>
    </row>
  </sheetData>
  <sheetProtection sheet="1" objects="1" scenarios="1" selectLockedCells="1"/>
  <mergeCells count="66">
    <mergeCell ref="O12:P12"/>
    <mergeCell ref="J17:K17"/>
    <mergeCell ref="J16:K16"/>
    <mergeCell ref="I13:L13"/>
    <mergeCell ref="A16:B18"/>
    <mergeCell ref="O14:P14"/>
    <mergeCell ref="H16:I16"/>
    <mergeCell ref="H17:I17"/>
    <mergeCell ref="M16:N16"/>
    <mergeCell ref="M17:N17"/>
    <mergeCell ref="I14:L14"/>
    <mergeCell ref="H43:P43"/>
    <mergeCell ref="H37:P37"/>
    <mergeCell ref="H19:K19"/>
    <mergeCell ref="H20:K20"/>
    <mergeCell ref="H21:K21"/>
    <mergeCell ref="H22:K22"/>
    <mergeCell ref="H30:K30"/>
    <mergeCell ref="H31:K31"/>
    <mergeCell ref="H23:K23"/>
    <mergeCell ref="H24:K24"/>
    <mergeCell ref="H25:K25"/>
    <mergeCell ref="H29:K29"/>
    <mergeCell ref="H27:K27"/>
    <mergeCell ref="H28:K28"/>
    <mergeCell ref="M30:N30"/>
    <mergeCell ref="M31:N31"/>
    <mergeCell ref="A3:B3"/>
    <mergeCell ref="A4:B4"/>
    <mergeCell ref="A5:B5"/>
    <mergeCell ref="A6:B6"/>
    <mergeCell ref="I12:L12"/>
    <mergeCell ref="A7:B7"/>
    <mergeCell ref="A8:B8"/>
    <mergeCell ref="I10:L10"/>
    <mergeCell ref="I11:L11"/>
    <mergeCell ref="H9:I9"/>
    <mergeCell ref="A11:B11"/>
    <mergeCell ref="M29:N29"/>
    <mergeCell ref="M23:N2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H26:K26"/>
    <mergeCell ref="N9:O9"/>
    <mergeCell ref="R2:X3"/>
    <mergeCell ref="R14:R17"/>
    <mergeCell ref="S5:X6"/>
    <mergeCell ref="S4:X4"/>
    <mergeCell ref="S7:X8"/>
    <mergeCell ref="S9:X10"/>
    <mergeCell ref="S11:X13"/>
    <mergeCell ref="S14:X17"/>
    <mergeCell ref="R5:R6"/>
    <mergeCell ref="R7:R8"/>
    <mergeCell ref="O13:P13"/>
    <mergeCell ref="R9:R10"/>
    <mergeCell ref="R11:R13"/>
    <mergeCell ref="O10:P10"/>
    <mergeCell ref="O11:P11"/>
  </mergeCells>
  <phoneticPr fontId="3" type="noConversion"/>
  <dataValidations count="10">
    <dataValidation type="decimal" operator="lessThanOrEqual" allowBlank="1" showInputMessage="1" showErrorMessage="1" errorTitle="Invalid Input" error="Please enter a valid numeric_x000a_value." sqref="O12 O20:O31 O33:O34 M20:M31 O10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03" r:id="rId1" tooltip="One Tax Column, Summary on Top" display="http://www.invoicingtemplate.com/one-tax-column-summary-top.html" xr:uid="{00000000-0004-0000-0000-000000000000}"/>
    <hyperlink ref="A941" r:id="rId2" tooltip="One Tax Column, Summary on Top" display="http://www.invoicingtemplate.com/one-tax-column-summary-top.html" xr:uid="{00000000-0004-0000-0000-000001000000}"/>
    <hyperlink ref="IT1" r:id="rId3" tooltip="One Tax Column, Summary on Top" display="http://www.invoicingtemplate.com/one-tax-column-summary-top.html" xr:uid="{00000000-0004-0000-0000-000002000000}"/>
    <hyperlink ref="A972" r:id="rId4" tooltip="One Tax Column, Summary on Top" display="http://www.invoicingtemplate.com/one-tax-column-summary-top.html" xr:uid="{00000000-0004-0000-0000-000003000000}"/>
    <hyperlink ref="R2:V3" r:id="rId5" location="create-invoice" display="To create an invoice (tutorial Movie)" xr:uid="{00000000-0004-0000-0000-000004000000}"/>
    <hyperlink ref="A994" r:id="rId6" tooltip="One Tax Column, Summary on Top" display="http://www.invoicingtemplate.com/one-tax-column-summary-top.html" xr:uid="{00000000-0004-0000-0000-000005000000}"/>
    <hyperlink ref="AKU1" r:id="rId7" tooltip="One Tax Column, Summary on Top" display="http://www.invoicingtemplate.com/one-tax-column-summary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7" r:id="rId11" name="oknWidget_taxable1">
              <controlPr defaultSize="0" autoFill="0" autoLine="0" autoPict="0">
                <anchor moveWithCells="1">
                  <from>
                    <xdr:col>10</xdr:col>
                    <xdr:colOff>685800</xdr:colOff>
                    <xdr:row>19</xdr:row>
                    <xdr:rowOff>76200</xdr:rowOff>
                  </from>
                  <to>
                    <xdr:col>11</xdr:col>
                    <xdr:colOff>171450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2" name="oknWidget_taxable2">
              <controlPr defaultSize="0" autoFill="0" autoLine="0" autoPict="0">
                <anchor moveWithCells="1">
                  <from>
                    <xdr:col>10</xdr:col>
                    <xdr:colOff>685800</xdr:colOff>
                    <xdr:row>20</xdr:row>
                    <xdr:rowOff>66675</xdr:rowOff>
                  </from>
                  <to>
                    <xdr:col>11</xdr:col>
                    <xdr:colOff>171450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" name="oknWidget_taxable3">
              <controlPr defaultSize="0" autoFill="0" autoLine="0" autoPict="0">
                <anchor moveWithCells="1">
                  <from>
                    <xdr:col>10</xdr:col>
                    <xdr:colOff>685800</xdr:colOff>
                    <xdr:row>21</xdr:row>
                    <xdr:rowOff>85725</xdr:rowOff>
                  </from>
                  <to>
                    <xdr:col>11</xdr:col>
                    <xdr:colOff>171450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4" name="oknWidget_taxable4">
              <controlPr defaultSize="0" autoFill="0" autoLine="0" autoPict="0">
                <anchor moveWithCells="1">
                  <from>
                    <xdr:col>10</xdr:col>
                    <xdr:colOff>685800</xdr:colOff>
                    <xdr:row>22</xdr:row>
                    <xdr:rowOff>85725</xdr:rowOff>
                  </from>
                  <to>
                    <xdr:col>11</xdr:col>
                    <xdr:colOff>171450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5" name="oknWidget_taxable5">
              <controlPr defaultSize="0" autoFill="0" autoLine="0" autoPict="0">
                <anchor moveWithCells="1">
                  <from>
                    <xdr:col>10</xdr:col>
                    <xdr:colOff>685800</xdr:colOff>
                    <xdr:row>23</xdr:row>
                    <xdr:rowOff>66675</xdr:rowOff>
                  </from>
                  <to>
                    <xdr:col>11</xdr:col>
                    <xdr:colOff>171450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6" name="oknWidget_taxable6">
              <controlPr defaultSize="0" autoFill="0" autoLine="0" autoPict="0">
                <anchor moveWithCells="1">
                  <from>
                    <xdr:col>10</xdr:col>
                    <xdr:colOff>685800</xdr:colOff>
                    <xdr:row>24</xdr:row>
                    <xdr:rowOff>57150</xdr:rowOff>
                  </from>
                  <to>
                    <xdr:col>11</xdr:col>
                    <xdr:colOff>171450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7" name="oknWidget_taxable7">
              <controlPr defaultSize="0" autoFill="0" autoLine="0" autoPict="0">
                <anchor moveWithCells="1">
                  <from>
                    <xdr:col>10</xdr:col>
                    <xdr:colOff>685800</xdr:colOff>
                    <xdr:row>25</xdr:row>
                    <xdr:rowOff>76200</xdr:rowOff>
                  </from>
                  <to>
                    <xdr:col>11</xdr:col>
                    <xdr:colOff>171450</xdr:colOff>
                    <xdr:row>25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8" name="oknWidget_taxable8">
              <controlPr defaultSize="0" autoFill="0" autoLine="0" autoPict="0">
                <anchor moveWithCells="1">
                  <from>
                    <xdr:col>10</xdr:col>
                    <xdr:colOff>685800</xdr:colOff>
                    <xdr:row>26</xdr:row>
                    <xdr:rowOff>66675</xdr:rowOff>
                  </from>
                  <to>
                    <xdr:col>11</xdr:col>
                    <xdr:colOff>171450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9" name="oknWidget_taxable9">
              <controlPr defaultSize="0" autoFill="0" autoLine="0" autoPict="0">
                <anchor moveWithCells="1">
                  <from>
                    <xdr:col>10</xdr:col>
                    <xdr:colOff>685800</xdr:colOff>
                    <xdr:row>27</xdr:row>
                    <xdr:rowOff>47625</xdr:rowOff>
                  </from>
                  <to>
                    <xdr:col>11</xdr:col>
                    <xdr:colOff>171450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0" name="oknWidget_taxable10">
              <controlPr defaultSize="0" autoFill="0" autoLine="0" autoPict="0">
                <anchor moveWithCells="1">
                  <from>
                    <xdr:col>10</xdr:col>
                    <xdr:colOff>685800</xdr:colOff>
                    <xdr:row>28</xdr:row>
                    <xdr:rowOff>47625</xdr:rowOff>
                  </from>
                  <to>
                    <xdr:col>11</xdr:col>
                    <xdr:colOff>171450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1" name="oknWidget_taxable11">
              <controlPr defaultSize="0" autoFill="0" autoLine="0" autoPict="0">
                <anchor moveWithCells="1">
                  <from>
                    <xdr:col>10</xdr:col>
                    <xdr:colOff>685800</xdr:colOff>
                    <xdr:row>29</xdr:row>
                    <xdr:rowOff>47625</xdr:rowOff>
                  </from>
                  <to>
                    <xdr:col>11</xdr:col>
                    <xdr:colOff>171450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2" name="oknWidget_taxable12">
              <controlPr defaultSize="0" autoFill="0" autoLine="0" autoPict="0">
                <anchor moveWithCells="1">
                  <from>
                    <xdr:col>10</xdr:col>
                    <xdr:colOff>685800</xdr:colOff>
                    <xdr:row>30</xdr:row>
                    <xdr:rowOff>57150</xdr:rowOff>
                  </from>
                  <to>
                    <xdr:col>11</xdr:col>
                    <xdr:colOff>171450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3">
      <c r="B3" s="36" t="str">
        <f>oknCompanyName</f>
        <v>Animation Studio</v>
      </c>
      <c r="C3" s="25"/>
      <c r="J3" s="33"/>
      <c r="M3" s="33"/>
    </row>
    <row r="4" spans="2:16" x14ac:dyDescent="0.2">
      <c r="B4" s="1" t="str">
        <f>oknCompanyAddress</f>
        <v>Animation Studio Street Address</v>
      </c>
    </row>
    <row r="5" spans="2:16" x14ac:dyDescent="0.2">
      <c r="B5" s="1" t="str">
        <f>oknCompanyCityStateZip</f>
        <v>Animation Studio City, ST  ZIP Code</v>
      </c>
      <c r="M5" s="35"/>
    </row>
    <row r="6" spans="2:16" x14ac:dyDescent="0.2">
      <c r="B6" s="1" t="str">
        <f>oknCompanyContact</f>
        <v>Animation Studio Phone Number,Web Address, etc.</v>
      </c>
    </row>
    <row r="7" spans="2:16" ht="14.25" customHeight="1" x14ac:dyDescent="0.2">
      <c r="K7" s="34"/>
    </row>
    <row r="8" spans="2:16" ht="14.25" customHeight="1" x14ac:dyDescent="0.2">
      <c r="B8" s="37" t="s">
        <v>45</v>
      </c>
    </row>
    <row r="9" spans="2:16" x14ac:dyDescent="0.2">
      <c r="B9" s="2" t="s">
        <v>41</v>
      </c>
      <c r="C9" s="26"/>
    </row>
    <row r="10" spans="2:16" x14ac:dyDescent="0.2">
      <c r="B10" s="2" t="s">
        <v>44</v>
      </c>
      <c r="C10" s="26"/>
    </row>
    <row r="11" spans="2:16" ht="4.5" customHeight="1" x14ac:dyDescent="0.2"/>
    <row r="12" spans="2:16" s="3" customFormat="1" ht="15.75" customHeight="1" x14ac:dyDescent="0.2">
      <c r="B12" s="38" t="s">
        <v>64</v>
      </c>
      <c r="C12" s="13" t="s">
        <v>40</v>
      </c>
      <c r="D12" s="21" t="s">
        <v>63</v>
      </c>
      <c r="E12" s="12" t="s">
        <v>46</v>
      </c>
      <c r="F12" s="12" t="s">
        <v>53</v>
      </c>
      <c r="G12" s="12" t="s">
        <v>54</v>
      </c>
      <c r="H12" s="21" t="s">
        <v>47</v>
      </c>
      <c r="I12" s="21" t="s">
        <v>48</v>
      </c>
      <c r="J12" s="21" t="str">
        <f>oknTax1Name</f>
        <v>GST</v>
      </c>
      <c r="K12" s="21" t="str">
        <f>oknTax2Name</f>
        <v>GST</v>
      </c>
      <c r="L12" s="21" t="s">
        <v>49</v>
      </c>
      <c r="M12" s="21" t="s">
        <v>50</v>
      </c>
      <c r="N12" s="21" t="s">
        <v>51</v>
      </c>
      <c r="O12" s="12" t="s">
        <v>52</v>
      </c>
      <c r="P12" s="12" t="s">
        <v>65</v>
      </c>
    </row>
  </sheetData>
  <phoneticPr fontId="5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3">
      <c r="B3" s="36" t="str">
        <f>oknCompanyName</f>
        <v>Animation Studio</v>
      </c>
      <c r="C3" s="25"/>
      <c r="J3" s="33"/>
      <c r="M3" s="33"/>
    </row>
    <row r="4" spans="2:17" x14ac:dyDescent="0.2">
      <c r="B4" s="1" t="str">
        <f>oknCompanyAddress</f>
        <v>Animation Studio Street Address</v>
      </c>
    </row>
    <row r="5" spans="2:17" x14ac:dyDescent="0.2">
      <c r="B5" s="1" t="str">
        <f>oknCompanyCityStateZip</f>
        <v>Animation Studio City, ST  ZIP Code</v>
      </c>
      <c r="M5" s="35"/>
    </row>
    <row r="6" spans="2:17" x14ac:dyDescent="0.2">
      <c r="B6" s="1" t="str">
        <f>oknCompanyContact</f>
        <v>Animation Studio Phone Number,Web Address, etc.</v>
      </c>
    </row>
    <row r="7" spans="2:17" ht="21" customHeight="1" x14ac:dyDescent="0.2">
      <c r="B7" s="37" t="s">
        <v>45</v>
      </c>
      <c r="K7" s="34"/>
    </row>
    <row r="8" spans="2:17" ht="11.25" customHeight="1" x14ac:dyDescent="0.2">
      <c r="B8" s="2" t="s">
        <v>41</v>
      </c>
      <c r="C8" s="26"/>
    </row>
    <row r="9" spans="2:17" x14ac:dyDescent="0.2">
      <c r="B9" s="2" t="s">
        <v>44</v>
      </c>
      <c r="C9" s="26"/>
    </row>
    <row r="10" spans="2:17" ht="4.5" customHeight="1" x14ac:dyDescent="0.2"/>
    <row r="11" spans="2:17" s="3" customFormat="1" ht="15.75" customHeight="1" x14ac:dyDescent="0.2">
      <c r="B11" s="12" t="s">
        <v>66</v>
      </c>
      <c r="C11" s="13" t="s">
        <v>40</v>
      </c>
      <c r="D11" s="12" t="s">
        <v>67</v>
      </c>
      <c r="E11" s="12" t="s">
        <v>46</v>
      </c>
      <c r="F11" s="21" t="s">
        <v>63</v>
      </c>
      <c r="G11" s="21" t="str">
        <f>oknTax1Name</f>
        <v>GST</v>
      </c>
      <c r="H11" s="21" t="str">
        <f>oknTax2Name</f>
        <v>GST</v>
      </c>
      <c r="I11" s="21" t="s">
        <v>68</v>
      </c>
      <c r="J11" s="21" t="s">
        <v>50</v>
      </c>
      <c r="K11" s="21" t="s">
        <v>51</v>
      </c>
      <c r="L11" s="21" t="s">
        <v>47</v>
      </c>
      <c r="M11" s="21" t="s">
        <v>49</v>
      </c>
      <c r="N11" s="12" t="s">
        <v>52</v>
      </c>
      <c r="O11" s="12" t="s">
        <v>53</v>
      </c>
      <c r="P11" s="12" t="s">
        <v>54</v>
      </c>
      <c r="Q11" s="12" t="s">
        <v>65</v>
      </c>
    </row>
  </sheetData>
  <phoneticPr fontId="5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6" t="str">
        <f>oknCompanyName</f>
        <v>Animation Studio</v>
      </c>
      <c r="C3" s="25"/>
      <c r="G3" s="7"/>
      <c r="I3" s="7"/>
      <c r="L3" s="30"/>
    </row>
    <row r="4" spans="2:12" x14ac:dyDescent="0.2">
      <c r="B4" s="1" t="str">
        <f>oknCompanyAddress</f>
        <v>Animation Studio Street Address</v>
      </c>
      <c r="G4" s="7"/>
      <c r="I4" s="7"/>
    </row>
    <row r="5" spans="2:12" x14ac:dyDescent="0.2">
      <c r="B5" s="1" t="str">
        <f>oknCompanyCityStateZip</f>
        <v>Animation Studio City, ST  ZIP Code</v>
      </c>
      <c r="G5" s="7"/>
      <c r="I5" s="7"/>
      <c r="L5" s="31"/>
    </row>
    <row r="6" spans="2:12" x14ac:dyDescent="0.2">
      <c r="B6" s="1" t="str">
        <f>oknCompanyContact</f>
        <v>Animation Studio Phone Number,Web Address, etc.</v>
      </c>
      <c r="G6" s="7"/>
      <c r="I6" s="7"/>
      <c r="L6" s="27"/>
    </row>
    <row r="7" spans="2:12" ht="21" customHeight="1" x14ac:dyDescent="0.2">
      <c r="B7" s="37" t="s">
        <v>45</v>
      </c>
      <c r="G7" s="7"/>
      <c r="I7" s="7"/>
      <c r="J7" s="16"/>
      <c r="K7" s="27"/>
      <c r="L7" s="27"/>
    </row>
    <row r="8" spans="2:12" ht="13.5" customHeight="1" x14ac:dyDescent="0.2">
      <c r="B8" s="2" t="s">
        <v>41</v>
      </c>
      <c r="C8" s="29"/>
      <c r="G8" s="7"/>
      <c r="I8" s="7"/>
    </row>
    <row r="9" spans="2:12" x14ac:dyDescent="0.2">
      <c r="B9" s="2" t="s">
        <v>44</v>
      </c>
      <c r="C9" s="29"/>
      <c r="D9" s="1"/>
      <c r="G9" s="7"/>
      <c r="I9" s="7"/>
      <c r="J9" s="32"/>
      <c r="K9" s="32"/>
      <c r="L9" s="32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69</v>
      </c>
      <c r="C11" s="13" t="s">
        <v>40</v>
      </c>
      <c r="D11" s="12" t="s">
        <v>46</v>
      </c>
      <c r="E11" s="12" t="s">
        <v>70</v>
      </c>
      <c r="F11" s="12" t="s">
        <v>16</v>
      </c>
      <c r="G11" s="21" t="s">
        <v>15</v>
      </c>
      <c r="H11" s="4" t="s">
        <v>71</v>
      </c>
      <c r="I11" s="21" t="s">
        <v>72</v>
      </c>
    </row>
  </sheetData>
  <phoneticPr fontId="5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1" t="str">
        <f>oknCompanyName</f>
        <v>Animation Studio</v>
      </c>
      <c r="C3" s="25"/>
      <c r="D3" s="39"/>
      <c r="E3" s="39"/>
      <c r="J3" s="22"/>
      <c r="M3" s="18"/>
    </row>
    <row r="4" spans="2:14" x14ac:dyDescent="0.2">
      <c r="B4" s="27" t="str">
        <f>oknCompanyAddress</f>
        <v>Animation Studio Street Address</v>
      </c>
      <c r="D4" s="39"/>
      <c r="E4" s="39"/>
    </row>
    <row r="5" spans="2:14" x14ac:dyDescent="0.2">
      <c r="B5" s="27" t="str">
        <f>oknCompanyCityStateZip</f>
        <v>Animation Studio City, ST  ZIP Code</v>
      </c>
      <c r="D5" s="39"/>
      <c r="E5" s="39"/>
    </row>
    <row r="6" spans="2:14" x14ac:dyDescent="0.2">
      <c r="B6" s="27" t="str">
        <f>oknCompanyContact</f>
        <v>Animation Studio Phone Number,Web Address, etc.</v>
      </c>
      <c r="D6" s="39"/>
      <c r="E6" s="39"/>
    </row>
    <row r="7" spans="2:14" ht="27.75" customHeight="1" x14ac:dyDescent="0.2">
      <c r="K7" s="10"/>
    </row>
    <row r="8" spans="2:14" ht="12.75" customHeight="1" x14ac:dyDescent="0.2">
      <c r="B8" s="14" t="s">
        <v>2</v>
      </c>
    </row>
    <row r="9" spans="2:14" x14ac:dyDescent="0.2">
      <c r="B9" s="2" t="s">
        <v>55</v>
      </c>
      <c r="C9" s="1"/>
      <c r="L9" s="125">
        <f ca="1">NOW()</f>
        <v>45359.811031481484</v>
      </c>
      <c r="M9" s="126"/>
      <c r="N9" s="127"/>
    </row>
    <row r="10" spans="2:14" x14ac:dyDescent="0.2">
      <c r="B10" s="2" t="s">
        <v>56</v>
      </c>
      <c r="C10" s="1"/>
      <c r="K10" s="1"/>
      <c r="L10" s="42"/>
      <c r="M10" s="15" t="s">
        <v>79</v>
      </c>
      <c r="N10" s="43">
        <v>0</v>
      </c>
    </row>
    <row r="11" spans="2:14" x14ac:dyDescent="0.2">
      <c r="B11" s="2" t="s">
        <v>57</v>
      </c>
      <c r="C11" s="1"/>
      <c r="K11" s="7"/>
      <c r="L11" s="44"/>
      <c r="M11" s="45" t="s">
        <v>80</v>
      </c>
      <c r="N11" s="46">
        <v>0</v>
      </c>
    </row>
    <row r="12" spans="2:14" x14ac:dyDescent="0.2">
      <c r="B12" s="2" t="s">
        <v>58</v>
      </c>
      <c r="C12" s="1"/>
      <c r="K12" s="7"/>
    </row>
    <row r="13" spans="2:14" x14ac:dyDescent="0.2">
      <c r="B13" s="2" t="s">
        <v>61</v>
      </c>
      <c r="C13" s="1"/>
      <c r="K13" s="7"/>
      <c r="M13" s="47"/>
    </row>
    <row r="14" spans="2:14" x14ac:dyDescent="0.2">
      <c r="B14" s="2" t="s">
        <v>59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81</v>
      </c>
      <c r="K16" s="7"/>
    </row>
    <row r="17" spans="2:14" x14ac:dyDescent="0.2">
      <c r="B17" s="2" t="s">
        <v>42</v>
      </c>
      <c r="C17" s="40"/>
      <c r="K17" s="7"/>
    </row>
    <row r="18" spans="2:14" ht="12" customHeight="1" x14ac:dyDescent="0.2">
      <c r="B18" s="2" t="s">
        <v>43</v>
      </c>
      <c r="C18" s="40"/>
    </row>
    <row r="19" spans="2:14" ht="12" customHeight="1" x14ac:dyDescent="0.2"/>
    <row r="20" spans="2:14" ht="12" customHeight="1" x14ac:dyDescent="0.2">
      <c r="B20" s="177" t="s">
        <v>82</v>
      </c>
      <c r="C20" s="178"/>
      <c r="D20" s="175" t="s">
        <v>83</v>
      </c>
      <c r="E20" s="179"/>
      <c r="F20" s="179"/>
      <c r="G20" s="179"/>
      <c r="H20" s="179"/>
      <c r="I20" s="176"/>
      <c r="J20" s="175" t="s">
        <v>84</v>
      </c>
      <c r="K20" s="176"/>
      <c r="L20" s="177" t="s">
        <v>85</v>
      </c>
      <c r="M20" s="178"/>
      <c r="N20" s="12" t="s">
        <v>49</v>
      </c>
    </row>
    <row r="21" spans="2:14" ht="12" customHeight="1" x14ac:dyDescent="0.2">
      <c r="B21" s="48">
        <f t="array" ref="B21">SUM(IF(oknAgDateTo-C24:C1000 &lt;=30,1,0)*J24:J1000)</f>
        <v>0</v>
      </c>
      <c r="C21" s="49"/>
      <c r="D21" s="48">
        <f t="array" ref="D21">SUM(IF( INT((oknAgDateTo-1-C24:C1000)/30)=1,1,0)*J24:J1000)</f>
        <v>0</v>
      </c>
      <c r="E21" s="50"/>
      <c r="F21" s="50"/>
      <c r="G21" s="50"/>
      <c r="H21" s="50"/>
      <c r="I21" s="49"/>
      <c r="J21" s="48">
        <f t="array" ref="J21">SUM(IF( INT((oknAgDateTo-1-C24:C1000)/30)=2,1,0)*J24:J1000)</f>
        <v>0</v>
      </c>
      <c r="K21" s="49"/>
      <c r="L21" s="48">
        <f t="array" ref="L21">SUM(IF(oknAgDateTo-C24:C1000&gt;90,1,0)*J24:J1000)</f>
        <v>0</v>
      </c>
      <c r="M21" s="49"/>
      <c r="N21" s="51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46</v>
      </c>
      <c r="C23" s="52" t="s">
        <v>40</v>
      </c>
      <c r="D23" s="21" t="s">
        <v>49</v>
      </c>
      <c r="E23" s="21" t="s">
        <v>47</v>
      </c>
      <c r="F23" s="21" t="str">
        <f>oknTax1Name</f>
        <v>GST</v>
      </c>
      <c r="G23" s="21" t="str">
        <f>oknTax2Name</f>
        <v>GST</v>
      </c>
      <c r="H23" s="21" t="s">
        <v>48</v>
      </c>
      <c r="I23" s="21" t="s">
        <v>50</v>
      </c>
      <c r="J23" s="21" t="s">
        <v>51</v>
      </c>
      <c r="K23" s="13" t="s">
        <v>52</v>
      </c>
      <c r="L23" s="12" t="s">
        <v>53</v>
      </c>
      <c r="M23" s="12" t="s">
        <v>54</v>
      </c>
      <c r="N23" s="12" t="s">
        <v>60</v>
      </c>
    </row>
  </sheetData>
  <mergeCells count="4">
    <mergeCell ref="J20:K20"/>
    <mergeCell ref="L20:M20"/>
    <mergeCell ref="B20:C20"/>
    <mergeCell ref="D20:I20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3">
      <c r="B3" s="37" t="str">
        <f>oknCompanyName</f>
        <v>Animation Studio</v>
      </c>
      <c r="C3" s="25"/>
      <c r="J3" s="33"/>
      <c r="M3" s="33"/>
    </row>
    <row r="4" spans="2:14" x14ac:dyDescent="0.2">
      <c r="B4" s="1" t="str">
        <f>oknCompanyAddress</f>
        <v>Animation Studio Street Address</v>
      </c>
    </row>
    <row r="5" spans="2:14" x14ac:dyDescent="0.2">
      <c r="B5" s="1" t="str">
        <f>oknCompanyCityStateZip</f>
        <v>Animation Studio City, ST  ZIP Code</v>
      </c>
      <c r="M5" s="35"/>
    </row>
    <row r="6" spans="2:14" x14ac:dyDescent="0.2">
      <c r="B6" s="1" t="str">
        <f>oknCompanyContact</f>
        <v>Animation Studio Phone Number,Web Address, etc.</v>
      </c>
    </row>
    <row r="7" spans="2:14" ht="12.75" customHeight="1" x14ac:dyDescent="0.2">
      <c r="K7" s="34"/>
    </row>
    <row r="8" spans="2:14" ht="12.75" customHeight="1" x14ac:dyDescent="0.2">
      <c r="B8" s="37" t="s">
        <v>45</v>
      </c>
    </row>
    <row r="9" spans="2:14" ht="12.75" customHeight="1" x14ac:dyDescent="0.2">
      <c r="B9" s="2" t="s">
        <v>41</v>
      </c>
      <c r="C9" s="29"/>
    </row>
    <row r="10" spans="2:14" ht="12.75" customHeight="1" x14ac:dyDescent="0.2">
      <c r="B10" s="2" t="s">
        <v>44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54</v>
      </c>
      <c r="C13" s="13" t="s">
        <v>40</v>
      </c>
      <c r="D13" s="12" t="s">
        <v>53</v>
      </c>
      <c r="E13" s="12" t="s">
        <v>46</v>
      </c>
      <c r="F13" s="21" t="s">
        <v>63</v>
      </c>
      <c r="G13" s="21" t="str">
        <f>oknTax1Name</f>
        <v>GST</v>
      </c>
      <c r="H13" s="21" t="str">
        <f>oknTax2Name</f>
        <v>GST</v>
      </c>
      <c r="I13" s="21" t="s">
        <v>48</v>
      </c>
      <c r="J13" s="21" t="s">
        <v>49</v>
      </c>
      <c r="K13" s="21" t="s">
        <v>50</v>
      </c>
      <c r="L13" s="21" t="s">
        <v>47</v>
      </c>
      <c r="M13" s="21" t="s">
        <v>51</v>
      </c>
      <c r="N13" s="12" t="s">
        <v>52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G1" s="19"/>
      <c r="H1" s="28"/>
    </row>
    <row r="2" spans="2:9" ht="3.75" customHeight="1" x14ac:dyDescent="0.2"/>
    <row r="3" spans="2:9" ht="33" customHeight="1" x14ac:dyDescent="0.45">
      <c r="B3" s="41" t="str">
        <f>oknCompanyName</f>
        <v>Animation Studio</v>
      </c>
      <c r="C3" s="25"/>
      <c r="G3" s="33"/>
    </row>
    <row r="4" spans="2:9" x14ac:dyDescent="0.2">
      <c r="B4" s="1" t="str">
        <f>oknCompanyAddress</f>
        <v>Animation Studio Street Address</v>
      </c>
    </row>
    <row r="5" spans="2:9" x14ac:dyDescent="0.2">
      <c r="B5" s="1" t="str">
        <f>oknCompanyCityStateZip</f>
        <v>Animation Studio City, ST  ZIP Code</v>
      </c>
      <c r="G5" s="35"/>
    </row>
    <row r="6" spans="2:9" x14ac:dyDescent="0.2">
      <c r="B6" s="1" t="str">
        <f>oknCompanyContact</f>
        <v>Animation Studio Phone Number,Web Address, etc.</v>
      </c>
    </row>
    <row r="7" spans="2:9" ht="12.75" customHeight="1" x14ac:dyDescent="0.2">
      <c r="E7" s="37"/>
    </row>
    <row r="8" spans="2:9" ht="12.75" customHeight="1" x14ac:dyDescent="0.2">
      <c r="B8" s="37" t="s">
        <v>45</v>
      </c>
    </row>
    <row r="9" spans="2:9" ht="12.75" customHeight="1" x14ac:dyDescent="0.2">
      <c r="B9" s="2" t="s">
        <v>41</v>
      </c>
      <c r="C9" s="29"/>
    </row>
    <row r="10" spans="2:9" ht="12.75" customHeight="1" x14ac:dyDescent="0.2">
      <c r="B10" s="2" t="s">
        <v>44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86</v>
      </c>
      <c r="C13" s="13" t="s">
        <v>40</v>
      </c>
      <c r="D13" s="12" t="s">
        <v>46</v>
      </c>
      <c r="E13" s="12" t="s">
        <v>87</v>
      </c>
      <c r="F13" s="12" t="s">
        <v>88</v>
      </c>
      <c r="G13" s="21" t="s">
        <v>74</v>
      </c>
      <c r="H13" s="12" t="s">
        <v>66</v>
      </c>
      <c r="I13" s="12" t="s">
        <v>89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1F72-36BD-46EE-B54A-EAB930FA352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11</v>
      </c>
      <c r="B5" t="s">
        <v>73</v>
      </c>
    </row>
    <row r="6" spans="1:5" x14ac:dyDescent="0.2">
      <c r="A6" s="1" t="s">
        <v>12</v>
      </c>
      <c r="B6" s="2" t="s">
        <v>101</v>
      </c>
    </row>
    <row r="7" spans="1:5" x14ac:dyDescent="0.2">
      <c r="A7" s="1" t="s">
        <v>18</v>
      </c>
      <c r="B7" s="1">
        <v>0</v>
      </c>
      <c r="D7" s="1" t="s">
        <v>19</v>
      </c>
      <c r="E7" s="1" t="s">
        <v>20</v>
      </c>
    </row>
    <row r="8" spans="1:5" x14ac:dyDescent="0.2">
      <c r="A8" s="1" t="s">
        <v>21</v>
      </c>
      <c r="B8" s="1">
        <v>1</v>
      </c>
    </row>
    <row r="9" spans="1:5" x14ac:dyDescent="0.2">
      <c r="A9" s="1" t="s">
        <v>22</v>
      </c>
      <c r="B9" s="1">
        <v>1</v>
      </c>
    </row>
    <row r="10" spans="1:5" x14ac:dyDescent="0.2">
      <c r="A10" s="1" t="s">
        <v>23</v>
      </c>
      <c r="B10" s="1">
        <v>1</v>
      </c>
    </row>
    <row r="11" spans="1:5" x14ac:dyDescent="0.2">
      <c r="A11" s="1" t="s">
        <v>24</v>
      </c>
      <c r="B11" s="1">
        <v>1</v>
      </c>
    </row>
    <row r="12" spans="1:5" x14ac:dyDescent="0.2">
      <c r="A12" s="1" t="s">
        <v>25</v>
      </c>
      <c r="B12" s="1">
        <v>1</v>
      </c>
    </row>
    <row r="13" spans="1:5" x14ac:dyDescent="0.2">
      <c r="A13" s="1" t="s">
        <v>26</v>
      </c>
    </row>
    <row r="14" spans="1:5" ht="12.75" x14ac:dyDescent="0.2">
      <c r="A14" t="s">
        <v>27</v>
      </c>
      <c r="B14" s="1">
        <v>0</v>
      </c>
    </row>
    <row r="15" spans="1:5" x14ac:dyDescent="0.2">
      <c r="A15" s="1" t="s">
        <v>28</v>
      </c>
      <c r="B15" s="1" t="s">
        <v>33</v>
      </c>
    </row>
    <row r="16" spans="1:5" x14ac:dyDescent="0.2">
      <c r="A16" s="1" t="s">
        <v>29</v>
      </c>
      <c r="B16" s="1">
        <v>1</v>
      </c>
    </row>
    <row r="17" spans="1:2" x14ac:dyDescent="0.2">
      <c r="A17" s="1" t="s">
        <v>32</v>
      </c>
      <c r="B17" s="1">
        <v>0</v>
      </c>
    </row>
    <row r="18" spans="1:2" x14ac:dyDescent="0.2">
      <c r="A18" s="1" t="s">
        <v>30</v>
      </c>
      <c r="B18" s="1">
        <v>1</v>
      </c>
    </row>
    <row r="19" spans="1:2" x14ac:dyDescent="0.2">
      <c r="A19" s="1" t="s">
        <v>31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114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230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Animation Invoice Template</dc:title>
  <dc:subject>"Animation Invoice Template" summary: Designed for freelance animator or small service business in the filmmaking industry, like an animation studio. This animation invoice template offers 5 columns, a &amp;quot;Bill To&amp;quot; section and a &amp;quot;Summary&amp;quot; section.</dc:subject>
  <dc:creator>https://www.invoicingtemplate.com/</dc:creator>
  <cp:keywords/>
  <dc:description>https://www.invoicingtemplate.com/animation.html</dc:description>
  <cp:lastModifiedBy>liangjun yu</cp:lastModifiedBy>
  <cp:lastPrinted>2018-01-02T16:59:16Z</cp:lastPrinted>
  <dcterms:created xsi:type="dcterms:W3CDTF">2000-07-27T22:24:14Z</dcterms:created>
  <dcterms:modified xsi:type="dcterms:W3CDTF">2024-03-08T11:27:53Z</dcterms:modified>
  <cp:category>Animation Invoice Template, Animation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86, Glendale, Arizona</vt:lpwstr>
  </property>
</Properties>
</file>