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7\"/>
    </mc:Choice>
  </mc:AlternateContent>
  <xr:revisionPtr revIDLastSave="0" documentId="13_ncr:1_{368048E3-25B4-4231-B139-44BA120338B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Invoice!$O$14</definedName>
    <definedName name="oknShipCountry">Invoice!#REF!</definedName>
    <definedName name="oknShipDate">Invoice!$L$17</definedName>
    <definedName name="oknShipName">Invoice!#REF!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Invoice!$I$11</definedName>
    <definedName name="oknWhoCityStateZip">Invoice!$I$12</definedName>
    <definedName name="oknWhoCountry">Invoice!$I$13</definedName>
    <definedName name="oknWhoID">Invoice!$A$8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Invoice!$H$2:$P$37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" l="1"/>
  <c r="L30" i="1"/>
  <c r="L29" i="1"/>
  <c r="L28" i="1"/>
  <c r="L27" i="1"/>
  <c r="L26" i="1"/>
  <c r="L25" i="1"/>
  <c r="L24" i="1"/>
  <c r="L23" i="1"/>
  <c r="L22" i="1"/>
  <c r="P31" i="1"/>
  <c r="P30" i="1"/>
  <c r="P29" i="1"/>
  <c r="P28" i="1"/>
  <c r="P27" i="1"/>
  <c r="P26" i="1"/>
  <c r="P25" i="1"/>
  <c r="P24" i="1"/>
  <c r="P23" i="1"/>
  <c r="P22" i="1"/>
  <c r="P21" i="1"/>
  <c r="L21" i="1" s="1"/>
  <c r="P20" i="1"/>
  <c r="L20" i="1" s="1"/>
  <c r="P33" i="1" l="1"/>
  <c r="P34" i="1"/>
  <c r="P32" i="1" l="1"/>
  <c r="F32" i="1" a="1"/>
  <c r="F32" i="1" s="1"/>
  <c r="O11" i="1" l="1"/>
  <c r="O13" i="1" s="1"/>
</calcChain>
</file>

<file path=xl/sharedStrings.xml><?xml version="1.0" encoding="utf-8"?>
<sst xmlns="http://schemas.openxmlformats.org/spreadsheetml/2006/main" count="53" uniqueCount="50">
  <si>
    <t>DATE:</t>
  </si>
  <si>
    <t>INVOICE #</t>
  </si>
  <si>
    <t>TOTAL</t>
  </si>
  <si>
    <t>Sales Rep. Name</t>
    <phoneticPr fontId="4" type="noConversion"/>
  </si>
  <si>
    <t>Ship Date</t>
    <phoneticPr fontId="4" type="noConversion"/>
  </si>
  <si>
    <t>Ship Via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</si>
  <si>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</si>
  <si>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</si>
  <si>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</si>
  <si>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</si>
  <si>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Taxable</t>
    <phoneticPr fontId="4" type="noConversion"/>
  </si>
  <si>
    <t>TaxSystem</t>
    <phoneticPr fontId="4" type="noConversion"/>
  </si>
  <si>
    <t>INVOICE</t>
    <phoneticPr fontId="4" type="noConversion"/>
  </si>
  <si>
    <t>S &amp; H</t>
  </si>
  <si>
    <t>PAID</t>
  </si>
  <si>
    <t>TOTAL DUE</t>
  </si>
  <si>
    <t>Current Database</t>
  </si>
  <si>
    <t>Invoice Status</t>
  </si>
  <si>
    <t>cost</t>
    <phoneticPr fontId="4" type="noConversion"/>
  </si>
  <si>
    <t>P.O. #</t>
  </si>
  <si>
    <t>GST</t>
  </si>
  <si>
    <t>Customer ID</t>
  </si>
  <si>
    <t>Amount</t>
  </si>
  <si>
    <t>Product</t>
  </si>
  <si>
    <t>Tax</t>
  </si>
  <si>
    <t>Hours</t>
  </si>
  <si>
    <t>Rate/Hour</t>
  </si>
  <si>
    <t>BILL TO</t>
    <phoneticPr fontId="4" type="noConversion"/>
  </si>
  <si>
    <t>INVOICE SUMMARY</t>
    <phoneticPr fontId="4" type="noConversion"/>
  </si>
  <si>
    <t>One Tax Column, Summary on Top - 179, Savannah, Georgia, 146763, 136286, 7000768751008907740?+7.69%, 103.6 sq mi, 268.3 km2, 1,417/sq mi, 547/km2, 32°00′09″N 81°09′13″W? / ?32.0025°N 81.1536°W? / 32.0025; -81.1536? (Savannah)</t>
  </si>
  <si>
    <t>One Tax Column, Summary on Topc5003 - 179, Savannah, Georgia, 146763, 136286, 7000768751008907740?+7.69%, 103.6 sq mi, 268.3 km2, 1,417/sq mi, 547/km2, 32°00′09″N 81°09′13″W? / ?32.0025°N 81.1536°W? / 32.0025; -81.1536? (Savannah)</t>
  </si>
  <si>
    <t xml:space="preserve">THANK YOU FOR YOUR BUSINESS! 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</si>
  <si>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</si>
  <si>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</si>
  <si>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</si>
  <si>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One Tax Column, Summary on Top - 20, El Paso, Texas</t>
  </si>
  <si>
    <t>One Tax Column, Summary on Topc5003 - 20, El Paso, Texas</t>
  </si>
  <si>
    <t>c5127</t>
  </si>
  <si>
    <t>Pending</t>
  </si>
  <si>
    <t>Animation Studio</t>
  </si>
  <si>
    <t>Animation Studio Street Address</t>
  </si>
  <si>
    <t>Animation Studio City, ST  ZIP Code</t>
  </si>
  <si>
    <t>Animation Studio Phone Number,Web Address, etc.</t>
  </si>
  <si>
    <r>
      <t xml:space="preserve">Click </t>
    </r>
    <r>
      <rPr>
        <b/>
        <sz val="10"/>
        <rFont val="Bahnschrift"/>
        <family val="2"/>
      </rPr>
      <t>Clear &amp; New.</t>
    </r>
  </si>
  <si>
    <r>
      <t xml:space="preserve">Fill client information into the </t>
    </r>
    <r>
      <rPr>
        <b/>
        <sz val="10"/>
        <rFont val="Bahnschrift"/>
        <family val="2"/>
      </rPr>
      <t>BILL To</t>
    </r>
    <r>
      <rPr>
        <sz val="10"/>
        <rFont val="Bahnschrift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</si>
  <si>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ahnschrift"/>
        <family val="2"/>
      </rPr>
      <t>Save Invoice</t>
    </r>
    <r>
      <rPr>
        <sz val="9"/>
        <rFont val="Bahnschrift"/>
        <family val="2"/>
      </rPr>
      <t xml:space="preserve"> to create a new invoice.</t>
    </r>
  </si>
  <si>
    <r>
      <t xml:space="preserve">Click the </t>
    </r>
    <r>
      <rPr>
        <b/>
        <sz val="9"/>
        <rFont val="Bahnschrift"/>
        <family val="2"/>
      </rPr>
      <t>Help</t>
    </r>
    <r>
      <rPr>
        <sz val="9"/>
        <rFont val="Bahnschrift"/>
        <family val="2"/>
      </rPr>
      <t xml:space="preserve"> button on the </t>
    </r>
    <r>
      <rPr>
        <b/>
        <sz val="9"/>
        <rFont val="Bahnschrift"/>
        <family val="2"/>
      </rPr>
      <t>Invoice</t>
    </r>
    <r>
      <rPr>
        <sz val="9"/>
        <rFont val="Bahnschrift"/>
        <family val="2"/>
      </rPr>
      <t xml:space="preserve"> ribbon tab to open detailed documents</t>
    </r>
  </si>
  <si>
    <t>Pixar</t>
  </si>
  <si>
    <t>Dreamworks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</si>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</sst>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Bahnschrift"/>
      <family val="2"/>
    </font>
    <font>
      <sz val="10"/>
      <name val="Bahnschrift"/>
      <family val="2"/>
    </font>
    <font>
      <u/>
      <sz val="10"/>
      <color indexed="12"/>
      <name val="Bahnschrift"/>
      <family val="2"/>
    </font>
    <font>
      <b/>
      <sz val="10"/>
      <color theme="0"/>
      <name val="Bahnschrift"/>
      <family val="2"/>
    </font>
    <font>
      <b/>
      <sz val="10"/>
      <color indexed="9"/>
      <name val="Bahnschrift"/>
      <family val="2"/>
    </font>
    <font>
      <b/>
      <sz val="18"/>
      <color theme="4" tint="-0.499984740745262"/>
      <name val="Bahnschrift"/>
      <family val="2"/>
    </font>
    <font>
      <b/>
      <sz val="18"/>
      <name val="Bahnschrift"/>
      <family val="2"/>
    </font>
    <font>
      <sz val="28"/>
      <color indexed="42"/>
      <name val="Bahnschrift"/>
      <family val="2"/>
    </font>
    <font>
      <sz val="10"/>
      <color indexed="9"/>
      <name val="Bahnschrift"/>
      <family val="2"/>
    </font>
    <font>
      <b/>
      <sz val="10"/>
      <name val="Bahnschrift"/>
      <family val="2"/>
    </font>
    <font>
      <sz val="8"/>
      <color indexed="9"/>
      <name val="Bahnschrift"/>
      <family val="2"/>
    </font>
    <font>
      <sz val="9"/>
      <color theme="0"/>
      <name val="Bahnschrift"/>
      <family val="2"/>
    </font>
    <font>
      <sz val="9"/>
      <name val="Bahnschrift"/>
      <family val="2"/>
    </font>
    <font>
      <b/>
      <sz val="9"/>
      <name val="Bahnschrift"/>
      <family val="2"/>
    </font>
    <font>
      <b/>
      <sz val="9"/>
      <color theme="0"/>
      <name val="Bahnschrift"/>
      <family val="2"/>
    </font>
    <font>
      <u/>
      <sz val="10"/>
      <color theme="0"/>
      <name val="Bahnschrift"/>
      <family val="2"/>
    </font>
    <font>
      <sz val="8"/>
      <color theme="0"/>
      <name val="Bahnschrift"/>
      <family val="2"/>
    </font>
    <font>
      <i/>
      <sz val="10"/>
      <name val="Bahnschrift"/>
      <family val="2"/>
    </font>
    <font>
      <sz val="22"/>
      <color theme="4" tint="-0.499984740745262"/>
      <name val="Bahnschrift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indexed="64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8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Protection="1">
      <protection locked="0" hidden="1"/>
    </xf>
    <xf numFmtId="0" fontId="11" fillId="3" borderId="0" xfId="1" applyFont="1" applyFill="1" applyAlignment="1" applyProtection="1"/>
    <xf numFmtId="0" fontId="9" fillId="2" borderId="0" xfId="0" applyFont="1" applyFill="1"/>
    <xf numFmtId="0" fontId="10" fillId="0" borderId="0" xfId="0" applyFont="1"/>
    <xf numFmtId="0" fontId="10" fillId="0" borderId="0" xfId="0" applyFont="1" applyProtection="1">
      <protection locked="0" hidden="1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right"/>
    </xf>
    <xf numFmtId="0" fontId="17" fillId="0" borderId="0" xfId="0" applyFont="1" applyAlignment="1" applyProtection="1">
      <alignment horizontal="center"/>
      <protection locked="0"/>
    </xf>
    <xf numFmtId="0" fontId="9" fillId="6" borderId="0" xfId="0" applyFont="1" applyFill="1" applyAlignment="1">
      <alignment horizontal="center" vertical="center"/>
    </xf>
    <xf numFmtId="0" fontId="18" fillId="0" borderId="0" xfId="0" applyFont="1" applyAlignment="1">
      <alignment horizontal="right" indent="1"/>
    </xf>
    <xf numFmtId="166" fontId="10" fillId="0" borderId="0" xfId="0" applyNumberFormat="1" applyFont="1" applyAlignment="1" applyProtection="1">
      <alignment horizontal="left" shrinkToFit="1"/>
      <protection locked="0"/>
    </xf>
    <xf numFmtId="166" fontId="10" fillId="0" borderId="0" xfId="0" applyNumberFormat="1" applyFont="1" applyAlignment="1">
      <alignment horizontal="left" shrinkToFit="1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8" fontId="19" fillId="0" borderId="0" xfId="0" applyNumberFormat="1" applyFont="1"/>
    <xf numFmtId="0" fontId="10" fillId="0" borderId="0" xfId="0" applyFont="1" applyAlignment="1" applyProtection="1">
      <alignment horizontal="right"/>
      <protection locked="0" hidden="1"/>
    </xf>
    <xf numFmtId="0" fontId="23" fillId="2" borderId="0" xfId="0" applyFont="1" applyFill="1"/>
    <xf numFmtId="0" fontId="10" fillId="0" borderId="0" xfId="0" applyFont="1" applyAlignment="1">
      <alignment horizontal="right"/>
    </xf>
    <xf numFmtId="10" fontId="25" fillId="2" borderId="0" xfId="0" applyNumberFormat="1" applyFont="1" applyFill="1" applyAlignment="1">
      <alignment horizontal="right" vertical="center"/>
    </xf>
    <xf numFmtId="168" fontId="25" fillId="2" borderId="0" xfId="0" applyNumberFormat="1" applyFont="1" applyFill="1"/>
    <xf numFmtId="0" fontId="24" fillId="2" borderId="0" xfId="1" applyFont="1" applyFill="1" applyAlignment="1" applyProtection="1"/>
    <xf numFmtId="164" fontId="25" fillId="2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8" fillId="4" borderId="7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10" fillId="0" borderId="7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1" fontId="9" fillId="3" borderId="0" xfId="0" applyNumberFormat="1" applyFont="1" applyFill="1" applyAlignment="1" applyProtection="1">
      <alignment horizontal="left" vertical="center"/>
      <protection locked="0"/>
    </xf>
    <xf numFmtId="0" fontId="9" fillId="2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right" vertical="center" indent="1"/>
      <protection locked="0"/>
    </xf>
    <xf numFmtId="169" fontId="10" fillId="0" borderId="3" xfId="0" applyNumberFormat="1" applyFont="1" applyBorder="1" applyAlignment="1" applyProtection="1">
      <alignment horizontal="left" vertical="center"/>
      <protection hidden="1"/>
    </xf>
    <xf numFmtId="44" fontId="10" fillId="0" borderId="0" xfId="0" applyNumberFormat="1" applyFont="1" applyAlignment="1">
      <alignment horizontal="left" vertical="center"/>
    </xf>
    <xf numFmtId="0" fontId="10" fillId="5" borderId="6" xfId="0" applyFont="1" applyFill="1" applyBorder="1" applyAlignment="1" applyProtection="1">
      <alignment horizontal="right" vertical="center"/>
      <protection hidden="1"/>
    </xf>
    <xf numFmtId="167" fontId="10" fillId="5" borderId="4" xfId="0" applyNumberFormat="1" applyFont="1" applyFill="1" applyBorder="1" applyAlignment="1" applyProtection="1">
      <alignment horizontal="right" vertical="center" indent="1"/>
      <protection locked="0"/>
    </xf>
    <xf numFmtId="169" fontId="10" fillId="5" borderId="6" xfId="0" applyNumberFormat="1" applyFont="1" applyFill="1" applyBorder="1" applyAlignment="1" applyProtection="1">
      <alignment horizontal="left" vertical="center"/>
      <protection hidden="1"/>
    </xf>
    <xf numFmtId="165" fontId="10" fillId="0" borderId="0" xfId="0" applyNumberFormat="1" applyFont="1" applyAlignment="1">
      <alignment horizontal="left" vertical="center"/>
    </xf>
    <xf numFmtId="0" fontId="10" fillId="0" borderId="6" xfId="0" applyFont="1" applyBorder="1" applyAlignment="1" applyProtection="1">
      <alignment horizontal="right" vertical="center"/>
      <protection hidden="1"/>
    </xf>
    <xf numFmtId="167" fontId="10" fillId="0" borderId="4" xfId="0" applyNumberFormat="1" applyFont="1" applyBorder="1" applyAlignment="1" applyProtection="1">
      <alignment horizontal="right" vertical="center" indent="1"/>
      <protection locked="0"/>
    </xf>
    <xf numFmtId="169" fontId="10" fillId="0" borderId="6" xfId="0" applyNumberFormat="1" applyFont="1" applyBorder="1" applyAlignment="1" applyProtection="1">
      <alignment horizontal="left" vertical="center"/>
      <protection hidden="1"/>
    </xf>
    <xf numFmtId="0" fontId="10" fillId="5" borderId="5" xfId="0" applyFont="1" applyFill="1" applyBorder="1" applyAlignment="1" applyProtection="1">
      <alignment horizontal="right" vertical="center"/>
      <protection hidden="1"/>
    </xf>
    <xf numFmtId="167" fontId="10" fillId="5" borderId="12" xfId="0" applyNumberFormat="1" applyFont="1" applyFill="1" applyBorder="1" applyAlignment="1" applyProtection="1">
      <alignment horizontal="right" vertical="center" indent="1"/>
      <protection locked="0"/>
    </xf>
    <xf numFmtId="169" fontId="10" fillId="5" borderId="5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8" borderId="15" xfId="0" applyFont="1" applyFill="1" applyBorder="1" applyAlignment="1">
      <alignment vertical="center"/>
    </xf>
    <xf numFmtId="164" fontId="10" fillId="8" borderId="15" xfId="0" applyNumberFormat="1" applyFont="1" applyFill="1" applyBorder="1" applyAlignment="1">
      <alignment horizontal="right" vertical="center"/>
    </xf>
    <xf numFmtId="43" fontId="10" fillId="0" borderId="12" xfId="0" applyNumberFormat="1" applyFont="1" applyBorder="1" applyAlignment="1" applyProtection="1">
      <alignment horizontal="right" vertical="center"/>
      <protection hidden="1"/>
    </xf>
    <xf numFmtId="0" fontId="10" fillId="8" borderId="16" xfId="0" applyFont="1" applyFill="1" applyBorder="1" applyAlignment="1" applyProtection="1">
      <alignment horizontal="right" vertical="center"/>
      <protection locked="0"/>
    </xf>
    <xf numFmtId="10" fontId="10" fillId="8" borderId="16" xfId="0" applyNumberFormat="1" applyFont="1" applyFill="1" applyBorder="1" applyAlignment="1" applyProtection="1">
      <alignment horizontal="right" vertical="center" indent="1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43" fontId="10" fillId="0" borderId="5" xfId="0" applyNumberFormat="1" applyFont="1" applyBorder="1" applyAlignment="1" applyProtection="1">
      <alignment horizontal="right" vertical="center"/>
      <protection hidden="1"/>
    </xf>
    <xf numFmtId="10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43" fontId="10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/>
    </xf>
    <xf numFmtId="0" fontId="11" fillId="2" borderId="0" xfId="1" applyFont="1" applyFill="1" applyAlignment="1" applyProtection="1"/>
    <xf numFmtId="0" fontId="27" fillId="0" borderId="0" xfId="0" applyFont="1" applyAlignment="1">
      <alignment horizontal="right"/>
    </xf>
    <xf numFmtId="0" fontId="1" fillId="0" borderId="0" xfId="7"/>
    <xf numFmtId="43" fontId="10" fillId="0" borderId="0" xfId="0" applyNumberFormat="1" applyFont="1" applyAlignment="1" applyProtection="1">
      <alignment horizontal="right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8" fillId="4" borderId="7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18" xfId="0" applyFont="1" applyBorder="1" applyAlignment="1" applyProtection="1">
      <alignment horizontal="center"/>
      <protection locked="0"/>
    </xf>
    <xf numFmtId="10" fontId="25" fillId="2" borderId="0" xfId="0" applyNumberFormat="1" applyFont="1" applyFill="1" applyAlignment="1">
      <alignment horizontal="left" vertical="top" wrapText="1"/>
    </xf>
    <xf numFmtId="0" fontId="10" fillId="0" borderId="0" xfId="0" applyFont="1" applyAlignment="1" applyProtection="1">
      <alignment horizontal="left"/>
      <protection locked="0"/>
    </xf>
    <xf numFmtId="14" fontId="10" fillId="0" borderId="7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18" fillId="4" borderId="11" xfId="0" applyFont="1" applyFill="1" applyBorder="1" applyAlignment="1">
      <alignment horizontal="center" vertical="center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5" borderId="8" xfId="0" applyFont="1" applyFill="1" applyBorder="1" applyAlignment="1" applyProtection="1">
      <alignment horizontal="left" vertical="center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5" borderId="9" xfId="0" applyFont="1" applyFill="1" applyBorder="1" applyAlignment="1" applyProtection="1">
      <alignment horizontal="left" vertical="center"/>
      <protection locked="0"/>
    </xf>
    <xf numFmtId="0" fontId="10" fillId="5" borderId="10" xfId="0" applyFont="1" applyFill="1" applyBorder="1" applyAlignment="1" applyProtection="1">
      <alignment horizontal="left" vertical="center"/>
      <protection locked="0"/>
    </xf>
    <xf numFmtId="0" fontId="10" fillId="5" borderId="12" xfId="0" applyFont="1" applyFill="1" applyBorder="1" applyAlignment="1" applyProtection="1">
      <alignment horizontal="left" vertical="center"/>
      <protection locked="0"/>
    </xf>
    <xf numFmtId="2" fontId="10" fillId="0" borderId="8" xfId="0" applyNumberFormat="1" applyFont="1" applyBorder="1" applyAlignment="1" applyProtection="1">
      <alignment horizontal="right" vertical="center"/>
      <protection locked="0"/>
    </xf>
    <xf numFmtId="2" fontId="10" fillId="0" borderId="4" xfId="0" applyNumberFormat="1" applyFont="1" applyBorder="1" applyAlignment="1" applyProtection="1">
      <alignment horizontal="right" vertical="center"/>
      <protection locked="0"/>
    </xf>
    <xf numFmtId="2" fontId="10" fillId="5" borderId="9" xfId="0" applyNumberFormat="1" applyFont="1" applyFill="1" applyBorder="1" applyAlignment="1" applyProtection="1">
      <alignment horizontal="right" vertical="center"/>
      <protection locked="0"/>
    </xf>
    <xf numFmtId="2" fontId="10" fillId="5" borderId="12" xfId="0" applyNumberFormat="1" applyFont="1" applyFill="1" applyBorder="1" applyAlignment="1" applyProtection="1">
      <alignment horizontal="right" vertical="center"/>
      <protection locked="0"/>
    </xf>
    <xf numFmtId="0" fontId="12" fillId="2" borderId="0" xfId="0" applyFont="1" applyFill="1" applyAlignment="1">
      <alignment horizontal="center"/>
    </xf>
    <xf numFmtId="0" fontId="9" fillId="3" borderId="0" xfId="0" applyFont="1" applyFill="1" applyAlignment="1" applyProtection="1">
      <alignment horizontal="center"/>
      <protection locked="0"/>
    </xf>
    <xf numFmtId="0" fontId="10" fillId="0" borderId="17" xfId="0" applyFont="1" applyBorder="1" applyAlignment="1" applyProtection="1">
      <alignment horizontal="center"/>
      <protection locked="0"/>
    </xf>
    <xf numFmtId="10" fontId="24" fillId="2" borderId="0" xfId="1" applyNumberFormat="1" applyFont="1" applyFill="1" applyBorder="1" applyAlignment="1" applyProtection="1">
      <alignment horizontal="left" vertical="center"/>
    </xf>
    <xf numFmtId="2" fontId="10" fillId="5" borderId="8" xfId="0" applyNumberFormat="1" applyFont="1" applyFill="1" applyBorder="1" applyAlignment="1" applyProtection="1">
      <alignment horizontal="right" vertical="center"/>
      <protection locked="0"/>
    </xf>
    <xf numFmtId="2" fontId="10" fillId="5" borderId="4" xfId="0" applyNumberFormat="1" applyFont="1" applyFill="1" applyBorder="1" applyAlignment="1" applyProtection="1">
      <alignment horizontal="right" vertical="center"/>
      <protection locked="0"/>
    </xf>
    <xf numFmtId="2" fontId="10" fillId="0" borderId="13" xfId="0" applyNumberFormat="1" applyFont="1" applyBorder="1" applyAlignment="1" applyProtection="1">
      <alignment horizontal="right" vertical="center"/>
      <protection locked="0"/>
    </xf>
    <xf numFmtId="2" fontId="10" fillId="0" borderId="3" xfId="0" applyNumberFormat="1" applyFont="1" applyBorder="1" applyAlignment="1" applyProtection="1">
      <alignment horizontal="right" vertical="center"/>
      <protection locked="0"/>
    </xf>
    <xf numFmtId="0" fontId="11" fillId="9" borderId="0" xfId="1" applyFont="1" applyFill="1" applyAlignment="1" applyProtection="1">
      <alignment horizontal="center" vertical="center" wrapText="1"/>
      <protection locked="0"/>
    </xf>
    <xf numFmtId="0" fontId="9" fillId="6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horizontal="left" vertical="center"/>
    </xf>
    <xf numFmtId="0" fontId="21" fillId="7" borderId="0" xfId="0" applyFont="1" applyFill="1" applyAlignment="1">
      <alignment horizontal="left" vertical="center" wrapText="1"/>
    </xf>
    <xf numFmtId="43" fontId="10" fillId="0" borderId="0" xfId="0" applyNumberFormat="1" applyFont="1" applyAlignment="1" applyProtection="1">
      <alignment horizontal="right"/>
      <protection hidden="1"/>
    </xf>
    <xf numFmtId="0" fontId="20" fillId="6" borderId="0" xfId="0" applyFont="1" applyFill="1" applyAlignment="1">
      <alignment horizontal="center" vertical="center"/>
    </xf>
    <xf numFmtId="43" fontId="10" fillId="0" borderId="0" xfId="0" applyNumberFormat="1" applyFont="1" applyAlignment="1" applyProtection="1">
      <alignment horizontal="right" vertical="center"/>
      <protection locked="0"/>
    </xf>
    <xf numFmtId="43" fontId="10" fillId="0" borderId="0" xfId="0" applyNumberFormat="1" applyFont="1" applyAlignment="1" applyProtection="1">
      <alignment horizontal="right" vertical="center"/>
      <protection hidden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B6685A43-5564-44C4-B0E6-413F9757DEEA}"/>
    <cellStyle name="Normal 6" xfId="7" xr:uid="{DC26687D-BCF8-4EE4-B883-5F0D1D1C365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animation.html" TargetMode="External"/><Relationship Id="rId1" Type="http://schemas.openxmlformats.org/officeDocument/2006/relationships/hyperlink" Target="https://www.boostexcel.com/template/anima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76200</xdr:rowOff>
    </xdr:from>
    <xdr:to>
      <xdr:col>16</xdr:col>
      <xdr:colOff>47625</xdr:colOff>
      <xdr:row>7</xdr:row>
      <xdr:rowOff>85725</xdr:rowOff>
    </xdr:to>
    <xdr:sp macro="" textlink="">
      <xdr:nvSpPr>
        <xdr:cNvPr id="1803" name="oknWidget_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ShapeType="1"/>
        </xdr:cNvSpPr>
      </xdr:nvSpPr>
      <xdr:spPr bwMode="auto">
        <a:xfrm>
          <a:off x="1447800" y="208597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200025</xdr:colOff>
      <xdr:row>8</xdr:row>
      <xdr:rowOff>171450</xdr:rowOff>
    </xdr:from>
    <xdr:ext cx="514350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647825" y="24860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276225</xdr:colOff>
      <xdr:row>9</xdr:row>
      <xdr:rowOff>152400</xdr:rowOff>
    </xdr:from>
    <xdr:ext cx="1228725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933450" y="26670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485775</xdr:colOff>
      <xdr:row>10</xdr:row>
      <xdr:rowOff>152400</xdr:rowOff>
    </xdr:from>
    <xdr:ext cx="1019175" cy="24122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143000" y="28670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276225</xdr:colOff>
      <xdr:row>11</xdr:row>
      <xdr:rowOff>161925</xdr:rowOff>
    </xdr:from>
    <xdr:ext cx="1228725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933450" y="30765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104775</xdr:colOff>
      <xdr:row>12</xdr:row>
      <xdr:rowOff>180975</xdr:rowOff>
    </xdr:from>
    <xdr:ext cx="609600" cy="24122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552575" y="32956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19</xdr:row>
          <xdr:rowOff>76200</xdr:rowOff>
        </xdr:from>
        <xdr:to>
          <xdr:col>11</xdr:col>
          <xdr:colOff>171450</xdr:colOff>
          <xdr:row>19</xdr:row>
          <xdr:rowOff>209550</xdr:rowOff>
        </xdr:to>
        <xdr:sp macro="" textlink="">
          <xdr:nvSpPr>
            <xdr:cNvPr id="1407" name="oknWidget_taxable1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20</xdr:row>
          <xdr:rowOff>66675</xdr:rowOff>
        </xdr:from>
        <xdr:to>
          <xdr:col>11</xdr:col>
          <xdr:colOff>171450</xdr:colOff>
          <xdr:row>20</xdr:row>
          <xdr:rowOff>200025</xdr:rowOff>
        </xdr:to>
        <xdr:sp macro="" textlink="">
          <xdr:nvSpPr>
            <xdr:cNvPr id="1408" name="oknWidget_taxable2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21</xdr:row>
          <xdr:rowOff>85725</xdr:rowOff>
        </xdr:from>
        <xdr:to>
          <xdr:col>11</xdr:col>
          <xdr:colOff>171450</xdr:colOff>
          <xdr:row>21</xdr:row>
          <xdr:rowOff>219075</xdr:rowOff>
        </xdr:to>
        <xdr:sp macro="" textlink="">
          <xdr:nvSpPr>
            <xdr:cNvPr id="1409" name="oknWidget_taxable3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22</xdr:row>
          <xdr:rowOff>85725</xdr:rowOff>
        </xdr:from>
        <xdr:to>
          <xdr:col>11</xdr:col>
          <xdr:colOff>171450</xdr:colOff>
          <xdr:row>22</xdr:row>
          <xdr:rowOff>219075</xdr:rowOff>
        </xdr:to>
        <xdr:sp macro="" textlink="">
          <xdr:nvSpPr>
            <xdr:cNvPr id="1410" name="oknWidget_taxable4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23</xdr:row>
          <xdr:rowOff>66675</xdr:rowOff>
        </xdr:from>
        <xdr:to>
          <xdr:col>11</xdr:col>
          <xdr:colOff>171450</xdr:colOff>
          <xdr:row>23</xdr:row>
          <xdr:rowOff>200025</xdr:rowOff>
        </xdr:to>
        <xdr:sp macro="" textlink="">
          <xdr:nvSpPr>
            <xdr:cNvPr id="1411" name="oknWidget_taxable5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24</xdr:row>
          <xdr:rowOff>57150</xdr:rowOff>
        </xdr:from>
        <xdr:to>
          <xdr:col>11</xdr:col>
          <xdr:colOff>171450</xdr:colOff>
          <xdr:row>24</xdr:row>
          <xdr:rowOff>190500</xdr:rowOff>
        </xdr:to>
        <xdr:sp macro="" textlink="">
          <xdr:nvSpPr>
            <xdr:cNvPr id="1412" name="oknWidget_taxable6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25</xdr:row>
          <xdr:rowOff>76200</xdr:rowOff>
        </xdr:from>
        <xdr:to>
          <xdr:col>11</xdr:col>
          <xdr:colOff>171450</xdr:colOff>
          <xdr:row>25</xdr:row>
          <xdr:rowOff>209550</xdr:rowOff>
        </xdr:to>
        <xdr:sp macro="" textlink="">
          <xdr:nvSpPr>
            <xdr:cNvPr id="1413" name="oknWidget_taxable7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26</xdr:row>
          <xdr:rowOff>66675</xdr:rowOff>
        </xdr:from>
        <xdr:to>
          <xdr:col>11</xdr:col>
          <xdr:colOff>171450</xdr:colOff>
          <xdr:row>26</xdr:row>
          <xdr:rowOff>200025</xdr:rowOff>
        </xdr:to>
        <xdr:sp macro="" textlink="">
          <xdr:nvSpPr>
            <xdr:cNvPr id="1414" name="oknWidget_taxable8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27</xdr:row>
          <xdr:rowOff>47625</xdr:rowOff>
        </xdr:from>
        <xdr:to>
          <xdr:col>11</xdr:col>
          <xdr:colOff>171450</xdr:colOff>
          <xdr:row>27</xdr:row>
          <xdr:rowOff>180975</xdr:rowOff>
        </xdr:to>
        <xdr:sp macro="" textlink="">
          <xdr:nvSpPr>
            <xdr:cNvPr id="1415" name="oknWidget_taxable9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28</xdr:row>
          <xdr:rowOff>47625</xdr:rowOff>
        </xdr:from>
        <xdr:to>
          <xdr:col>11</xdr:col>
          <xdr:colOff>171450</xdr:colOff>
          <xdr:row>28</xdr:row>
          <xdr:rowOff>180975</xdr:rowOff>
        </xdr:to>
        <xdr:sp macro="" textlink="">
          <xdr:nvSpPr>
            <xdr:cNvPr id="1416" name="oknWidget_taxable10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29</xdr:row>
          <xdr:rowOff>47625</xdr:rowOff>
        </xdr:from>
        <xdr:to>
          <xdr:col>11</xdr:col>
          <xdr:colOff>171450</xdr:colOff>
          <xdr:row>29</xdr:row>
          <xdr:rowOff>180975</xdr:rowOff>
        </xdr:to>
        <xdr:sp macro="" textlink="">
          <xdr:nvSpPr>
            <xdr:cNvPr id="1417" name="oknWidget_taxable11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30</xdr:row>
          <xdr:rowOff>57150</xdr:rowOff>
        </xdr:from>
        <xdr:to>
          <xdr:col>11</xdr:col>
          <xdr:colOff>171450</xdr:colOff>
          <xdr:row>30</xdr:row>
          <xdr:rowOff>190500</xdr:rowOff>
        </xdr:to>
        <xdr:sp macro="" textlink="">
          <xdr:nvSpPr>
            <xdr:cNvPr id="1418" name="oknWidget_taxable12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69850</xdr:colOff>
      <xdr:row>2</xdr:row>
      <xdr:rowOff>79375</xdr:rowOff>
    </xdr:from>
    <xdr:to>
      <xdr:col>23</xdr:col>
      <xdr:colOff>384175</xdr:colOff>
      <xdr:row>11</xdr:row>
      <xdr:rowOff>73025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c5127.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0</xdr:colOff>
      <xdr:row>2</xdr:row>
      <xdr:rowOff>231775</xdr:rowOff>
    </xdr:from>
    <xdr:to>
      <xdr:col>8</xdr:col>
      <xdr:colOff>139700</xdr:colOff>
      <xdr:row>5</xdr:row>
      <xdr:rowOff>104775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03300"/>
          <a:ext cx="7874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one-tax-column-summary-top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one-tax-column-summary-top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one-tax-column-summary-top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one-tax-column-summary-top.html" TargetMode="External"/><Relationship Id="rId6" Type="http://schemas.openxmlformats.org/officeDocument/2006/relationships/hyperlink" Target="http://www.invoicingtemplate.com/one-tax-column-summary-top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one-tax-column-summary-top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94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0" sqref="I10:L10"/>
    </sheetView>
  </sheetViews>
  <sheetFormatPr defaultRowHeight="12.75" x14ac:dyDescent="0.2"/>
  <cols>
    <col min="1" max="1" width="9.85546875" style="5" customWidth="1"/>
    <col min="2" max="2" width="11.28515625" style="5" customWidth="1"/>
    <col min="3" max="3" width="8" style="6" hidden="1" customWidth="1"/>
    <col min="4" max="4" width="9.140625" style="6" hidden="1" customWidth="1"/>
    <col min="5" max="5" width="8.5703125" style="7" hidden="1" customWidth="1"/>
    <col min="6" max="6" width="16" style="7" hidden="1" customWidth="1"/>
    <col min="7" max="7" width="0.5703125" style="6" customWidth="1"/>
    <col min="8" max="8" width="9.7109375" style="6" customWidth="1"/>
    <col min="9" max="9" width="2.5703125" style="6" customWidth="1"/>
    <col min="10" max="10" width="11.28515625" style="6" customWidth="1"/>
    <col min="11" max="11" width="10.42578125" style="6" customWidth="1"/>
    <col min="12" max="12" width="10.5703125" style="6" customWidth="1"/>
    <col min="13" max="13" width="4.7109375" style="6" customWidth="1"/>
    <col min="14" max="14" width="8.42578125" style="6" customWidth="1"/>
    <col min="15" max="15" width="13.85546875" style="6" customWidth="1"/>
    <col min="16" max="16" width="16.28515625" style="6" customWidth="1"/>
    <col min="17" max="17" width="0.85546875" style="6" customWidth="1"/>
    <col min="18" max="18" width="10" style="6" customWidth="1"/>
    <col min="19" max="19" width="5" style="6" customWidth="1"/>
    <col min="20" max="20" width="10" style="6" customWidth="1"/>
    <col min="21" max="16384" width="9.140625" style="6"/>
  </cols>
  <sheetData>
    <row r="1" spans="1:983" s="2" customFormat="1" ht="57" customHeight="1" x14ac:dyDescent="0.2">
      <c r="A1" s="1"/>
      <c r="B1" s="1"/>
      <c r="E1" s="3"/>
      <c r="F1" s="3"/>
      <c r="IT1" s="4" t="s">
        <v>30</v>
      </c>
      <c r="AKU1" s="4" t="s">
        <v>36</v>
      </c>
    </row>
    <row r="2" spans="1:983" ht="3.75" customHeight="1" x14ac:dyDescent="0.2">
      <c r="R2" s="111" t="s">
        <v>32</v>
      </c>
      <c r="S2" s="111"/>
      <c r="T2" s="111"/>
      <c r="U2" s="111"/>
      <c r="V2" s="111"/>
      <c r="W2" s="111"/>
      <c r="X2" s="111"/>
    </row>
    <row r="3" spans="1:983" ht="34.5" x14ac:dyDescent="0.45">
      <c r="A3" s="103" t="s">
        <v>16</v>
      </c>
      <c r="B3" s="103"/>
      <c r="C3" s="8"/>
      <c r="D3" s="8"/>
      <c r="J3" s="9" t="s">
        <v>39</v>
      </c>
      <c r="K3" s="10"/>
      <c r="P3" s="72" t="s">
        <v>12</v>
      </c>
      <c r="Q3" s="11"/>
      <c r="R3" s="111"/>
      <c r="S3" s="111"/>
      <c r="T3" s="111"/>
      <c r="U3" s="111"/>
      <c r="V3" s="111"/>
      <c r="W3" s="111"/>
      <c r="X3" s="111"/>
    </row>
    <row r="4" spans="1:983" ht="15.95" customHeight="1" x14ac:dyDescent="0.2">
      <c r="A4" s="104" t="s">
        <v>37</v>
      </c>
      <c r="B4" s="104"/>
      <c r="C4" s="12"/>
      <c r="D4" s="12"/>
      <c r="J4" s="6" t="s">
        <v>40</v>
      </c>
      <c r="R4" s="13">
        <v>1</v>
      </c>
      <c r="S4" s="114" t="s">
        <v>43</v>
      </c>
      <c r="T4" s="114"/>
      <c r="U4" s="114"/>
      <c r="V4" s="114"/>
      <c r="W4" s="114"/>
      <c r="X4" s="114"/>
    </row>
    <row r="5" spans="1:983" ht="15.95" customHeight="1" x14ac:dyDescent="0.2">
      <c r="A5" s="103" t="s">
        <v>17</v>
      </c>
      <c r="B5" s="103"/>
      <c r="C5" s="8"/>
      <c r="D5" s="8"/>
      <c r="J5" s="6" t="s">
        <v>41</v>
      </c>
      <c r="O5" s="14" t="s">
        <v>0</v>
      </c>
      <c r="P5" s="15"/>
      <c r="Q5" s="16"/>
      <c r="R5" s="112">
        <v>2</v>
      </c>
      <c r="S5" s="113" t="s">
        <v>44</v>
      </c>
      <c r="T5" s="113"/>
      <c r="U5" s="113"/>
      <c r="V5" s="113"/>
      <c r="W5" s="113"/>
      <c r="X5" s="113"/>
    </row>
    <row r="6" spans="1:983" ht="15.95" customHeight="1" x14ac:dyDescent="0.2">
      <c r="A6" s="104" t="s">
        <v>38</v>
      </c>
      <c r="B6" s="104"/>
      <c r="C6" s="12"/>
      <c r="D6" s="12"/>
      <c r="J6" s="6" t="s">
        <v>42</v>
      </c>
      <c r="O6" s="14" t="s">
        <v>1</v>
      </c>
      <c r="P6" s="17"/>
      <c r="Q6" s="18"/>
      <c r="R6" s="112"/>
      <c r="S6" s="113"/>
      <c r="T6" s="113"/>
      <c r="U6" s="113"/>
      <c r="V6" s="113"/>
      <c r="W6" s="113"/>
      <c r="X6" s="113"/>
    </row>
    <row r="7" spans="1:983" ht="15.95" customHeight="1" x14ac:dyDescent="0.2">
      <c r="A7" s="103" t="s">
        <v>21</v>
      </c>
      <c r="B7" s="103"/>
      <c r="O7" s="19"/>
      <c r="P7" s="18"/>
      <c r="Q7" s="18"/>
      <c r="R7" s="112">
        <v>3</v>
      </c>
      <c r="S7" s="113" t="s">
        <v>33</v>
      </c>
      <c r="T7" s="113"/>
      <c r="U7" s="113"/>
      <c r="V7" s="113"/>
      <c r="W7" s="113"/>
      <c r="X7" s="113"/>
    </row>
    <row r="8" spans="1:983" ht="15.95" customHeight="1" x14ac:dyDescent="0.2">
      <c r="A8" s="104"/>
      <c r="B8" s="104"/>
      <c r="C8" s="8"/>
      <c r="D8" s="8"/>
      <c r="E8" s="7" t="s">
        <v>11</v>
      </c>
      <c r="R8" s="112"/>
      <c r="S8" s="113"/>
      <c r="T8" s="113"/>
      <c r="U8" s="113"/>
      <c r="V8" s="113"/>
      <c r="W8" s="113"/>
      <c r="X8" s="113"/>
    </row>
    <row r="9" spans="1:983" ht="15.95" customHeight="1" x14ac:dyDescent="0.2">
      <c r="C9" s="20"/>
      <c r="D9" s="20"/>
      <c r="E9" s="7">
        <v>1</v>
      </c>
      <c r="F9" s="21"/>
      <c r="H9" s="77" t="s">
        <v>27</v>
      </c>
      <c r="I9" s="78"/>
      <c r="N9" s="77" t="s">
        <v>28</v>
      </c>
      <c r="O9" s="78"/>
      <c r="R9" s="117">
        <v>4</v>
      </c>
      <c r="S9" s="115" t="s">
        <v>45</v>
      </c>
      <c r="T9" s="115"/>
      <c r="U9" s="115"/>
      <c r="V9" s="115"/>
      <c r="W9" s="115"/>
      <c r="X9" s="115"/>
    </row>
    <row r="10" spans="1:983" ht="15.95" customHeight="1" x14ac:dyDescent="0.2">
      <c r="A10" s="22"/>
      <c r="B10" s="22"/>
      <c r="C10" s="20"/>
      <c r="D10" s="20"/>
      <c r="E10" s="7">
        <v>0</v>
      </c>
      <c r="F10" s="21"/>
      <c r="I10" s="105"/>
      <c r="J10" s="105"/>
      <c r="K10" s="105"/>
      <c r="L10" s="105"/>
      <c r="N10" s="23" t="s">
        <v>13</v>
      </c>
      <c r="O10" s="118">
        <v>0</v>
      </c>
      <c r="P10" s="118"/>
      <c r="R10" s="117"/>
      <c r="S10" s="115"/>
      <c r="T10" s="115"/>
      <c r="U10" s="115"/>
      <c r="V10" s="115"/>
      <c r="W10" s="115"/>
      <c r="X10" s="115"/>
    </row>
    <row r="11" spans="1:983" ht="15.95" customHeight="1" x14ac:dyDescent="0.2">
      <c r="A11" s="106"/>
      <c r="B11" s="106"/>
      <c r="C11" s="20"/>
      <c r="D11" s="20"/>
      <c r="E11" s="7">
        <v>0</v>
      </c>
      <c r="F11" s="21"/>
      <c r="I11" s="79"/>
      <c r="J11" s="79"/>
      <c r="K11" s="79"/>
      <c r="L11" s="79"/>
      <c r="N11" s="23" t="s">
        <v>2</v>
      </c>
      <c r="O11" s="119">
        <f>ROUND(oknSubTotal + oknShippingCost + IF(oknTaxType=0,0,IF(oknTaxType=1,oknTax1,oknTax1+oknTax2)),2)</f>
        <v>532.5</v>
      </c>
      <c r="P11" s="119"/>
      <c r="R11" s="117">
        <v>5</v>
      </c>
      <c r="S11" s="115" t="s">
        <v>34</v>
      </c>
      <c r="T11" s="115"/>
      <c r="U11" s="115"/>
      <c r="V11" s="115"/>
      <c r="W11" s="115"/>
      <c r="X11" s="115"/>
    </row>
    <row r="12" spans="1:983" ht="15.95" customHeight="1" x14ac:dyDescent="0.2">
      <c r="A12" s="24"/>
      <c r="B12" s="25"/>
      <c r="C12" s="20"/>
      <c r="D12" s="20"/>
      <c r="E12" s="7">
        <v>6.5000000000000002E-2</v>
      </c>
      <c r="F12" s="21"/>
      <c r="I12" s="79"/>
      <c r="J12" s="79"/>
      <c r="K12" s="79"/>
      <c r="L12" s="79"/>
      <c r="N12" s="23" t="s">
        <v>14</v>
      </c>
      <c r="O12" s="74">
        <v>0</v>
      </c>
      <c r="P12" s="74"/>
      <c r="R12" s="117"/>
      <c r="S12" s="115"/>
      <c r="T12" s="115"/>
      <c r="U12" s="115"/>
      <c r="V12" s="115"/>
      <c r="W12" s="115"/>
      <c r="X12" s="115"/>
    </row>
    <row r="13" spans="1:983" ht="15.95" customHeight="1" x14ac:dyDescent="0.2">
      <c r="A13" s="26"/>
      <c r="B13" s="25"/>
      <c r="C13" s="20"/>
      <c r="D13" s="20"/>
      <c r="E13" s="7">
        <v>3.2000000000000001E-2</v>
      </c>
      <c r="F13" s="21"/>
      <c r="I13" s="79"/>
      <c r="J13" s="79"/>
      <c r="K13" s="79"/>
      <c r="L13" s="79"/>
      <c r="N13" s="23" t="s">
        <v>15</v>
      </c>
      <c r="O13" s="116">
        <f>oknTotal-oknPayments</f>
        <v>532.5</v>
      </c>
      <c r="P13" s="116"/>
      <c r="R13" s="117"/>
      <c r="S13" s="115"/>
      <c r="T13" s="115"/>
      <c r="U13" s="115"/>
      <c r="V13" s="115"/>
      <c r="W13" s="115"/>
      <c r="X13" s="115"/>
    </row>
    <row r="14" spans="1:983" ht="15.95" customHeight="1" x14ac:dyDescent="0.2">
      <c r="A14" s="27"/>
      <c r="B14" s="25"/>
      <c r="C14" s="20"/>
      <c r="D14" s="20"/>
      <c r="I14" s="79"/>
      <c r="J14" s="79"/>
      <c r="K14" s="79"/>
      <c r="L14" s="79"/>
      <c r="O14" s="81"/>
      <c r="P14" s="81"/>
      <c r="R14" s="112">
        <v>6</v>
      </c>
      <c r="S14" s="115" t="s">
        <v>46</v>
      </c>
      <c r="T14" s="115"/>
      <c r="U14" s="115"/>
      <c r="V14" s="115"/>
      <c r="W14" s="115"/>
      <c r="X14" s="115"/>
    </row>
    <row r="15" spans="1:983" ht="21.75" customHeight="1" x14ac:dyDescent="0.2">
      <c r="A15" s="26"/>
      <c r="B15" s="25"/>
      <c r="C15" s="20"/>
      <c r="D15" s="20"/>
      <c r="R15" s="112"/>
      <c r="S15" s="115"/>
      <c r="T15" s="115"/>
      <c r="U15" s="115"/>
      <c r="V15" s="115"/>
      <c r="W15" s="115"/>
      <c r="X15" s="115"/>
    </row>
    <row r="16" spans="1:983" s="28" customFormat="1" ht="20.100000000000001" customHeight="1" x14ac:dyDescent="0.2">
      <c r="A16" s="80"/>
      <c r="B16" s="80"/>
      <c r="E16" s="29"/>
      <c r="F16" s="29"/>
      <c r="H16" s="77" t="s">
        <v>19</v>
      </c>
      <c r="I16" s="78"/>
      <c r="J16" s="77" t="s">
        <v>3</v>
      </c>
      <c r="K16" s="78"/>
      <c r="L16" s="30" t="s">
        <v>4</v>
      </c>
      <c r="M16" s="77" t="s">
        <v>5</v>
      </c>
      <c r="N16" s="78"/>
      <c r="O16" s="31" t="s">
        <v>8</v>
      </c>
      <c r="P16" s="31" t="s">
        <v>7</v>
      </c>
      <c r="Q16" s="32"/>
      <c r="R16" s="112"/>
      <c r="S16" s="115"/>
      <c r="T16" s="115"/>
      <c r="U16" s="115"/>
      <c r="V16" s="115"/>
      <c r="W16" s="115"/>
      <c r="X16" s="115"/>
      <c r="Y16" s="6"/>
      <c r="Z16" s="6"/>
      <c r="AA16" s="6"/>
      <c r="AB16" s="6"/>
      <c r="AC16" s="6"/>
      <c r="AD16" s="6"/>
      <c r="AE16" s="6"/>
      <c r="AF16" s="6"/>
      <c r="AG16" s="6"/>
    </row>
    <row r="17" spans="1:33" s="28" customFormat="1" ht="20.100000000000001" customHeight="1" x14ac:dyDescent="0.2">
      <c r="A17" s="80"/>
      <c r="B17" s="80"/>
      <c r="E17" s="29"/>
      <c r="F17" s="29"/>
      <c r="H17" s="75"/>
      <c r="I17" s="76"/>
      <c r="J17" s="75"/>
      <c r="K17" s="76"/>
      <c r="L17" s="33"/>
      <c r="M17" s="82"/>
      <c r="N17" s="83"/>
      <c r="O17" s="34"/>
      <c r="P17" s="35"/>
      <c r="Q17" s="36"/>
      <c r="R17" s="112"/>
      <c r="S17" s="115"/>
      <c r="T17" s="115"/>
      <c r="U17" s="115"/>
      <c r="V17" s="115"/>
      <c r="W17" s="115"/>
      <c r="X17" s="115"/>
      <c r="Y17" s="6"/>
      <c r="Z17" s="6"/>
      <c r="AA17" s="6"/>
      <c r="AB17" s="6"/>
      <c r="AC17" s="6"/>
      <c r="AD17" s="6"/>
      <c r="AE17" s="6"/>
      <c r="AF17" s="6"/>
      <c r="AG17" s="6"/>
    </row>
    <row r="18" spans="1:33" ht="20.25" customHeight="1" x14ac:dyDescent="0.2">
      <c r="A18" s="80"/>
      <c r="B18" s="80"/>
    </row>
    <row r="19" spans="1:33" s="28" customFormat="1" ht="20.100000000000001" customHeight="1" x14ac:dyDescent="0.2">
      <c r="A19" s="37" t="s">
        <v>23</v>
      </c>
      <c r="B19" s="37" t="s">
        <v>49</v>
      </c>
      <c r="E19" s="29" t="s">
        <v>10</v>
      </c>
      <c r="F19" s="29" t="s">
        <v>18</v>
      </c>
      <c r="H19" s="77" t="s">
        <v>9</v>
      </c>
      <c r="I19" s="86"/>
      <c r="J19" s="86"/>
      <c r="K19" s="78"/>
      <c r="L19" s="38" t="s">
        <v>24</v>
      </c>
      <c r="M19" s="77" t="s">
        <v>25</v>
      </c>
      <c r="N19" s="78"/>
      <c r="O19" s="38" t="s">
        <v>26</v>
      </c>
      <c r="P19" s="31" t="s">
        <v>22</v>
      </c>
      <c r="Q19" s="39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 s="28" customFormat="1" ht="20.100000000000001" customHeight="1" x14ac:dyDescent="0.2">
      <c r="A20" s="40"/>
      <c r="B20" s="41"/>
      <c r="E20" s="42" t="b">
        <v>1</v>
      </c>
      <c r="F20" s="42">
        <v>0</v>
      </c>
      <c r="H20" s="87" t="s">
        <v>47</v>
      </c>
      <c r="I20" s="88"/>
      <c r="J20" s="88"/>
      <c r="K20" s="89"/>
      <c r="L20" s="43">
        <f>ROUND(IF(oknTaxable_1,oknLineTotal_1*oknTax1Rate,0),2)</f>
        <v>6.5</v>
      </c>
      <c r="M20" s="109">
        <v>1</v>
      </c>
      <c r="N20" s="110"/>
      <c r="O20" s="44">
        <v>100</v>
      </c>
      <c r="P20" s="45">
        <f>ROUND(oknPrice_1*oknQuantity_1,2)</f>
        <v>100</v>
      </c>
      <c r="Q20" s="4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s="28" customFormat="1" ht="20.100000000000001" customHeight="1" x14ac:dyDescent="0.2">
      <c r="A21" s="40"/>
      <c r="B21" s="41"/>
      <c r="E21" s="42" t="b">
        <v>1</v>
      </c>
      <c r="F21" s="42">
        <v>0</v>
      </c>
      <c r="H21" s="90" t="s">
        <v>48</v>
      </c>
      <c r="I21" s="91"/>
      <c r="J21" s="91"/>
      <c r="K21" s="92"/>
      <c r="L21" s="47">
        <f>ROUND(IF(oknTaxable_2,oknLineTotal_2*oknTax1Rate,0),2)</f>
        <v>26</v>
      </c>
      <c r="M21" s="107">
        <v>2</v>
      </c>
      <c r="N21" s="108"/>
      <c r="O21" s="48">
        <v>200</v>
      </c>
      <c r="P21" s="49">
        <f>ROUND(oknPrice_2*oknQuantity_2,2)</f>
        <v>400</v>
      </c>
      <c r="Q21" s="50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s="28" customFormat="1" ht="20.100000000000001" customHeight="1" x14ac:dyDescent="0.2">
      <c r="A22" s="40"/>
      <c r="B22" s="41"/>
      <c r="E22" s="42">
        <v>0</v>
      </c>
      <c r="F22" s="42">
        <v>0</v>
      </c>
      <c r="H22" s="93"/>
      <c r="I22" s="94"/>
      <c r="J22" s="94"/>
      <c r="K22" s="95"/>
      <c r="L22" s="51">
        <f>ROUND(IF(oknTaxable_3,oknLineTotal_3*oknTax1Rate,0),2)</f>
        <v>0</v>
      </c>
      <c r="M22" s="99">
        <v>0</v>
      </c>
      <c r="N22" s="100"/>
      <c r="O22" s="52">
        <v>0</v>
      </c>
      <c r="P22" s="53">
        <f>ROUND(oknPrice_3*oknQuantity_3,2)</f>
        <v>0</v>
      </c>
      <c r="Q22" s="50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s="28" customFormat="1" ht="20.100000000000001" customHeight="1" x14ac:dyDescent="0.2">
      <c r="A23" s="40"/>
      <c r="B23" s="41"/>
      <c r="E23" s="42">
        <v>0</v>
      </c>
      <c r="F23" s="42">
        <v>0</v>
      </c>
      <c r="H23" s="90"/>
      <c r="I23" s="91"/>
      <c r="J23" s="91"/>
      <c r="K23" s="92"/>
      <c r="L23" s="47">
        <f>ROUND(IF(oknTaxable_4,oknLineTotal_4*oknTax1Rate,0),2)</f>
        <v>0</v>
      </c>
      <c r="M23" s="107">
        <v>0</v>
      </c>
      <c r="N23" s="108"/>
      <c r="O23" s="48">
        <v>0</v>
      </c>
      <c r="P23" s="49">
        <f>ROUND(oknPrice_4*oknQuantity_4,2)</f>
        <v>0</v>
      </c>
      <c r="Q23" s="50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s="28" customFormat="1" ht="20.100000000000001" customHeight="1" x14ac:dyDescent="0.2">
      <c r="A24" s="40"/>
      <c r="B24" s="41"/>
      <c r="E24" s="42">
        <v>0</v>
      </c>
      <c r="F24" s="42">
        <v>0</v>
      </c>
      <c r="H24" s="93"/>
      <c r="I24" s="94"/>
      <c r="J24" s="94"/>
      <c r="K24" s="95"/>
      <c r="L24" s="51">
        <f>ROUND(IF(oknTaxable_5,oknLineTotal_5*oknTax1Rate,0),2)</f>
        <v>0</v>
      </c>
      <c r="M24" s="99">
        <v>0</v>
      </c>
      <c r="N24" s="100"/>
      <c r="O24" s="52">
        <v>0</v>
      </c>
      <c r="P24" s="53">
        <f>ROUND(oknPrice_5*oknQuantity_5,2)</f>
        <v>0</v>
      </c>
      <c r="Q24" s="50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s="28" customFormat="1" ht="20.100000000000001" customHeight="1" x14ac:dyDescent="0.2">
      <c r="A25" s="40"/>
      <c r="B25" s="41"/>
      <c r="E25" s="42">
        <v>0</v>
      </c>
      <c r="F25" s="42">
        <v>0</v>
      </c>
      <c r="H25" s="90"/>
      <c r="I25" s="91"/>
      <c r="J25" s="91"/>
      <c r="K25" s="92"/>
      <c r="L25" s="47">
        <f>ROUND(IF(oknTaxable_6,oknLineTotal_6*oknTax1Rate,0),2)</f>
        <v>0</v>
      </c>
      <c r="M25" s="107">
        <v>0</v>
      </c>
      <c r="N25" s="108"/>
      <c r="O25" s="48">
        <v>0</v>
      </c>
      <c r="P25" s="49">
        <f>ROUND(oknPrice_6*oknQuantity_6,2)</f>
        <v>0</v>
      </c>
      <c r="Q25" s="50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s="28" customFormat="1" ht="20.100000000000001" customHeight="1" x14ac:dyDescent="0.2">
      <c r="A26" s="40"/>
      <c r="B26" s="41"/>
      <c r="E26" s="42">
        <v>0</v>
      </c>
      <c r="F26" s="42">
        <v>0</v>
      </c>
      <c r="H26" s="93"/>
      <c r="I26" s="94"/>
      <c r="J26" s="94"/>
      <c r="K26" s="95"/>
      <c r="L26" s="51">
        <f>ROUND(IF(oknTaxable_7,oknLineTotal_7*oknTax1Rate,0),2)</f>
        <v>0</v>
      </c>
      <c r="M26" s="99">
        <v>0</v>
      </c>
      <c r="N26" s="100"/>
      <c r="O26" s="52">
        <v>0</v>
      </c>
      <c r="P26" s="53">
        <f>ROUND(oknPrice_7*oknQuantity_7,2)</f>
        <v>0</v>
      </c>
      <c r="Q26" s="50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s="28" customFormat="1" ht="20.100000000000001" customHeight="1" x14ac:dyDescent="0.2">
      <c r="A27" s="40"/>
      <c r="B27" s="41"/>
      <c r="E27" s="42">
        <v>0</v>
      </c>
      <c r="F27" s="42">
        <v>0</v>
      </c>
      <c r="H27" s="90"/>
      <c r="I27" s="91"/>
      <c r="J27" s="91"/>
      <c r="K27" s="92"/>
      <c r="L27" s="47">
        <f>ROUND(IF(oknTaxable_8,oknLineTotal_8*oknTax1Rate,0),2)</f>
        <v>0</v>
      </c>
      <c r="M27" s="107">
        <v>0</v>
      </c>
      <c r="N27" s="108"/>
      <c r="O27" s="48">
        <v>0</v>
      </c>
      <c r="P27" s="49">
        <f>ROUND(oknPrice_8*oknQuantity_8,2)</f>
        <v>0</v>
      </c>
      <c r="Q27" s="50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s="28" customFormat="1" ht="20.100000000000001" customHeight="1" x14ac:dyDescent="0.2">
      <c r="A28" s="40"/>
      <c r="B28" s="41"/>
      <c r="E28" s="42">
        <v>0</v>
      </c>
      <c r="F28" s="42">
        <v>0</v>
      </c>
      <c r="H28" s="93"/>
      <c r="I28" s="94"/>
      <c r="J28" s="94"/>
      <c r="K28" s="95"/>
      <c r="L28" s="51">
        <f>ROUND(IF(oknTaxable_9,oknLineTotal_9*oknTax1Rate,0),2)</f>
        <v>0</v>
      </c>
      <c r="M28" s="99">
        <v>0</v>
      </c>
      <c r="N28" s="100"/>
      <c r="O28" s="52">
        <v>0</v>
      </c>
      <c r="P28" s="53">
        <f>ROUND(oknPrice_9*oknQuantity_9,2)</f>
        <v>0</v>
      </c>
      <c r="Q28" s="50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s="28" customFormat="1" ht="20.100000000000001" customHeight="1" x14ac:dyDescent="0.2">
      <c r="A29" s="40"/>
      <c r="B29" s="41"/>
      <c r="E29" s="42">
        <v>0</v>
      </c>
      <c r="F29" s="42">
        <v>0</v>
      </c>
      <c r="H29" s="90"/>
      <c r="I29" s="91"/>
      <c r="J29" s="91"/>
      <c r="K29" s="92"/>
      <c r="L29" s="47">
        <f>ROUND(IF(oknTaxable_10,oknLineTotal_10*oknTax1Rate,0),2)</f>
        <v>0</v>
      </c>
      <c r="M29" s="107">
        <v>0</v>
      </c>
      <c r="N29" s="108"/>
      <c r="O29" s="48">
        <v>0</v>
      </c>
      <c r="P29" s="49">
        <f>ROUND(oknPrice_10*oknQuantity_10,2)</f>
        <v>0</v>
      </c>
      <c r="Q29" s="50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s="28" customFormat="1" ht="20.100000000000001" customHeight="1" x14ac:dyDescent="0.2">
      <c r="A30" s="40"/>
      <c r="B30" s="41"/>
      <c r="E30" s="42">
        <v>0</v>
      </c>
      <c r="F30" s="42">
        <v>0</v>
      </c>
      <c r="H30" s="93"/>
      <c r="I30" s="94"/>
      <c r="J30" s="94"/>
      <c r="K30" s="95"/>
      <c r="L30" s="51">
        <f>ROUND(IF(oknTaxable_11,oknLineTotal_11*oknTax1Rate,0),2)</f>
        <v>0</v>
      </c>
      <c r="M30" s="99">
        <v>0</v>
      </c>
      <c r="N30" s="100"/>
      <c r="O30" s="52">
        <v>0</v>
      </c>
      <c r="P30" s="53">
        <f>ROUND(oknPrice_11*oknQuantity_11,2)</f>
        <v>0</v>
      </c>
      <c r="Q30" s="50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s="28" customFormat="1" ht="20.100000000000001" customHeight="1" x14ac:dyDescent="0.2">
      <c r="A31" s="40"/>
      <c r="B31" s="41"/>
      <c r="E31" s="42">
        <v>0</v>
      </c>
      <c r="F31" s="42">
        <v>0</v>
      </c>
      <c r="H31" s="96"/>
      <c r="I31" s="97"/>
      <c r="J31" s="97"/>
      <c r="K31" s="98"/>
      <c r="L31" s="54">
        <f>ROUND(IF(oknTaxable_12,oknLineTotal_12*oknTax1Rate,0),2)</f>
        <v>0</v>
      </c>
      <c r="M31" s="101">
        <v>0</v>
      </c>
      <c r="N31" s="102"/>
      <c r="O31" s="55">
        <v>0</v>
      </c>
      <c r="P31" s="56">
        <f>ROUND(oknPrice_12*oknQuantity_12,2)</f>
        <v>0</v>
      </c>
      <c r="Q31" s="50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s="28" customFormat="1" ht="20.100000000000001" customHeight="1" x14ac:dyDescent="0.2">
      <c r="A32" s="5"/>
      <c r="B32" s="5"/>
      <c r="E32" s="29"/>
      <c r="F32" s="57">
        <f t="array" ref="F32">SUM(oknTaxable_1:oknTaxable_12*oknLineTotal_1:oknLineTotal_12)</f>
        <v>500</v>
      </c>
      <c r="H32" s="58"/>
      <c r="I32" s="58"/>
      <c r="J32" s="58"/>
      <c r="K32" s="58"/>
      <c r="L32" s="58"/>
      <c r="M32" s="58"/>
      <c r="N32" s="59"/>
      <c r="O32" s="60" t="s">
        <v>6</v>
      </c>
      <c r="P32" s="61">
        <f>SUM(oknLineTotal_1:oknLineTotal_12)</f>
        <v>500</v>
      </c>
      <c r="Q32" s="4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 s="28" customFormat="1" ht="20.100000000000001" customHeight="1" x14ac:dyDescent="0.2">
      <c r="A33" s="5"/>
      <c r="B33" s="5"/>
      <c r="E33" s="29"/>
      <c r="F33" s="29"/>
      <c r="H33" s="58"/>
      <c r="I33" s="58"/>
      <c r="J33" s="58"/>
      <c r="K33" s="58"/>
      <c r="L33" s="58"/>
      <c r="M33" s="58"/>
      <c r="N33" s="62" t="s">
        <v>20</v>
      </c>
      <c r="O33" s="63">
        <v>6.5000000000000002E-2</v>
      </c>
      <c r="P33" s="61">
        <f>SUM(L20:L31)</f>
        <v>32.5</v>
      </c>
      <c r="Q33" s="4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 s="28" customFormat="1" ht="20.100000000000001" hidden="1" customHeight="1" x14ac:dyDescent="0.2">
      <c r="A34" s="5"/>
      <c r="B34" s="5"/>
      <c r="E34" s="29"/>
      <c r="F34" s="29"/>
      <c r="H34" s="58"/>
      <c r="I34" s="58"/>
      <c r="J34" s="58"/>
      <c r="K34" s="58"/>
      <c r="L34" s="58"/>
      <c r="M34" s="58"/>
      <c r="N34" s="64" t="s">
        <v>20</v>
      </c>
      <c r="O34" s="65">
        <v>3.2000000000000001E-2</v>
      </c>
      <c r="P34" s="66">
        <f>ROUND(IF(oknTaxType&lt;&gt;2,0,oknTax2Rate*(oknLineTotalTaxable+IF(oknTaxTotalIncludingShippingCost=0,0,oknShippingCost)+IF(oknTax2IsAppliedToTax1=0,0,oknTax1))),2)</f>
        <v>0</v>
      </c>
      <c r="Q34" s="67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 s="28" customFormat="1" ht="20.100000000000001" customHeight="1" x14ac:dyDescent="0.2">
      <c r="A35" s="5"/>
      <c r="B35" s="5"/>
      <c r="E35" s="29"/>
      <c r="F35" s="29"/>
      <c r="H35" s="58"/>
      <c r="I35" s="58"/>
      <c r="J35" s="58"/>
      <c r="K35" s="58"/>
      <c r="L35" s="58"/>
      <c r="M35" s="58"/>
      <c r="O35" s="68"/>
      <c r="Q35" s="69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s="28" customFormat="1" ht="18.75" customHeight="1" x14ac:dyDescent="0.2">
      <c r="A36" s="5"/>
      <c r="B36" s="5"/>
      <c r="E36" s="29"/>
      <c r="F36" s="29"/>
      <c r="O36" s="70"/>
      <c r="Q36" s="4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37" spans="1:33" ht="29.25" customHeight="1" x14ac:dyDescent="0.2">
      <c r="H37" s="85" t="s">
        <v>31</v>
      </c>
      <c r="I37" s="85"/>
      <c r="J37" s="85"/>
      <c r="K37" s="85"/>
      <c r="L37" s="85"/>
      <c r="M37" s="85"/>
      <c r="N37" s="85"/>
      <c r="O37" s="85"/>
      <c r="P37" s="85"/>
    </row>
    <row r="38" spans="1:33" ht="18.75" customHeight="1" x14ac:dyDescent="0.2">
      <c r="O38" s="70"/>
    </row>
    <row r="40" spans="1:33" ht="18" customHeight="1" x14ac:dyDescent="0.2"/>
    <row r="43" spans="1:33" x14ac:dyDescent="0.2">
      <c r="H43" s="84"/>
      <c r="I43" s="84"/>
      <c r="J43" s="84"/>
      <c r="K43" s="84"/>
      <c r="L43" s="84"/>
      <c r="M43" s="84"/>
      <c r="N43" s="84"/>
      <c r="O43" s="84"/>
      <c r="P43" s="84"/>
    </row>
    <row r="903" spans="1:1" hidden="1" x14ac:dyDescent="0.2">
      <c r="A903" s="26" t="s">
        <v>29</v>
      </c>
    </row>
    <row r="941" spans="1:1" hidden="1" x14ac:dyDescent="0.2">
      <c r="A941" s="26" t="s">
        <v>29</v>
      </c>
    </row>
    <row r="972" spans="1:1" hidden="1" x14ac:dyDescent="0.2">
      <c r="A972" s="26" t="s">
        <v>29</v>
      </c>
    </row>
    <row r="994" spans="1:1" hidden="1" x14ac:dyDescent="0.2">
      <c r="A994" s="71" t="s">
        <v>35</v>
      </c>
    </row>
  </sheetData>
  <sheetProtection sheet="1" objects="1" scenarios="1" selectLockedCells="1"/>
  <mergeCells count="66">
    <mergeCell ref="N9:O9"/>
    <mergeCell ref="R2:X3"/>
    <mergeCell ref="R14:R17"/>
    <mergeCell ref="S5:X6"/>
    <mergeCell ref="S4:X4"/>
    <mergeCell ref="S7:X8"/>
    <mergeCell ref="S9:X10"/>
    <mergeCell ref="S11:X13"/>
    <mergeCell ref="S14:X17"/>
    <mergeCell ref="R5:R6"/>
    <mergeCell ref="R7:R8"/>
    <mergeCell ref="O13:P13"/>
    <mergeCell ref="R9:R10"/>
    <mergeCell ref="R11:R13"/>
    <mergeCell ref="O10:P10"/>
    <mergeCell ref="O11:P11"/>
    <mergeCell ref="M19:N19"/>
    <mergeCell ref="M20:N20"/>
    <mergeCell ref="M21:N21"/>
    <mergeCell ref="M22:N22"/>
    <mergeCell ref="H26:K26"/>
    <mergeCell ref="M29:N29"/>
    <mergeCell ref="M23:N23"/>
    <mergeCell ref="M24:N24"/>
    <mergeCell ref="M25:N25"/>
    <mergeCell ref="M26:N26"/>
    <mergeCell ref="M27:N27"/>
    <mergeCell ref="M28:N28"/>
    <mergeCell ref="A3:B3"/>
    <mergeCell ref="A4:B4"/>
    <mergeCell ref="A5:B5"/>
    <mergeCell ref="A6:B6"/>
    <mergeCell ref="I12:L12"/>
    <mergeCell ref="A7:B7"/>
    <mergeCell ref="A8:B8"/>
    <mergeCell ref="I10:L10"/>
    <mergeCell ref="I11:L11"/>
    <mergeCell ref="H9:I9"/>
    <mergeCell ref="A11:B11"/>
    <mergeCell ref="H43:P43"/>
    <mergeCell ref="H37:P37"/>
    <mergeCell ref="H19:K19"/>
    <mergeCell ref="H20:K20"/>
    <mergeCell ref="H21:K21"/>
    <mergeCell ref="H22:K22"/>
    <mergeCell ref="H30:K30"/>
    <mergeCell ref="H31:K31"/>
    <mergeCell ref="H23:K23"/>
    <mergeCell ref="H24:K24"/>
    <mergeCell ref="H25:K25"/>
    <mergeCell ref="H29:K29"/>
    <mergeCell ref="H27:K27"/>
    <mergeCell ref="H28:K28"/>
    <mergeCell ref="M30:N30"/>
    <mergeCell ref="M31:N31"/>
    <mergeCell ref="O12:P12"/>
    <mergeCell ref="J17:K17"/>
    <mergeCell ref="J16:K16"/>
    <mergeCell ref="I13:L13"/>
    <mergeCell ref="A16:B18"/>
    <mergeCell ref="O14:P14"/>
    <mergeCell ref="H16:I16"/>
    <mergeCell ref="H17:I17"/>
    <mergeCell ref="M16:N16"/>
    <mergeCell ref="M17:N17"/>
    <mergeCell ref="I14:L14"/>
  </mergeCells>
  <phoneticPr fontId="4" type="noConversion"/>
  <dataValidations count="10">
    <dataValidation type="decimal" operator="lessThanOrEqual" allowBlank="1" showInputMessage="1" showErrorMessage="1" errorTitle="Invalid Input" error="Please enter a valid numeric_x000a_value." sqref="O12 O20:O31 O33:O34 M20:M31 O10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P6 A20:A31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I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03" r:id="rId1" tooltip="One Tax Column, Summary on Top" display="http://www.invoicingtemplate.com/one-tax-column-summary-top.html" xr:uid="{00000000-0004-0000-0000-000000000000}"/>
    <hyperlink ref="A941" r:id="rId2" tooltip="One Tax Column, Summary on Top" display="http://www.invoicingtemplate.com/one-tax-column-summary-top.html" xr:uid="{00000000-0004-0000-0000-000001000000}"/>
    <hyperlink ref="IT1" r:id="rId3" tooltip="One Tax Column, Summary on Top" display="http://www.invoicingtemplate.com/one-tax-column-summary-top.html" xr:uid="{00000000-0004-0000-0000-000002000000}"/>
    <hyperlink ref="A972" r:id="rId4" tooltip="One Tax Column, Summary on Top" display="http://www.invoicingtemplate.com/one-tax-column-summary-top.html" xr:uid="{00000000-0004-0000-0000-000003000000}"/>
    <hyperlink ref="R2:V3" r:id="rId5" location="create-invoice" display="To create an invoice (tutorial Movie)" xr:uid="{00000000-0004-0000-0000-000004000000}"/>
    <hyperlink ref="A994" r:id="rId6" tooltip="One Tax Column, Summary on Top" display="http://www.invoicingtemplate.com/one-tax-column-summary-top.html" xr:uid="{00000000-0004-0000-0000-000005000000}"/>
    <hyperlink ref="AKU1" r:id="rId7" tooltip="One Tax Column, Summary on Top" display="http://www.invoicingtemplate.com/one-tax-column-summary-top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07" r:id="rId11" name="oknWidget_taxable1">
              <controlPr defaultSize="0" autoFill="0" autoLine="0" autoPict="0">
                <anchor moveWithCells="1">
                  <from>
                    <xdr:col>10</xdr:col>
                    <xdr:colOff>685800</xdr:colOff>
                    <xdr:row>19</xdr:row>
                    <xdr:rowOff>76200</xdr:rowOff>
                  </from>
                  <to>
                    <xdr:col>11</xdr:col>
                    <xdr:colOff>171450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12" name="oknWidget_taxable2">
              <controlPr defaultSize="0" autoFill="0" autoLine="0" autoPict="0">
                <anchor moveWithCells="1">
                  <from>
                    <xdr:col>10</xdr:col>
                    <xdr:colOff>685800</xdr:colOff>
                    <xdr:row>20</xdr:row>
                    <xdr:rowOff>66675</xdr:rowOff>
                  </from>
                  <to>
                    <xdr:col>11</xdr:col>
                    <xdr:colOff>171450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13" name="oknWidget_taxable3">
              <controlPr defaultSize="0" autoFill="0" autoLine="0" autoPict="0">
                <anchor moveWithCells="1">
                  <from>
                    <xdr:col>10</xdr:col>
                    <xdr:colOff>685800</xdr:colOff>
                    <xdr:row>21</xdr:row>
                    <xdr:rowOff>85725</xdr:rowOff>
                  </from>
                  <to>
                    <xdr:col>11</xdr:col>
                    <xdr:colOff>171450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4" name="oknWidget_taxable4">
              <controlPr defaultSize="0" autoFill="0" autoLine="0" autoPict="0">
                <anchor moveWithCells="1">
                  <from>
                    <xdr:col>10</xdr:col>
                    <xdr:colOff>685800</xdr:colOff>
                    <xdr:row>22</xdr:row>
                    <xdr:rowOff>85725</xdr:rowOff>
                  </from>
                  <to>
                    <xdr:col>11</xdr:col>
                    <xdr:colOff>171450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5" name="oknWidget_taxable5">
              <controlPr defaultSize="0" autoFill="0" autoLine="0" autoPict="0">
                <anchor moveWithCells="1">
                  <from>
                    <xdr:col>10</xdr:col>
                    <xdr:colOff>685800</xdr:colOff>
                    <xdr:row>23</xdr:row>
                    <xdr:rowOff>66675</xdr:rowOff>
                  </from>
                  <to>
                    <xdr:col>11</xdr:col>
                    <xdr:colOff>171450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16" name="oknWidget_taxable6">
              <controlPr defaultSize="0" autoFill="0" autoLine="0" autoPict="0">
                <anchor moveWithCells="1">
                  <from>
                    <xdr:col>10</xdr:col>
                    <xdr:colOff>685800</xdr:colOff>
                    <xdr:row>24</xdr:row>
                    <xdr:rowOff>57150</xdr:rowOff>
                  </from>
                  <to>
                    <xdr:col>11</xdr:col>
                    <xdr:colOff>171450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17" name="oknWidget_taxable7">
              <controlPr defaultSize="0" autoFill="0" autoLine="0" autoPict="0">
                <anchor moveWithCells="1">
                  <from>
                    <xdr:col>10</xdr:col>
                    <xdr:colOff>685800</xdr:colOff>
                    <xdr:row>25</xdr:row>
                    <xdr:rowOff>76200</xdr:rowOff>
                  </from>
                  <to>
                    <xdr:col>11</xdr:col>
                    <xdr:colOff>171450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18" name="oknWidget_taxable8">
              <controlPr defaultSize="0" autoFill="0" autoLine="0" autoPict="0">
                <anchor moveWithCells="1">
                  <from>
                    <xdr:col>10</xdr:col>
                    <xdr:colOff>685800</xdr:colOff>
                    <xdr:row>26</xdr:row>
                    <xdr:rowOff>66675</xdr:rowOff>
                  </from>
                  <to>
                    <xdr:col>11</xdr:col>
                    <xdr:colOff>171450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19" name="oknWidget_taxable9">
              <controlPr defaultSize="0" autoFill="0" autoLine="0" autoPict="0">
                <anchor moveWithCells="1">
                  <from>
                    <xdr:col>10</xdr:col>
                    <xdr:colOff>685800</xdr:colOff>
                    <xdr:row>27</xdr:row>
                    <xdr:rowOff>47625</xdr:rowOff>
                  </from>
                  <to>
                    <xdr:col>11</xdr:col>
                    <xdr:colOff>171450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20" name="oknWidget_taxable10">
              <controlPr defaultSize="0" autoFill="0" autoLine="0" autoPict="0">
                <anchor moveWithCells="1">
                  <from>
                    <xdr:col>10</xdr:col>
                    <xdr:colOff>685800</xdr:colOff>
                    <xdr:row>28</xdr:row>
                    <xdr:rowOff>47625</xdr:rowOff>
                  </from>
                  <to>
                    <xdr:col>11</xdr:col>
                    <xdr:colOff>171450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21" name="oknWidget_taxable11">
              <controlPr defaultSize="0" autoFill="0" autoLine="0" autoPict="0">
                <anchor moveWithCells="1">
                  <from>
                    <xdr:col>10</xdr:col>
                    <xdr:colOff>685800</xdr:colOff>
                    <xdr:row>29</xdr:row>
                    <xdr:rowOff>47625</xdr:rowOff>
                  </from>
                  <to>
                    <xdr:col>11</xdr:col>
                    <xdr:colOff>171450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22" name="oknWidget_taxable12">
              <controlPr defaultSize="0" autoFill="0" autoLine="0" autoPict="0">
                <anchor moveWithCells="1">
                  <from>
                    <xdr:col>10</xdr:col>
                    <xdr:colOff>685800</xdr:colOff>
                    <xdr:row>30</xdr:row>
                    <xdr:rowOff>57150</xdr:rowOff>
                  </from>
                  <to>
                    <xdr:col>11</xdr:col>
                    <xdr:colOff>171450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B639-0457-4FC5-9E08-8C7AA140C1D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123</vt:i4>
      </vt:variant>
    </vt:vector>
  </HeadingPairs>
  <TitlesOfParts>
    <vt:vector size="12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Animation Invoice Template</dc:title>
  <dc:subject>"Animation Invoice Template" summary: Designed for freelance animator or small service business in the filmmaking industry, like an animation studio. This animation invoice template offers 5 columns, a &amp;quot;Bill To&amp;quot; section and a &amp;quot;Summary&amp;quot; section.</dc:subject>
  <dc:creator>https://www.invoicingtemplate.com/</dc:creator>
  <cp:keywords/>
  <dc:description>https://www.invoicingtemplate.com/animation.html</dc:description>
  <cp:lastModifiedBy>liangjun yu</cp:lastModifiedBy>
  <cp:lastPrinted>2018-01-02T16:59:16Z</cp:lastPrinted>
  <dcterms:created xsi:type="dcterms:W3CDTF">2000-07-27T22:24:14Z</dcterms:created>
  <dcterms:modified xsi:type="dcterms:W3CDTF">2024-03-08T11:27:53Z</dcterms:modified>
  <cp:category>Animation Invoice Template, Animation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86, Glendale, Arizona</vt:lpwstr>
  </property>
</Properties>
</file>