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5\"/>
    </mc:Choice>
  </mc:AlternateContent>
  <xr:revisionPtr revIDLastSave="0" documentId="13_ncr:1_{E7FC07D8-6B6A-49B4-AB1E-0976554CD21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ategory_1">Invoice!$P$21</definedName>
    <definedName name="oknCategory_10">Invoice!$P$30</definedName>
    <definedName name="oknCategory_11">Invoice!$P$31</definedName>
    <definedName name="oknCategory_12">Invoice!$P$32</definedName>
    <definedName name="oknCategory_2">Invoice!$P$22</definedName>
    <definedName name="oknCategory_3">Invoice!$P$23</definedName>
    <definedName name="oknCategory_4">Invoice!$P$24</definedName>
    <definedName name="oknCategory_5">Invoice!$P$25</definedName>
    <definedName name="oknCategory_6">Invoice!$P$26</definedName>
    <definedName name="oknCategory_7">Invoice!$P$27</definedName>
    <definedName name="oknCategory_8">Invoice!$P$28</definedName>
    <definedName name="oknCategory_9">Invoice!$P$29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Invoice!$F$18</definedName>
    <definedName name="oknPaymentAmount">Invoice!$H$41</definedName>
    <definedName name="oknPaymentCheckNumber">Invoice!$K$41</definedName>
    <definedName name="oknPaymentCreatedDate">Invoice!$F$41</definedName>
    <definedName name="oknPaymentDetail">Invoice!$F$42:$N$44</definedName>
    <definedName name="oknPaymentNotes">Invoice!$N$41</definedName>
    <definedName name="oknPaymentPaymentTerm">Invoice!$J$41</definedName>
    <definedName name="oknPayments">Invoice!$N$38</definedName>
    <definedName name="oknPaymentTerm">Invoice!$M$18</definedName>
    <definedName name="oknPaymentTotalApplied">Invoice!$I$41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ategory">'Product Report'!$J$11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Invoice!$J$18</definedName>
    <definedName name="oknShipName">Invoice!$M$10</definedName>
    <definedName name="oknShippingCost">Invoice!$N$36</definedName>
    <definedName name="oknShipVia">Invoice!$K$18</definedName>
    <definedName name="oknShipZipPostcode">Invoice!$M$13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ID">Invoice!$A$9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Invoice!$F$3:$N$45</definedName>
    <definedName name="_xlnm.Print_Area" localSheetId="6">'Payment Report'!$B$14:$J$17</definedName>
    <definedName name="_xlnm.Print_Area" localSheetId="3">'Product Report'!$B$12:$J$19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3" i="1" l="1" a="1"/>
  <c r="D33" i="1" s="1"/>
  <c r="N34" i="1" s="1"/>
  <c r="N33" i="1"/>
  <c r="N35" i="1" l="1"/>
  <c r="N37" i="1" s="1"/>
  <c r="N39" i="1" s="1"/>
</calcChain>
</file>

<file path=xl/sharedStrings.xml><?xml version="1.0" encoding="utf-8"?>
<sst xmlns="http://schemas.openxmlformats.org/spreadsheetml/2006/main" count="211" uniqueCount="150">
  <si>
    <t>DATE:</t>
  </si>
  <si>
    <t>Bill To:</t>
  </si>
  <si>
    <t>Ship To:</t>
  </si>
  <si>
    <t>SHIPPING &amp; HANDLING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</si>
  <si>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</si>
  <si>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</si>
  <si>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</si>
  <si>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</si>
  <si>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</si>
  <si>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</si>
  <si>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</si>
  <si>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</si>
  <si>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</si>
  <si>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</si>
  <si>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</si>
  <si>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</si>
  <si>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</si>
  <si>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</si>
  <si>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</si>
  <si>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</si>
  <si>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</si>
  <si>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</si>
  <si>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</si>
  <si>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</si>
  <si>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</si>
  <si>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</si>
  <si>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</si>
  <si>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</si>
  <si>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</si>
  <si>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</si>
  <si>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</si>
  <si>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</si>
  <si>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</si>
  <si>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</si>
  <si>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</si>
  <si>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</si>
  <si>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</si>
  <si>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</si>
  <si>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</si>
  <si>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</si>
  <si>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</si>
  <si>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</si>
  <si>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</si>
  <si>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</si>
  <si>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</si>
  <si>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</si>
  <si>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</si>
  <si>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</si>
  <si>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</si>
  <si>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</si>
  <si>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</si>
  <si>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</si>
  <si>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</si>
  <si>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</si>
  <si>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</si>
  <si>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</si>
  <si>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</si>
  <si>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</si>
  <si>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</si>
  <si>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</si>
  <si>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</si>
  <si>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</si>
  <si>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</si>
  <si>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</si>
  <si>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</si>
  <si>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</si>
  <si>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</si>
  <si>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</si>
  <si>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</si>
  <si>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</si>
  <si>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</si>
  <si>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</si>
  <si>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</si>
  <si>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</si>
  <si>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</si>
  <si>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</si>
  <si>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</si>
  <si>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</si>
  <si>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</si>
  <si>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</si>
  <si>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</si>
  <si>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</si>
  <si>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</si>
  <si>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</si>
  <si>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</si>
  <si>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</si>
  <si>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</si>
  <si>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</si>
  <si>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</si>
  <si>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</si>
  <si>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</si>
  <si>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NOTES:</t>
  </si>
  <si>
    <t>Date</t>
    <phoneticPr fontId="7" type="noConversion"/>
  </si>
  <si>
    <t>Due Date</t>
    <phoneticPr fontId="7" type="noConversion"/>
  </si>
  <si>
    <t>Status</t>
    <phoneticPr fontId="7" type="noConversion"/>
  </si>
  <si>
    <t>Balance</t>
    <phoneticPr fontId="7" type="noConversion"/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</si>
  <si>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</si>
  <si>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</si>
  <si>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</si>
  <si>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</si>
  <si>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Amount</t>
    <phoneticPr fontId="7" type="noConversion"/>
  </si>
  <si>
    <t>Document#</t>
    <phoneticPr fontId="7" type="noConversion"/>
  </si>
  <si>
    <t>Description</t>
    <phoneticPr fontId="7" type="noConversion"/>
  </si>
  <si>
    <t>$C$3</t>
  </si>
  <si>
    <t>Total Applied</t>
  </si>
  <si>
    <t>APPLIED</t>
  </si>
  <si>
    <t>Category</t>
    <phoneticPr fontId="7" type="noConversion"/>
  </si>
  <si>
    <t>Pending</t>
    <phoneticPr fontId="4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</si>
  <si>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</si>
  <si>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</si>
  <si>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</si>
  <si>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</si>
  <si>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</si>
  <si>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</si>
  <si>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</si>
  <si>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</si>
  <si>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</si>
  <si>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Template with Product Category - 183, Syracuse, New York, 143378, 145170, 2999876558517600049??1.23%, 25.0 sq mi, 64.7 km2, 5,735/sq mi, 2,214/km2, 43°02′28″N 76°08′37″W? / ?43.0410°N 76.1436°W? / 43.0410; -76.1436? (Syracuse)</t>
  </si>
  <si>
    <t>Form with Product Categoryc5008 - 183, Syracuse, New York, 143378, 145170, 2999876558517600049??1.23%, 25.0 sq mi, 64.7 km2, 5,735/sq mi, 2,214/km2, 43°02′28″N 76°08′37″W? / ?43.0410°N 76.1436°W? / 43.0410; -76.1436? (Syracuse)</t>
  </si>
  <si>
    <t>Product Category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</si>
  <si>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</si>
  <si>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</si>
  <si>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</si>
  <si>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Template with Product Category - 24, Nashville[14], Tennessee</t>
  </si>
  <si>
    <t>Form with Product Categoryc5008 - 24, Nashville[14], Tennessee</t>
  </si>
  <si>
    <t>Itemized Invoice Sample</t>
  </si>
  <si>
    <r>
      <t xml:space="preserve">Click </t>
    </r>
    <r>
      <rPr>
        <b/>
        <sz val="10"/>
        <rFont val="OCR A Extended"/>
        <family val="3"/>
      </rPr>
      <t>Clear &amp; New.</t>
    </r>
  </si>
  <si>
    <r>
      <t xml:space="preserve">Fill client information into the </t>
    </r>
    <r>
      <rPr>
        <b/>
        <sz val="10"/>
        <rFont val="OCR A Extended"/>
        <family val="3"/>
      </rPr>
      <t>BILL To</t>
    </r>
    <r>
      <rPr>
        <sz val="10"/>
        <rFont val="OCR A Extended"/>
        <family val="3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</si>
  <si>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OCR A Extended"/>
        <family val="3"/>
      </rPr>
      <t>Save Invoice</t>
    </r>
    <r>
      <rPr>
        <sz val="9"/>
        <rFont val="OCR A Extended"/>
        <family val="3"/>
      </rPr>
      <t xml:space="preserve"> to create a new invoice.</t>
    </r>
  </si>
  <si>
    <r>
      <t xml:space="preserve">Click the </t>
    </r>
    <r>
      <rPr>
        <b/>
        <sz val="9"/>
        <rFont val="OCR A Extended"/>
        <family val="3"/>
      </rPr>
      <t>Help</t>
    </r>
    <r>
      <rPr>
        <sz val="9"/>
        <rFont val="OCR A Extended"/>
        <family val="3"/>
      </rPr>
      <t xml:space="preserve"> button on the </t>
    </r>
    <r>
      <rPr>
        <b/>
        <sz val="9"/>
        <rFont val="OCR A Extended"/>
        <family val="3"/>
      </rPr>
      <t>Invoice</t>
    </r>
    <r>
      <rPr>
        <sz val="9"/>
        <rFont val="OCR A Extended"/>
        <family val="3"/>
      </rPr>
      <t xml:space="preserve"> ribbon tab to open detailed documents</t>
    </r>
  </si>
  <si>
    <t>Customer#</t>
  </si>
  <si>
    <t>c5125</t>
  </si>
  <si>
    <t>c5125.mdb</t>
  </si>
  <si>
    <t>Address</t>
  </si>
  <si>
    <t>City, ST ZIP</t>
  </si>
  <si>
    <t>Email</t>
  </si>
  <si>
    <t>Phone</t>
  </si>
  <si>
    <t>Country</t>
  </si>
  <si>
    <t>Contact</t>
  </si>
  <si>
    <t>Item Description 1</t>
  </si>
  <si>
    <t>Item Description 2</t>
  </si>
  <si>
    <t>Item #2</t>
  </si>
  <si>
    <t>Item #1</t>
  </si>
  <si>
    <t>Service Item</t>
  </si>
  <si>
    <t>Service Description</t>
  </si>
  <si>
    <t>itemizedsample1</t>
  </si>
  <si>
    <t>Itemized Invoice Template - c5125</t>
  </si>
  <si>
    <t>Itemized Billing Form - 79, St. Petersburg, Florida</t>
  </si>
  <si>
    <t>Itemized Invoice Templatec5125 - 79, St. Petersburg, Florida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</si>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</sst>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name val="OCR A Extended"/>
      <family val="3"/>
    </font>
    <font>
      <u/>
      <sz val="10"/>
      <color indexed="12"/>
      <name val="OCR A Extended"/>
      <family val="3"/>
    </font>
    <font>
      <b/>
      <sz val="10"/>
      <name val="OCR A Extended"/>
      <family val="3"/>
    </font>
    <font>
      <sz val="10"/>
      <color indexed="42"/>
      <name val="OCR A Extended"/>
      <family val="3"/>
    </font>
    <font>
      <b/>
      <sz val="9"/>
      <name val="OCR A Extended"/>
      <family val="3"/>
    </font>
    <font>
      <sz val="8"/>
      <name val="OCR A Extended"/>
      <family val="3"/>
    </font>
    <font>
      <sz val="9"/>
      <name val="OCR A Extended"/>
      <family val="3"/>
    </font>
    <font>
      <u/>
      <sz val="8"/>
      <color indexed="12"/>
      <name val="OCR A Extended"/>
      <family val="3"/>
    </font>
    <font>
      <i/>
      <sz val="10"/>
      <name val="OCR A Extended"/>
      <family val="3"/>
    </font>
    <font>
      <sz val="11"/>
      <color theme="0"/>
      <name val="OCR A Extended"/>
      <family val="3"/>
    </font>
    <font>
      <b/>
      <sz val="26"/>
      <color theme="4" tint="-0.499984740745262"/>
      <name val="OCR A Extended"/>
      <family val="3"/>
    </font>
    <font>
      <b/>
      <sz val="16"/>
      <color theme="4" tint="-0.499984740745262"/>
      <name val="OCR A Extended"/>
      <family val="3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3" fillId="0" borderId="0"/>
    <xf numFmtId="0" fontId="2" fillId="0" borderId="0"/>
    <xf numFmtId="0" fontId="1" fillId="0" borderId="0"/>
  </cellStyleXfs>
  <cellXfs count="19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2" borderId="0" xfId="0" applyFont="1" applyFill="1"/>
    <xf numFmtId="0" fontId="9" fillId="3" borderId="1" xfId="0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indent="1"/>
    </xf>
    <xf numFmtId="4" fontId="6" fillId="2" borderId="0" xfId="0" applyNumberFormat="1" applyFont="1" applyFill="1"/>
    <xf numFmtId="4" fontId="6" fillId="0" borderId="0" xfId="0" applyNumberFormat="1" applyFont="1"/>
    <xf numFmtId="4" fontId="9" fillId="3" borderId="1" xfId="0" applyNumberFormat="1" applyFont="1" applyFill="1" applyBorder="1" applyAlignment="1">
      <alignment horizontal="center"/>
    </xf>
    <xf numFmtId="14" fontId="6" fillId="2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40" fontId="6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9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9" fillId="3" borderId="1" xfId="0" applyFont="1" applyFill="1" applyBorder="1"/>
    <xf numFmtId="14" fontId="9" fillId="3" borderId="9" xfId="0" applyNumberFormat="1" applyFont="1" applyFill="1" applyBorder="1" applyAlignment="1">
      <alignment horizontal="left" indent="1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4" fontId="6" fillId="2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9" fillId="3" borderId="11" xfId="0" applyNumberFormat="1" applyFont="1" applyFill="1" applyBorder="1" applyAlignment="1">
      <alignment horizontal="left" indent="1"/>
    </xf>
    <xf numFmtId="164" fontId="6" fillId="0" borderId="13" xfId="0" applyNumberFormat="1" applyFont="1" applyBorder="1" applyProtection="1">
      <protection locked="0"/>
    </xf>
    <xf numFmtId="164" fontId="6" fillId="0" borderId="12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12" fillId="0" borderId="0" xfId="0" applyFont="1"/>
    <xf numFmtId="0" fontId="5" fillId="0" borderId="23" xfId="3" applyFont="1" applyBorder="1"/>
    <xf numFmtId="0" fontId="19" fillId="0" borderId="24" xfId="3" applyFont="1" applyBorder="1" applyAlignment="1">
      <alignment horizontal="left" vertical="center"/>
    </xf>
    <xf numFmtId="0" fontId="13" fillId="0" borderId="23" xfId="3" applyBorder="1"/>
    <xf numFmtId="0" fontId="13" fillId="0" borderId="0" xfId="3"/>
    <xf numFmtId="0" fontId="14" fillId="0" borderId="25" xfId="3" applyFont="1" applyBorder="1" applyAlignment="1">
      <alignment horizontal="left" wrapText="1" indent="1"/>
    </xf>
    <xf numFmtId="0" fontId="14" fillId="0" borderId="23" xfId="3" applyFont="1" applyBorder="1"/>
    <xf numFmtId="0" fontId="14" fillId="0" borderId="23" xfId="3" applyFont="1" applyBorder="1" applyAlignment="1">
      <alignment horizontal="left" wrapText="1"/>
    </xf>
    <xf numFmtId="0" fontId="15" fillId="0" borderId="23" xfId="3" applyFont="1" applyBorder="1" applyAlignment="1">
      <alignment horizontal="left" wrapText="1"/>
    </xf>
    <xf numFmtId="0" fontId="16" fillId="0" borderId="23" xfId="2" applyBorder="1" applyAlignment="1" applyProtection="1">
      <alignment horizontal="left" wrapText="1"/>
    </xf>
    <xf numFmtId="0" fontId="14" fillId="0" borderId="23" xfId="3" applyFont="1" applyBorder="1" applyAlignment="1">
      <alignment horizontal="left"/>
    </xf>
    <xf numFmtId="0" fontId="5" fillId="0" borderId="0" xfId="3" applyFont="1"/>
    <xf numFmtId="0" fontId="8" fillId="0" borderId="0" xfId="1" applyAlignment="1" applyProtection="1"/>
    <xf numFmtId="0" fontId="20" fillId="6" borderId="0" xfId="0" applyFont="1" applyFill="1"/>
    <xf numFmtId="0" fontId="20" fillId="6" borderId="0" xfId="0" applyFont="1" applyFill="1" applyProtection="1">
      <protection locked="0" hidden="1"/>
    </xf>
    <xf numFmtId="0" fontId="21" fillId="6" borderId="0" xfId="1" applyFont="1" applyFill="1" applyAlignment="1" applyProtection="1"/>
    <xf numFmtId="0" fontId="20" fillId="4" borderId="0" xfId="0" applyFont="1" applyFill="1"/>
    <xf numFmtId="0" fontId="20" fillId="0" borderId="0" xfId="0" applyFont="1" applyProtection="1">
      <protection locked="0" hidden="1"/>
    </xf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horizontal="right"/>
    </xf>
    <xf numFmtId="0" fontId="22" fillId="0" borderId="0" xfId="0" applyFont="1" applyAlignment="1">
      <alignment horizontal="right" vertical="center"/>
    </xf>
    <xf numFmtId="168" fontId="20" fillId="0" borderId="0" xfId="0" applyNumberFormat="1" applyFont="1" applyAlignment="1">
      <alignment horizontal="left" shrinkToFit="1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4" fillId="4" borderId="0" xfId="0" applyFont="1" applyFill="1"/>
    <xf numFmtId="165" fontId="25" fillId="4" borderId="0" xfId="0" applyNumberFormat="1" applyFont="1" applyFill="1" applyAlignment="1">
      <alignment horizontal="right" vertical="center"/>
    </xf>
    <xf numFmtId="170" fontId="25" fillId="4" borderId="0" xfId="0" applyNumberFormat="1" applyFont="1" applyFill="1" applyAlignment="1">
      <alignment horizontal="right" vertical="center"/>
    </xf>
    <xf numFmtId="0" fontId="20" fillId="0" borderId="0" xfId="0" applyFont="1" applyAlignment="1" applyProtection="1">
      <alignment horizontal="right"/>
      <protection locked="0" hidden="1"/>
    </xf>
    <xf numFmtId="0" fontId="22" fillId="5" borderId="1" xfId="0" applyFont="1" applyFill="1" applyBorder="1" applyAlignment="1">
      <alignment horizontal="center" vertical="center"/>
    </xf>
    <xf numFmtId="0" fontId="21" fillId="4" borderId="0" xfId="1" applyFont="1" applyFill="1" applyAlignment="1" applyProtection="1"/>
    <xf numFmtId="0" fontId="27" fillId="4" borderId="0" xfId="1" applyFont="1" applyFill="1" applyAlignment="1" applyProtection="1"/>
    <xf numFmtId="0" fontId="20" fillId="4" borderId="0" xfId="0" applyFont="1" applyFill="1" applyAlignment="1">
      <alignment vertical="center"/>
    </xf>
    <xf numFmtId="0" fontId="20" fillId="0" borderId="0" xfId="0" applyFont="1" applyAlignment="1" applyProtection="1">
      <alignment vertical="center"/>
      <protection locked="0" hidden="1"/>
    </xf>
    <xf numFmtId="0" fontId="20" fillId="0" borderId="0" xfId="0" applyFont="1" applyAlignment="1">
      <alignment vertical="center"/>
    </xf>
    <xf numFmtId="0" fontId="22" fillId="5" borderId="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4" fontId="20" fillId="0" borderId="2" xfId="0" applyNumberFormat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14" fontId="20" fillId="0" borderId="3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0" fontId="22" fillId="4" borderId="0" xfId="0" applyFont="1" applyFill="1" applyAlignment="1">
      <alignment horizontal="right" vertical="center"/>
    </xf>
    <xf numFmtId="0" fontId="22" fillId="5" borderId="3" xfId="0" applyFont="1" applyFill="1" applyBorder="1" applyAlignment="1">
      <alignment horizontal="center" vertical="center"/>
    </xf>
    <xf numFmtId="0" fontId="20" fillId="0" borderId="0" xfId="0" applyFont="1" applyAlignment="1" applyProtection="1">
      <alignment vertical="center"/>
      <protection locked="0"/>
    </xf>
    <xf numFmtId="1" fontId="20" fillId="0" borderId="5" xfId="0" applyNumberFormat="1" applyFont="1" applyBorder="1" applyAlignment="1">
      <alignment vertical="center"/>
    </xf>
    <xf numFmtId="169" fontId="20" fillId="0" borderId="6" xfId="0" applyNumberFormat="1" applyFont="1" applyBorder="1" applyAlignment="1" applyProtection="1">
      <alignment horizontal="right" vertical="center" indent="1"/>
      <protection locked="0"/>
    </xf>
    <xf numFmtId="171" fontId="20" fillId="0" borderId="6" xfId="0" applyNumberFormat="1" applyFont="1" applyBorder="1" applyAlignment="1" applyProtection="1">
      <alignment horizontal="left" vertical="center"/>
      <protection hidden="1"/>
    </xf>
    <xf numFmtId="44" fontId="20" fillId="0" borderId="0" xfId="0" applyNumberFormat="1" applyFont="1" applyAlignment="1">
      <alignment horizontal="left" vertical="center"/>
    </xf>
    <xf numFmtId="0" fontId="20" fillId="8" borderId="0" xfId="0" applyFont="1" applyFill="1" applyAlignment="1" applyProtection="1">
      <alignment vertical="center"/>
      <protection locked="0"/>
    </xf>
    <xf numFmtId="49" fontId="20" fillId="7" borderId="7" xfId="0" applyNumberFormat="1" applyFont="1" applyFill="1" applyBorder="1" applyAlignment="1" applyProtection="1">
      <alignment horizontal="left" vertical="center"/>
      <protection locked="0"/>
    </xf>
    <xf numFmtId="1" fontId="20" fillId="7" borderId="0" xfId="0" applyNumberFormat="1" applyFont="1" applyFill="1" applyAlignment="1">
      <alignment vertical="center"/>
    </xf>
    <xf numFmtId="169" fontId="20" fillId="7" borderId="8" xfId="0" applyNumberFormat="1" applyFont="1" applyFill="1" applyBorder="1" applyAlignment="1" applyProtection="1">
      <alignment horizontal="right" vertical="center" indent="1"/>
      <protection locked="0"/>
    </xf>
    <xf numFmtId="171" fontId="20" fillId="7" borderId="8" xfId="0" applyNumberFormat="1" applyFont="1" applyFill="1" applyBorder="1" applyAlignment="1" applyProtection="1">
      <alignment horizontal="left" vertical="center"/>
      <protection hidden="1"/>
    </xf>
    <xf numFmtId="166" fontId="20" fillId="0" borderId="0" xfId="0" applyNumberFormat="1" applyFont="1" applyAlignment="1">
      <alignment horizontal="left" vertical="center"/>
    </xf>
    <xf numFmtId="49" fontId="20" fillId="0" borderId="7" xfId="0" applyNumberFormat="1" applyFont="1" applyBorder="1" applyAlignment="1" applyProtection="1">
      <alignment horizontal="left" vertical="center"/>
      <protection locked="0"/>
    </xf>
    <xf numFmtId="1" fontId="20" fillId="0" borderId="0" xfId="0" applyNumberFormat="1" applyFont="1" applyAlignment="1">
      <alignment vertical="center"/>
    </xf>
    <xf numFmtId="169" fontId="20" fillId="0" borderId="8" xfId="0" applyNumberFormat="1" applyFont="1" applyBorder="1" applyAlignment="1" applyProtection="1">
      <alignment horizontal="right" vertical="center" indent="1"/>
      <protection locked="0"/>
    </xf>
    <xf numFmtId="171" fontId="20" fillId="0" borderId="8" xfId="0" applyNumberFormat="1" applyFont="1" applyBorder="1" applyAlignment="1" applyProtection="1">
      <alignment horizontal="left" vertical="center"/>
      <protection hidden="1"/>
    </xf>
    <xf numFmtId="0" fontId="26" fillId="0" borderId="0" xfId="0" applyFont="1" applyAlignment="1">
      <alignment vertical="top" wrapText="1"/>
    </xf>
    <xf numFmtId="0" fontId="26" fillId="8" borderId="0" xfId="0" applyFont="1" applyFill="1" applyAlignment="1" applyProtection="1">
      <alignment vertical="top" wrapText="1"/>
      <protection locked="0"/>
    </xf>
    <xf numFmtId="1" fontId="20" fillId="0" borderId="0" xfId="0" applyNumberFormat="1" applyFont="1" applyAlignment="1">
      <alignment horizontal="center" vertical="center"/>
    </xf>
    <xf numFmtId="1" fontId="20" fillId="7" borderId="0" xfId="0" applyNumberFormat="1" applyFont="1" applyFill="1" applyAlignment="1">
      <alignment horizontal="center" vertical="center"/>
    </xf>
    <xf numFmtId="49" fontId="20" fillId="7" borderId="9" xfId="0" applyNumberFormat="1" applyFont="1" applyFill="1" applyBorder="1" applyAlignment="1" applyProtection="1">
      <alignment horizontal="left" vertical="center"/>
      <protection locked="0"/>
    </xf>
    <xf numFmtId="1" fontId="20" fillId="7" borderId="10" xfId="0" applyNumberFormat="1" applyFont="1" applyFill="1" applyBorder="1" applyAlignment="1">
      <alignment horizontal="center" vertical="center"/>
    </xf>
    <xf numFmtId="169" fontId="20" fillId="7" borderId="11" xfId="0" applyNumberFormat="1" applyFont="1" applyFill="1" applyBorder="1" applyAlignment="1" applyProtection="1">
      <alignment horizontal="right" vertical="center" indent="1"/>
      <protection locked="0"/>
    </xf>
    <xf numFmtId="171" fontId="20" fillId="7" borderId="11" xfId="0" applyNumberFormat="1" applyFont="1" applyFill="1" applyBorder="1" applyAlignment="1" applyProtection="1">
      <alignment horizontal="left"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 indent="1"/>
    </xf>
    <xf numFmtId="43" fontId="20" fillId="0" borderId="12" xfId="0" applyNumberFormat="1" applyFont="1" applyBorder="1" applyAlignment="1" applyProtection="1">
      <alignment horizontal="right" vertical="center"/>
      <protection hidden="1"/>
    </xf>
    <xf numFmtId="0" fontId="20" fillId="0" borderId="0" xfId="0" applyFont="1" applyAlignment="1">
      <alignment vertical="top" wrapText="1"/>
    </xf>
    <xf numFmtId="0" fontId="20" fillId="0" borderId="0" xfId="0" applyFont="1" applyAlignment="1" applyProtection="1">
      <alignment horizontal="right" vertical="center"/>
      <protection locked="0"/>
    </xf>
    <xf numFmtId="174" fontId="20" fillId="0" borderId="0" xfId="0" applyNumberFormat="1" applyFont="1" applyAlignment="1" applyProtection="1">
      <alignment horizontal="right" vertical="center" indent="1"/>
      <protection locked="0"/>
    </xf>
    <xf numFmtId="10" fontId="20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3" fontId="20" fillId="0" borderId="12" xfId="0" applyNumberFormat="1" applyFont="1" applyBorder="1" applyAlignment="1" applyProtection="1">
      <alignment horizontal="right" vertical="center"/>
      <protection locked="0" hidden="1"/>
    </xf>
    <xf numFmtId="43" fontId="20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right" vertical="center" indent="1"/>
    </xf>
    <xf numFmtId="0" fontId="22" fillId="0" borderId="0" xfId="0" applyFont="1" applyAlignment="1">
      <alignment vertical="center"/>
    </xf>
    <xf numFmtId="43" fontId="24" fillId="3" borderId="2" xfId="0" applyNumberFormat="1" applyFont="1" applyFill="1" applyBorder="1" applyAlignment="1" applyProtection="1">
      <alignment horizontal="center" vertical="center"/>
      <protection locked="0"/>
    </xf>
    <xf numFmtId="0" fontId="24" fillId="3" borderId="1" xfId="0" applyFont="1" applyFill="1" applyBorder="1" applyAlignment="1" applyProtection="1">
      <alignment horizontal="centerContinuous" vertical="center"/>
      <protection locked="0"/>
    </xf>
    <xf numFmtId="173" fontId="26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2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29" fillId="10" borderId="0" xfId="0" applyFont="1" applyFill="1" applyAlignment="1">
      <alignment horizontal="center" vertical="center"/>
    </xf>
    <xf numFmtId="0" fontId="29" fillId="10" borderId="0" xfId="0" applyFont="1" applyFill="1" applyAlignment="1">
      <alignment vertical="center"/>
    </xf>
    <xf numFmtId="0" fontId="26" fillId="11" borderId="0" xfId="0" applyFont="1" applyFill="1" applyAlignment="1">
      <alignment horizontal="left" vertical="center" wrapText="1"/>
    </xf>
    <xf numFmtId="0" fontId="30" fillId="0" borderId="0" xfId="0" applyFont="1" applyAlignment="1">
      <alignment horizontal="right"/>
    </xf>
    <xf numFmtId="0" fontId="31" fillId="0" borderId="0" xfId="0" applyFont="1"/>
    <xf numFmtId="0" fontId="22" fillId="5" borderId="1" xfId="0" applyFont="1" applyFill="1" applyBorder="1" applyAlignment="1">
      <alignment horizontal="left" vertical="center"/>
    </xf>
    <xf numFmtId="0" fontId="2" fillId="0" borderId="0" xfId="6"/>
    <xf numFmtId="0" fontId="8" fillId="4" borderId="0" xfId="1" applyFill="1" applyAlignment="1" applyProtection="1"/>
    <xf numFmtId="0" fontId="8" fillId="6" borderId="0" xfId="1" applyFill="1" applyAlignment="1" applyProtection="1"/>
    <xf numFmtId="0" fontId="9" fillId="0" borderId="0" xfId="0" applyFont="1" applyAlignment="1">
      <alignment horizontal="left"/>
    </xf>
    <xf numFmtId="0" fontId="1" fillId="0" borderId="0" xfId="7"/>
    <xf numFmtId="0" fontId="21" fillId="9" borderId="0" xfId="1" applyFont="1" applyFill="1" applyAlignment="1" applyProtection="1">
      <alignment horizontal="center" vertical="center" wrapText="1"/>
      <protection locked="0"/>
    </xf>
    <xf numFmtId="168" fontId="20" fillId="0" borderId="0" xfId="0" applyNumberFormat="1" applyFont="1" applyAlignment="1" applyProtection="1">
      <alignment horizontal="center" vertical="center" shrinkToFit="1"/>
      <protection locked="0"/>
    </xf>
    <xf numFmtId="49" fontId="20" fillId="0" borderId="0" xfId="0" applyNumberFormat="1" applyFont="1" applyAlignment="1" applyProtection="1">
      <alignment horizontal="center" vertical="center"/>
      <protection locked="0"/>
    </xf>
    <xf numFmtId="0" fontId="20" fillId="6" borderId="0" xfId="0" applyFont="1" applyFill="1" applyAlignment="1" applyProtection="1">
      <alignment horizontal="center"/>
      <protection locked="0"/>
    </xf>
    <xf numFmtId="0" fontId="22" fillId="4" borderId="0" xfId="0" applyFont="1" applyFill="1" applyAlignment="1">
      <alignment horizontal="center"/>
    </xf>
    <xf numFmtId="0" fontId="20" fillId="11" borderId="0" xfId="0" applyFont="1" applyFill="1" applyAlignment="1">
      <alignment horizontal="left" vertical="center"/>
    </xf>
    <xf numFmtId="0" fontId="20" fillId="11" borderId="0" xfId="0" applyFont="1" applyFill="1" applyAlignment="1">
      <alignment horizontal="left" vertical="center" wrapText="1"/>
    </xf>
    <xf numFmtId="0" fontId="29" fillId="10" borderId="0" xfId="0" applyFont="1" applyFill="1" applyAlignment="1">
      <alignment horizontal="center" vertical="center"/>
    </xf>
    <xf numFmtId="167" fontId="20" fillId="0" borderId="4" xfId="0" applyNumberFormat="1" applyFont="1" applyBorder="1" applyAlignment="1" applyProtection="1">
      <alignment horizontal="right" vertical="center" indent="1"/>
      <protection locked="0"/>
    </xf>
    <xf numFmtId="167" fontId="20" fillId="0" borderId="6" xfId="0" applyNumberFormat="1" applyFont="1" applyBorder="1" applyAlignment="1" applyProtection="1">
      <alignment horizontal="right" vertical="center" indent="1"/>
      <protection locked="0"/>
    </xf>
    <xf numFmtId="0" fontId="22" fillId="5" borderId="2" xfId="0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center" vertical="center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top" wrapText="1"/>
      <protection locked="0"/>
    </xf>
    <xf numFmtId="172" fontId="24" fillId="3" borderId="2" xfId="0" applyNumberFormat="1" applyFont="1" applyFill="1" applyBorder="1" applyAlignment="1" applyProtection="1">
      <alignment horizontal="center" vertical="center"/>
      <protection locked="0"/>
    </xf>
    <xf numFmtId="172" fontId="24" fillId="3" borderId="3" xfId="0" applyNumberFormat="1" applyFont="1" applyFill="1" applyBorder="1" applyAlignment="1" applyProtection="1">
      <alignment horizontal="center" vertical="center"/>
      <protection locked="0"/>
    </xf>
    <xf numFmtId="0" fontId="20" fillId="0" borderId="7" xfId="0" applyFont="1" applyBorder="1" applyAlignment="1" applyProtection="1">
      <alignment horizontal="left" vertical="center"/>
      <protection locked="0"/>
    </xf>
    <xf numFmtId="0" fontId="20" fillId="0" borderId="8" xfId="0" applyFont="1" applyBorder="1" applyAlignment="1" applyProtection="1">
      <alignment horizontal="left" vertical="center"/>
      <protection locked="0"/>
    </xf>
    <xf numFmtId="167" fontId="20" fillId="7" borderId="7" xfId="0" applyNumberFormat="1" applyFont="1" applyFill="1" applyBorder="1" applyAlignment="1" applyProtection="1">
      <alignment horizontal="right" vertical="center" indent="1"/>
      <protection locked="0"/>
    </xf>
    <xf numFmtId="167" fontId="20" fillId="7" borderId="8" xfId="0" applyNumberFormat="1" applyFont="1" applyFill="1" applyBorder="1" applyAlignment="1" applyProtection="1">
      <alignment horizontal="right" vertical="center" indent="1"/>
      <protection locked="0"/>
    </xf>
    <xf numFmtId="167" fontId="20" fillId="0" borderId="7" xfId="0" applyNumberFormat="1" applyFont="1" applyBorder="1" applyAlignment="1" applyProtection="1">
      <alignment horizontal="right" vertical="center" indent="1"/>
      <protection locked="0"/>
    </xf>
    <xf numFmtId="167" fontId="20" fillId="0" borderId="8" xfId="0" applyNumberFormat="1" applyFont="1" applyBorder="1" applyAlignment="1" applyProtection="1">
      <alignment horizontal="right" vertical="center" indent="1"/>
      <protection locked="0"/>
    </xf>
    <xf numFmtId="167" fontId="20" fillId="7" borderId="9" xfId="0" applyNumberFormat="1" applyFont="1" applyFill="1" applyBorder="1" applyAlignment="1" applyProtection="1">
      <alignment horizontal="right" vertical="center" indent="1"/>
      <protection locked="0"/>
    </xf>
    <xf numFmtId="167" fontId="20" fillId="7" borderId="11" xfId="0" applyNumberFormat="1" applyFont="1" applyFill="1" applyBorder="1" applyAlignment="1" applyProtection="1">
      <alignment horizontal="right" vertical="center" indent="1"/>
      <protection locked="0"/>
    </xf>
    <xf numFmtId="0" fontId="20" fillId="7" borderId="7" xfId="0" applyFont="1" applyFill="1" applyBorder="1" applyAlignment="1" applyProtection="1">
      <alignment horizontal="left" vertical="center"/>
      <protection locked="0"/>
    </xf>
    <xf numFmtId="0" fontId="20" fillId="7" borderId="0" xfId="0" applyFont="1" applyFill="1" applyAlignment="1" applyProtection="1">
      <alignment horizontal="left" vertical="center"/>
      <protection locked="0"/>
    </xf>
    <xf numFmtId="0" fontId="20" fillId="7" borderId="8" xfId="0" applyFont="1" applyFill="1" applyBorder="1" applyAlignment="1" applyProtection="1">
      <alignment horizontal="left" vertical="center"/>
      <protection locked="0"/>
    </xf>
    <xf numFmtId="0" fontId="28" fillId="7" borderId="0" xfId="0" applyFont="1" applyFill="1" applyAlignment="1">
      <alignment horizontal="center" vertical="center"/>
    </xf>
    <xf numFmtId="0" fontId="20" fillId="7" borderId="0" xfId="0" applyFont="1" applyFill="1" applyAlignment="1">
      <alignment horizontal="center" vertical="center"/>
    </xf>
    <xf numFmtId="0" fontId="24" fillId="3" borderId="2" xfId="0" applyFont="1" applyFill="1" applyBorder="1" applyAlignment="1" applyProtection="1">
      <alignment horizontal="center" vertical="center"/>
      <protection locked="0"/>
    </xf>
    <xf numFmtId="0" fontId="24" fillId="3" borderId="22" xfId="0" applyFont="1" applyFill="1" applyBorder="1" applyAlignment="1" applyProtection="1">
      <alignment horizontal="center" vertical="center"/>
      <protection locked="0"/>
    </xf>
    <xf numFmtId="0" fontId="24" fillId="3" borderId="3" xfId="0" applyFont="1" applyFill="1" applyBorder="1" applyAlignment="1" applyProtection="1">
      <alignment horizontal="center" vertical="center"/>
      <protection locked="0"/>
    </xf>
    <xf numFmtId="0" fontId="20" fillId="7" borderId="9" xfId="0" applyFont="1" applyFill="1" applyBorder="1" applyAlignment="1" applyProtection="1">
      <alignment horizontal="left" vertical="center"/>
      <protection locked="0"/>
    </xf>
    <xf numFmtId="0" fontId="20" fillId="7" borderId="10" xfId="0" applyFont="1" applyFill="1" applyBorder="1" applyAlignment="1" applyProtection="1">
      <alignment horizontal="left" vertical="center"/>
      <protection locked="0"/>
    </xf>
    <xf numFmtId="0" fontId="20" fillId="7" borderId="11" xfId="0" applyFont="1" applyFill="1" applyBorder="1" applyAlignment="1" applyProtection="1">
      <alignment horizontal="left" vertical="center"/>
      <protection locked="0"/>
    </xf>
    <xf numFmtId="0" fontId="20" fillId="0" borderId="14" xfId="0" applyFont="1" applyBorder="1" applyAlignment="1" applyProtection="1">
      <alignment horizontal="left" vertical="top" wrapText="1"/>
      <protection locked="0"/>
    </xf>
    <xf numFmtId="0" fontId="20" fillId="0" borderId="15" xfId="0" applyFont="1" applyBorder="1" applyAlignment="1" applyProtection="1">
      <alignment horizontal="left" vertical="top" wrapText="1"/>
      <protection locked="0"/>
    </xf>
    <xf numFmtId="0" fontId="20" fillId="0" borderId="16" xfId="0" applyFont="1" applyBorder="1" applyAlignment="1" applyProtection="1">
      <alignment horizontal="left" vertical="top" wrapText="1"/>
      <protection locked="0"/>
    </xf>
    <xf numFmtId="0" fontId="20" fillId="0" borderId="17" xfId="0" applyFont="1" applyBorder="1" applyAlignment="1" applyProtection="1">
      <alignment horizontal="left" vertical="top" wrapText="1"/>
      <protection locked="0"/>
    </xf>
    <xf numFmtId="0" fontId="20" fillId="0" borderId="18" xfId="0" applyFont="1" applyBorder="1" applyAlignment="1" applyProtection="1">
      <alignment horizontal="left" vertical="top" wrapText="1"/>
      <protection locked="0"/>
    </xf>
    <xf numFmtId="0" fontId="20" fillId="0" borderId="19" xfId="0" applyFont="1" applyBorder="1" applyAlignment="1" applyProtection="1">
      <alignment horizontal="left" vertical="top" wrapText="1"/>
      <protection locked="0"/>
    </xf>
    <xf numFmtId="0" fontId="20" fillId="0" borderId="20" xfId="0" applyFont="1" applyBorder="1" applyAlignment="1" applyProtection="1">
      <alignment horizontal="left" vertical="top" wrapText="1"/>
      <protection locked="0"/>
    </xf>
    <xf numFmtId="0" fontId="20" fillId="0" borderId="21" xfId="0" applyFont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 applyProtection="1">
      <alignment horizontal="left" vertical="center"/>
      <protection locked="0"/>
    </xf>
    <xf numFmtId="0" fontId="20" fillId="0" borderId="5" xfId="0" applyFont="1" applyBorder="1" applyAlignment="1" applyProtection="1">
      <alignment horizontal="left" vertical="center"/>
      <protection locked="0"/>
    </xf>
    <xf numFmtId="0" fontId="20" fillId="0" borderId="6" xfId="0" applyFont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horizontal="center" vertical="center"/>
      <protection locked="0"/>
    </xf>
    <xf numFmtId="0" fontId="20" fillId="0" borderId="3" xfId="0" applyFont="1" applyBorder="1" applyAlignment="1" applyProtection="1">
      <alignment horizontal="center" vertical="center"/>
      <protection locked="0"/>
    </xf>
    <xf numFmtId="10" fontId="21" fillId="4" borderId="0" xfId="1" applyNumberFormat="1" applyFont="1" applyFill="1" applyBorder="1" applyAlignment="1" applyProtection="1">
      <alignment horizontal="left" vertical="center"/>
    </xf>
    <xf numFmtId="0" fontId="22" fillId="5" borderId="22" xfId="0" applyFont="1" applyFill="1" applyBorder="1" applyAlignment="1">
      <alignment horizontal="center" vertical="center"/>
    </xf>
    <xf numFmtId="14" fontId="20" fillId="0" borderId="2" xfId="0" applyNumberFormat="1" applyFont="1" applyBorder="1" applyAlignment="1" applyProtection="1">
      <alignment horizontal="center" vertical="center"/>
      <protection locked="0"/>
    </xf>
    <xf numFmtId="14" fontId="20" fillId="0" borderId="3" xfId="0" applyNumberFormat="1" applyFont="1" applyBorder="1" applyAlignment="1" applyProtection="1">
      <alignment horizontal="center" vertical="center"/>
      <protection locked="0"/>
    </xf>
    <xf numFmtId="0" fontId="26" fillId="11" borderId="0" xfId="0" applyFont="1" applyFill="1" applyAlignment="1">
      <alignment horizontal="left" vertical="center" wrapText="1"/>
    </xf>
    <xf numFmtId="14" fontId="9" fillId="3" borderId="4" xfId="0" applyNumberFormat="1" applyFont="1" applyFill="1" applyBorder="1" applyAlignment="1">
      <alignment horizontal="left" indent="1"/>
    </xf>
    <xf numFmtId="14" fontId="9" fillId="3" borderId="6" xfId="0" applyNumberFormat="1" applyFont="1" applyFill="1" applyBorder="1" applyAlignment="1">
      <alignment horizontal="left" indent="1"/>
    </xf>
    <xf numFmtId="14" fontId="9" fillId="3" borderId="9" xfId="0" applyNumberFormat="1" applyFont="1" applyFill="1" applyBorder="1" applyAlignment="1">
      <alignment horizontal="left" indent="1"/>
    </xf>
    <xf numFmtId="14" fontId="9" fillId="3" borderId="11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E9B9CA1-5431-4F9E-9AC3-11EE4C7DB36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aiinvoicetemplatewithlogo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133350</xdr:rowOff>
    </xdr:from>
    <xdr:to>
      <xdr:col>14</xdr:col>
      <xdr:colOff>38100</xdr:colOff>
      <xdr:row>6</xdr:row>
      <xdr:rowOff>142875</xdr:rowOff>
    </xdr:to>
    <xdr:sp macro="" textlink="">
      <xdr:nvSpPr>
        <xdr:cNvPr id="1311" name="oknWidget_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ShapeType="1"/>
        </xdr:cNvSpPr>
      </xdr:nvSpPr>
      <xdr:spPr bwMode="auto">
        <a:xfrm>
          <a:off x="1285875" y="2114550"/>
          <a:ext cx="634365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7</xdr:row>
      <xdr:rowOff>180975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515100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15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3718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514350</xdr:colOff>
      <xdr:row>16</xdr:row>
      <xdr:rowOff>38100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762375" y="3848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457200</xdr:colOff>
      <xdr:row>16</xdr:row>
      <xdr:rowOff>57150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438775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771525</xdr:colOff>
      <xdr:row>16</xdr:row>
      <xdr:rowOff>57150</xdr:rowOff>
    </xdr:from>
    <xdr:ext cx="171450" cy="26456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324600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20</xdr:row>
          <xdr:rowOff>19050</xdr:rowOff>
        </xdr:from>
        <xdr:to>
          <xdr:col>1</xdr:col>
          <xdr:colOff>400050</xdr:colOff>
          <xdr:row>20</xdr:row>
          <xdr:rowOff>200025</xdr:rowOff>
        </xdr:to>
        <xdr:sp macro="" textlink="">
          <xdr:nvSpPr>
            <xdr:cNvPr id="1346" name="oknWidget_taxable1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21</xdr:row>
          <xdr:rowOff>28575</xdr:rowOff>
        </xdr:from>
        <xdr:to>
          <xdr:col>1</xdr:col>
          <xdr:colOff>400050</xdr:colOff>
          <xdr:row>21</xdr:row>
          <xdr:rowOff>209550</xdr:rowOff>
        </xdr:to>
        <xdr:sp macro="" textlink="">
          <xdr:nvSpPr>
            <xdr:cNvPr id="1347" name="oknWidget_taxable2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22</xdr:row>
          <xdr:rowOff>28575</xdr:rowOff>
        </xdr:from>
        <xdr:to>
          <xdr:col>1</xdr:col>
          <xdr:colOff>400050</xdr:colOff>
          <xdr:row>22</xdr:row>
          <xdr:rowOff>209550</xdr:rowOff>
        </xdr:to>
        <xdr:sp macro="" textlink="">
          <xdr:nvSpPr>
            <xdr:cNvPr id="1348" name="oknWidget_taxable3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23</xdr:row>
          <xdr:rowOff>38100</xdr:rowOff>
        </xdr:from>
        <xdr:to>
          <xdr:col>1</xdr:col>
          <xdr:colOff>400050</xdr:colOff>
          <xdr:row>23</xdr:row>
          <xdr:rowOff>219075</xdr:rowOff>
        </xdr:to>
        <xdr:sp macro="" textlink="">
          <xdr:nvSpPr>
            <xdr:cNvPr id="1349" name="oknWidget_taxable4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24</xdr:row>
          <xdr:rowOff>19050</xdr:rowOff>
        </xdr:from>
        <xdr:to>
          <xdr:col>1</xdr:col>
          <xdr:colOff>400050</xdr:colOff>
          <xdr:row>24</xdr:row>
          <xdr:rowOff>200025</xdr:rowOff>
        </xdr:to>
        <xdr:sp macro="" textlink="">
          <xdr:nvSpPr>
            <xdr:cNvPr id="1350" name="oknWidget_taxable5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25</xdr:row>
          <xdr:rowOff>9525</xdr:rowOff>
        </xdr:from>
        <xdr:to>
          <xdr:col>1</xdr:col>
          <xdr:colOff>400050</xdr:colOff>
          <xdr:row>25</xdr:row>
          <xdr:rowOff>190500</xdr:rowOff>
        </xdr:to>
        <xdr:sp macro="" textlink="">
          <xdr:nvSpPr>
            <xdr:cNvPr id="1351" name="oknWidget_taxable6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26</xdr:row>
          <xdr:rowOff>28575</xdr:rowOff>
        </xdr:from>
        <xdr:to>
          <xdr:col>1</xdr:col>
          <xdr:colOff>400050</xdr:colOff>
          <xdr:row>26</xdr:row>
          <xdr:rowOff>209550</xdr:rowOff>
        </xdr:to>
        <xdr:sp macro="" textlink="">
          <xdr:nvSpPr>
            <xdr:cNvPr id="1352" name="oknWidget_taxable7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27</xdr:row>
          <xdr:rowOff>28575</xdr:rowOff>
        </xdr:from>
        <xdr:to>
          <xdr:col>1</xdr:col>
          <xdr:colOff>400050</xdr:colOff>
          <xdr:row>27</xdr:row>
          <xdr:rowOff>209550</xdr:rowOff>
        </xdr:to>
        <xdr:sp macro="" textlink="">
          <xdr:nvSpPr>
            <xdr:cNvPr id="1353" name="oknWidget_taxable8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27</xdr:row>
          <xdr:rowOff>238125</xdr:rowOff>
        </xdr:from>
        <xdr:to>
          <xdr:col>1</xdr:col>
          <xdr:colOff>400050</xdr:colOff>
          <xdr:row>28</xdr:row>
          <xdr:rowOff>180975</xdr:rowOff>
        </xdr:to>
        <xdr:sp macro="" textlink="">
          <xdr:nvSpPr>
            <xdr:cNvPr id="1354" name="oknWidget_taxable9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29</xdr:row>
          <xdr:rowOff>0</xdr:rowOff>
        </xdr:from>
        <xdr:to>
          <xdr:col>1</xdr:col>
          <xdr:colOff>400050</xdr:colOff>
          <xdr:row>29</xdr:row>
          <xdr:rowOff>180975</xdr:rowOff>
        </xdr:to>
        <xdr:sp macro="" textlink="">
          <xdr:nvSpPr>
            <xdr:cNvPr id="1355" name="oknWidget_taxable10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30</xdr:row>
          <xdr:rowOff>9525</xdr:rowOff>
        </xdr:from>
        <xdr:to>
          <xdr:col>1</xdr:col>
          <xdr:colOff>400050</xdr:colOff>
          <xdr:row>30</xdr:row>
          <xdr:rowOff>190500</xdr:rowOff>
        </xdr:to>
        <xdr:sp macro="" textlink="">
          <xdr:nvSpPr>
            <xdr:cNvPr id="1356" name="oknWidget_taxable11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31</xdr:row>
          <xdr:rowOff>9525</xdr:rowOff>
        </xdr:from>
        <xdr:to>
          <xdr:col>1</xdr:col>
          <xdr:colOff>400050</xdr:colOff>
          <xdr:row>31</xdr:row>
          <xdr:rowOff>190500</xdr:rowOff>
        </xdr:to>
        <xdr:sp macro="" textlink="">
          <xdr:nvSpPr>
            <xdr:cNvPr id="1357" name="oknWidget_taxable12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53975</xdr:colOff>
      <xdr:row>2</xdr:row>
      <xdr:rowOff>269875</xdr:rowOff>
    </xdr:from>
    <xdr:to>
      <xdr:col>5</xdr:col>
      <xdr:colOff>752475</xdr:colOff>
      <xdr:row>5</xdr:row>
      <xdr:rowOff>25400</xdr:rowOff>
    </xdr:to>
    <xdr:pic>
      <xdr:nvPicPr>
        <xdr:cNvPr id="24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1041400"/>
          <a:ext cx="698500" cy="73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96" name="oknWidget_2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17" name="oknWidget_2">
          <a:extLst>
            <a:ext uri="{FF2B5EF4-FFF2-40B4-BE49-F238E27FC236}">
              <a16:creationId xmlns:a16="http://schemas.microsoft.com/office/drawing/2014/main" id="{00000000-0008-0000-0200-00002D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41" name="oknWidget_2">
          <a:extLst>
            <a:ext uri="{FF2B5EF4-FFF2-40B4-BE49-F238E27FC236}">
              <a16:creationId xmlns:a16="http://schemas.microsoft.com/office/drawing/2014/main" id="{00000000-0008-0000-0300-00002D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66" name="oknWidget_2">
          <a:extLst>
            <a:ext uri="{FF2B5EF4-FFF2-40B4-BE49-F238E27FC236}">
              <a16:creationId xmlns:a16="http://schemas.microsoft.com/office/drawing/2014/main" id="{00000000-0008-0000-0400-00002E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89" name="oknWidget_2">
          <a:extLst>
            <a:ext uri="{FF2B5EF4-FFF2-40B4-BE49-F238E27FC236}">
              <a16:creationId xmlns:a16="http://schemas.microsoft.com/office/drawing/2014/main" id="{00000000-0008-0000-0500-00002D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36" name="oknWidget_PaymentReport2">
          <a:extLst>
            <a:ext uri="{FF2B5EF4-FFF2-40B4-BE49-F238E27FC236}">
              <a16:creationId xmlns:a16="http://schemas.microsoft.com/office/drawing/2014/main" id="{00000000-0008-0000-0600-00002C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tem@2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form-with-product-category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form-with-product-category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form-with-product-category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aiinvoicetemplatewithlogo.html" TargetMode="External"/><Relationship Id="rId6" Type="http://schemas.openxmlformats.org/officeDocument/2006/relationships/hyperlink" Target="http://www.invoicingtemplate.com/form-with-product-category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form-with-product-category.html" TargetMode="External"/><Relationship Id="rId9" Type="http://schemas.openxmlformats.org/officeDocument/2006/relationships/hyperlink" Target="http://www.invoicingtemplate.com/aiinvoicetemplatewithlogo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aiinvoicetemplatewithlogo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B985"/>
  <sheetViews>
    <sheetView showGridLines="0" showRowColHeaders="0" showZeros="0" tabSelected="1" showOutlineSymbols="0" zoomScaleNormal="100" workbookViewId="0">
      <pane xSplit="2" ySplit="1" topLeftCell="E3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" x14ac:dyDescent="0.15"/>
  <cols>
    <col min="1" max="1" width="9.85546875" style="59" customWidth="1"/>
    <col min="2" max="2" width="8.5703125" style="59" customWidth="1"/>
    <col min="3" max="3" width="10.28515625" style="60" hidden="1" customWidth="1"/>
    <col min="4" max="4" width="16" style="60" hidden="1" customWidth="1"/>
    <col min="5" max="5" width="0.5703125" style="61" customWidth="1"/>
    <col min="6" max="6" width="12.7109375" style="61" customWidth="1"/>
    <col min="7" max="7" width="1.42578125" style="61" customWidth="1"/>
    <col min="8" max="8" width="14.42578125" style="61" customWidth="1"/>
    <col min="9" max="9" width="10.5703125" style="61" customWidth="1"/>
    <col min="10" max="10" width="12.28515625" style="61" customWidth="1"/>
    <col min="11" max="11" width="2.85546875" style="61" customWidth="1"/>
    <col min="12" max="12" width="9.7109375" style="61" customWidth="1"/>
    <col min="13" max="13" width="13.85546875" style="61" customWidth="1"/>
    <col min="14" max="14" width="17" style="61" customWidth="1"/>
    <col min="15" max="15" width="0.85546875" style="61" customWidth="1"/>
    <col min="16" max="16" width="22.28515625" style="61" customWidth="1"/>
    <col min="17" max="17" width="7.28515625" style="61" customWidth="1"/>
    <col min="18" max="16384" width="9.140625" style="61"/>
  </cols>
  <sheetData>
    <row r="1" spans="1:990" s="56" customFormat="1" ht="57" customHeight="1" x14ac:dyDescent="0.2">
      <c r="C1" s="57"/>
      <c r="D1" s="57"/>
      <c r="IR1" s="58" t="s">
        <v>118</v>
      </c>
      <c r="AIH1" s="136" t="s">
        <v>148</v>
      </c>
      <c r="ALB1" s="58" t="s">
        <v>124</v>
      </c>
    </row>
    <row r="2" spans="1:990" ht="3.75" customHeight="1" x14ac:dyDescent="0.15">
      <c r="P2" s="139" t="s">
        <v>120</v>
      </c>
      <c r="Q2" s="139"/>
      <c r="R2" s="139"/>
      <c r="S2" s="139"/>
      <c r="T2" s="139"/>
      <c r="U2" s="139"/>
      <c r="V2" s="139"/>
    </row>
    <row r="3" spans="1:990" ht="41.25" customHeight="1" x14ac:dyDescent="0.35">
      <c r="A3" s="143" t="s">
        <v>27</v>
      </c>
      <c r="B3" s="143"/>
      <c r="H3" s="132" t="s">
        <v>125</v>
      </c>
      <c r="I3" s="62"/>
      <c r="N3" s="131" t="s">
        <v>82</v>
      </c>
      <c r="O3" s="63"/>
      <c r="P3" s="139"/>
      <c r="Q3" s="139"/>
      <c r="R3" s="139"/>
      <c r="S3" s="139"/>
      <c r="T3" s="139"/>
      <c r="U3" s="139"/>
      <c r="V3" s="139"/>
    </row>
    <row r="4" spans="1:990" ht="18" customHeight="1" x14ac:dyDescent="0.15">
      <c r="A4" s="142" t="s">
        <v>131</v>
      </c>
      <c r="B4" s="142"/>
      <c r="H4" s="61" t="s">
        <v>83</v>
      </c>
      <c r="P4" s="146">
        <v>1</v>
      </c>
      <c r="Q4" s="144" t="s">
        <v>126</v>
      </c>
      <c r="R4" s="144"/>
      <c r="S4" s="144"/>
      <c r="T4" s="144"/>
      <c r="U4" s="144"/>
      <c r="V4" s="144"/>
    </row>
    <row r="5" spans="1:990" ht="18" customHeight="1" x14ac:dyDescent="0.15">
      <c r="A5" s="143" t="s">
        <v>28</v>
      </c>
      <c r="B5" s="143"/>
      <c r="H5" s="61" t="s">
        <v>84</v>
      </c>
      <c r="L5" s="64" t="s">
        <v>0</v>
      </c>
      <c r="M5" s="140"/>
      <c r="N5" s="140"/>
      <c r="O5" s="65"/>
      <c r="P5" s="146"/>
      <c r="Q5" s="144"/>
      <c r="R5" s="144"/>
      <c r="S5" s="144"/>
      <c r="T5" s="144"/>
      <c r="U5" s="144"/>
      <c r="V5" s="144"/>
    </row>
    <row r="6" spans="1:990" ht="18" customHeight="1" x14ac:dyDescent="0.15">
      <c r="A6" s="142" t="s">
        <v>107</v>
      </c>
      <c r="B6" s="142"/>
      <c r="H6" s="61" t="s">
        <v>85</v>
      </c>
      <c r="L6" s="64" t="s">
        <v>64</v>
      </c>
      <c r="M6" s="141" t="s">
        <v>145</v>
      </c>
      <c r="N6" s="141"/>
      <c r="O6" s="66"/>
      <c r="P6" s="146">
        <v>2</v>
      </c>
      <c r="Q6" s="145" t="s">
        <v>127</v>
      </c>
      <c r="R6" s="145"/>
      <c r="S6" s="145"/>
      <c r="T6" s="145"/>
      <c r="U6" s="145"/>
      <c r="V6" s="145"/>
    </row>
    <row r="7" spans="1:990" ht="16.5" customHeight="1" x14ac:dyDescent="0.15">
      <c r="A7" s="143" t="s">
        <v>130</v>
      </c>
      <c r="B7" s="143"/>
      <c r="M7" s="67"/>
      <c r="N7" s="66"/>
      <c r="O7" s="66"/>
      <c r="P7" s="146"/>
      <c r="Q7" s="145"/>
      <c r="R7" s="145"/>
      <c r="S7" s="145"/>
      <c r="T7" s="145"/>
      <c r="U7" s="145"/>
      <c r="V7" s="145"/>
    </row>
    <row r="8" spans="1:990" ht="21.75" hidden="1" customHeight="1" x14ac:dyDescent="0.15">
      <c r="A8" s="68"/>
      <c r="B8" s="68"/>
      <c r="C8" s="60" t="s">
        <v>80</v>
      </c>
      <c r="P8" s="146"/>
      <c r="Q8" s="145"/>
      <c r="R8" s="145"/>
      <c r="S8" s="145"/>
      <c r="T8" s="145"/>
      <c r="U8" s="145"/>
      <c r="V8" s="145"/>
    </row>
    <row r="9" spans="1:990" ht="18" customHeight="1" x14ac:dyDescent="0.15">
      <c r="A9" s="142"/>
      <c r="B9" s="142"/>
      <c r="C9" s="60">
        <v>2</v>
      </c>
      <c r="D9" s="71"/>
      <c r="F9" s="72" t="s">
        <v>1</v>
      </c>
      <c r="K9" s="149" t="s">
        <v>2</v>
      </c>
      <c r="L9" s="150"/>
      <c r="P9" s="146"/>
      <c r="Q9" s="145"/>
      <c r="R9" s="145"/>
      <c r="S9" s="145"/>
      <c r="T9" s="145"/>
      <c r="U9" s="145"/>
      <c r="V9" s="145"/>
    </row>
    <row r="10" spans="1:990" ht="18" customHeight="1" x14ac:dyDescent="0.15">
      <c r="A10" s="187"/>
      <c r="B10" s="187"/>
      <c r="C10" s="60">
        <v>0</v>
      </c>
      <c r="D10" s="71"/>
      <c r="F10" s="127" t="s">
        <v>57</v>
      </c>
      <c r="G10" s="62"/>
      <c r="H10" s="151"/>
      <c r="I10" s="151"/>
      <c r="J10" s="151"/>
      <c r="L10" s="127" t="s">
        <v>57</v>
      </c>
      <c r="M10" s="151"/>
      <c r="N10" s="151"/>
      <c r="P10" s="146">
        <v>3</v>
      </c>
      <c r="Q10" s="145" t="s">
        <v>121</v>
      </c>
      <c r="R10" s="145"/>
      <c r="S10" s="145"/>
      <c r="T10" s="145"/>
      <c r="U10" s="145"/>
      <c r="V10" s="145"/>
    </row>
    <row r="11" spans="1:990" ht="18" customHeight="1" x14ac:dyDescent="0.15">
      <c r="A11" s="73"/>
      <c r="B11" s="70"/>
      <c r="C11" s="60">
        <v>0</v>
      </c>
      <c r="D11" s="71"/>
      <c r="F11" s="127" t="s">
        <v>133</v>
      </c>
      <c r="H11" s="152"/>
      <c r="I11" s="152"/>
      <c r="J11" s="152"/>
      <c r="L11" s="127" t="s">
        <v>133</v>
      </c>
      <c r="M11" s="152"/>
      <c r="N11" s="152"/>
      <c r="P11" s="146"/>
      <c r="Q11" s="145"/>
      <c r="R11" s="145"/>
      <c r="S11" s="145"/>
      <c r="T11" s="145"/>
      <c r="U11" s="145"/>
      <c r="V11" s="145"/>
    </row>
    <row r="12" spans="1:990" ht="18" customHeight="1" x14ac:dyDescent="0.15">
      <c r="A12" s="69"/>
      <c r="B12" s="70"/>
      <c r="C12" s="60">
        <v>0.08</v>
      </c>
      <c r="D12" s="71"/>
      <c r="F12" s="127" t="s">
        <v>134</v>
      </c>
      <c r="H12" s="151"/>
      <c r="I12" s="151"/>
      <c r="J12" s="151"/>
      <c r="L12" s="127" t="s">
        <v>134</v>
      </c>
      <c r="M12" s="151"/>
      <c r="N12" s="151"/>
      <c r="P12" s="128">
        <v>4</v>
      </c>
      <c r="Q12" s="191" t="s">
        <v>128</v>
      </c>
      <c r="R12" s="191"/>
      <c r="S12" s="191"/>
      <c r="T12" s="191"/>
      <c r="U12" s="191"/>
      <c r="V12" s="191"/>
    </row>
    <row r="13" spans="1:990" ht="18" hidden="1" customHeight="1" x14ac:dyDescent="0.15">
      <c r="A13" s="69"/>
      <c r="B13" s="70"/>
      <c r="D13" s="71"/>
      <c r="F13" s="127"/>
      <c r="H13" s="151"/>
      <c r="I13" s="151"/>
      <c r="J13" s="151"/>
      <c r="L13" s="127"/>
      <c r="M13" s="151"/>
      <c r="N13" s="151"/>
      <c r="P13" s="129"/>
      <c r="Q13" s="130"/>
      <c r="R13" s="130"/>
      <c r="S13" s="130"/>
      <c r="T13" s="130"/>
      <c r="U13" s="66"/>
      <c r="V13" s="66"/>
    </row>
    <row r="14" spans="1:990" ht="18" customHeight="1" x14ac:dyDescent="0.15">
      <c r="A14" s="74"/>
      <c r="B14" s="70"/>
      <c r="C14" s="60">
        <v>0.06</v>
      </c>
      <c r="D14" s="71"/>
      <c r="F14" s="127" t="s">
        <v>135</v>
      </c>
      <c r="H14" s="151"/>
      <c r="I14" s="151"/>
      <c r="J14" s="151"/>
      <c r="L14" s="127" t="s">
        <v>137</v>
      </c>
      <c r="M14" s="151"/>
      <c r="N14" s="151"/>
      <c r="P14" s="146">
        <v>5</v>
      </c>
      <c r="Q14" s="191" t="s">
        <v>122</v>
      </c>
      <c r="R14" s="191"/>
      <c r="S14" s="191"/>
      <c r="T14" s="191"/>
      <c r="U14" s="191"/>
      <c r="V14" s="191"/>
    </row>
    <row r="15" spans="1:990" ht="18" customHeight="1" x14ac:dyDescent="0.15">
      <c r="A15" s="69"/>
      <c r="B15" s="70"/>
      <c r="F15" s="127" t="s">
        <v>136</v>
      </c>
      <c r="H15" s="151"/>
      <c r="I15" s="151"/>
      <c r="J15" s="151"/>
      <c r="L15" s="127" t="s">
        <v>138</v>
      </c>
      <c r="M15" s="151"/>
      <c r="N15" s="151"/>
      <c r="P15" s="146"/>
      <c r="Q15" s="191"/>
      <c r="R15" s="191"/>
      <c r="S15" s="191"/>
      <c r="T15" s="191"/>
      <c r="U15" s="191"/>
      <c r="V15" s="191"/>
    </row>
    <row r="16" spans="1:990" ht="19.5" customHeight="1" x14ac:dyDescent="0.15">
      <c r="A16" s="69"/>
      <c r="B16" s="70"/>
      <c r="P16" s="146">
        <v>6</v>
      </c>
      <c r="Q16" s="191" t="s">
        <v>129</v>
      </c>
      <c r="R16" s="191"/>
      <c r="S16" s="191"/>
      <c r="T16" s="191"/>
      <c r="U16" s="191"/>
      <c r="V16" s="191"/>
    </row>
    <row r="17" spans="1:22" s="77" customFormat="1" ht="20.100000000000001" customHeight="1" x14ac:dyDescent="0.2">
      <c r="A17" s="75"/>
      <c r="B17" s="75"/>
      <c r="C17" s="76"/>
      <c r="D17" s="76"/>
      <c r="F17" s="149" t="s">
        <v>43</v>
      </c>
      <c r="G17" s="150"/>
      <c r="H17" s="149" t="s">
        <v>74</v>
      </c>
      <c r="I17" s="150"/>
      <c r="J17" s="78" t="s">
        <v>75</v>
      </c>
      <c r="K17" s="149" t="s">
        <v>76</v>
      </c>
      <c r="L17" s="150"/>
      <c r="M17" s="72" t="s">
        <v>77</v>
      </c>
      <c r="N17" s="72" t="s">
        <v>42</v>
      </c>
      <c r="O17" s="79"/>
      <c r="P17" s="146"/>
      <c r="Q17" s="191"/>
      <c r="R17" s="191"/>
      <c r="S17" s="191"/>
      <c r="T17" s="191"/>
      <c r="U17" s="191"/>
      <c r="V17" s="191"/>
    </row>
    <row r="18" spans="1:22" s="77" customFormat="1" ht="20.100000000000001" customHeight="1" x14ac:dyDescent="0.15">
      <c r="A18" s="75"/>
      <c r="B18" s="75"/>
      <c r="C18" s="76"/>
      <c r="D18" s="76"/>
      <c r="F18" s="185"/>
      <c r="G18" s="186"/>
      <c r="H18" s="185"/>
      <c r="I18" s="186"/>
      <c r="J18" s="80"/>
      <c r="K18" s="189"/>
      <c r="L18" s="190"/>
      <c r="M18" s="81"/>
      <c r="N18" s="82"/>
      <c r="O18" s="83"/>
      <c r="P18" s="61"/>
      <c r="Q18" s="61"/>
      <c r="R18" s="61"/>
      <c r="S18" s="61"/>
      <c r="T18" s="61"/>
      <c r="U18" s="61"/>
    </row>
    <row r="19" spans="1:22" ht="3.75" customHeight="1" x14ac:dyDescent="0.15"/>
    <row r="20" spans="1:22" s="77" customFormat="1" ht="20.100000000000001" customHeight="1" x14ac:dyDescent="0.2">
      <c r="A20" s="75"/>
      <c r="B20" s="84" t="s">
        <v>29</v>
      </c>
      <c r="C20" s="76" t="s">
        <v>29</v>
      </c>
      <c r="D20" s="76" t="s">
        <v>79</v>
      </c>
      <c r="F20" s="149" t="s">
        <v>59</v>
      </c>
      <c r="G20" s="150"/>
      <c r="H20" s="149" t="s">
        <v>60</v>
      </c>
      <c r="I20" s="188"/>
      <c r="J20" s="150"/>
      <c r="K20" s="149" t="s">
        <v>8</v>
      </c>
      <c r="L20" s="150"/>
      <c r="M20" s="85" t="s">
        <v>78</v>
      </c>
      <c r="N20" s="85" t="s">
        <v>61</v>
      </c>
      <c r="O20" s="79"/>
      <c r="P20" s="133" t="s">
        <v>119</v>
      </c>
    </row>
    <row r="21" spans="1:22" s="77" customFormat="1" ht="18" customHeight="1" x14ac:dyDescent="0.2">
      <c r="A21" s="75"/>
      <c r="B21" s="75"/>
      <c r="C21" s="86" t="b">
        <v>1</v>
      </c>
      <c r="D21" s="86">
        <v>0</v>
      </c>
      <c r="F21" s="97" t="s">
        <v>142</v>
      </c>
      <c r="G21" s="87"/>
      <c r="H21" s="182" t="s">
        <v>139</v>
      </c>
      <c r="I21" s="183"/>
      <c r="J21" s="184"/>
      <c r="K21" s="147">
        <v>1</v>
      </c>
      <c r="L21" s="148"/>
      <c r="M21" s="88">
        <v>1</v>
      </c>
      <c r="N21" s="89">
        <f>ROUND(oknQuantity_1*oknPrice_1,2)</f>
        <v>1</v>
      </c>
      <c r="O21" s="90"/>
      <c r="P21" s="91"/>
    </row>
    <row r="22" spans="1:22" s="77" customFormat="1" ht="18" customHeight="1" x14ac:dyDescent="0.2">
      <c r="A22" s="75"/>
      <c r="B22" s="75"/>
      <c r="C22" s="86" t="b">
        <v>1</v>
      </c>
      <c r="D22" s="86">
        <v>0</v>
      </c>
      <c r="F22" s="92" t="s">
        <v>141</v>
      </c>
      <c r="G22" s="93"/>
      <c r="H22" s="163" t="s">
        <v>140</v>
      </c>
      <c r="I22" s="164"/>
      <c r="J22" s="165"/>
      <c r="K22" s="157">
        <v>2</v>
      </c>
      <c r="L22" s="158"/>
      <c r="M22" s="94">
        <v>2</v>
      </c>
      <c r="N22" s="95">
        <f>ROUND(oknQuantity_2*oknPrice_2,2)</f>
        <v>4</v>
      </c>
      <c r="O22" s="96"/>
      <c r="P22" s="91"/>
    </row>
    <row r="23" spans="1:22" s="77" customFormat="1" ht="18" customHeight="1" x14ac:dyDescent="0.2">
      <c r="A23" s="75"/>
      <c r="B23" s="75"/>
      <c r="C23" s="86">
        <v>0</v>
      </c>
      <c r="D23" s="86">
        <v>0</v>
      </c>
      <c r="F23" s="97" t="s">
        <v>143</v>
      </c>
      <c r="G23" s="98"/>
      <c r="H23" s="155" t="s">
        <v>144</v>
      </c>
      <c r="I23" s="151"/>
      <c r="J23" s="156"/>
      <c r="K23" s="159">
        <v>3</v>
      </c>
      <c r="L23" s="160"/>
      <c r="M23" s="99">
        <v>3</v>
      </c>
      <c r="N23" s="100">
        <f>ROUND(oknQuantity_3*oknPrice_3,2)</f>
        <v>9</v>
      </c>
      <c r="O23" s="96"/>
      <c r="P23" s="91"/>
    </row>
    <row r="24" spans="1:22" s="77" customFormat="1" ht="18" customHeight="1" x14ac:dyDescent="0.2">
      <c r="A24" s="75"/>
      <c r="B24" s="75"/>
      <c r="C24" s="86">
        <v>0</v>
      </c>
      <c r="D24" s="86">
        <v>0</v>
      </c>
      <c r="F24" s="92" t="s">
        <v>67</v>
      </c>
      <c r="G24" s="93"/>
      <c r="H24" s="163"/>
      <c r="I24" s="164"/>
      <c r="J24" s="165"/>
      <c r="K24" s="157">
        <v>0</v>
      </c>
      <c r="L24" s="158"/>
      <c r="M24" s="94">
        <v>0</v>
      </c>
      <c r="N24" s="95">
        <f>ROUND(oknQuantity_4*oknPrice_4,2)</f>
        <v>0</v>
      </c>
      <c r="O24" s="96"/>
      <c r="P24" s="91"/>
    </row>
    <row r="25" spans="1:22" s="77" customFormat="1" ht="18" customHeight="1" x14ac:dyDescent="0.2">
      <c r="A25" s="75"/>
      <c r="B25" s="75"/>
      <c r="C25" s="86">
        <v>0</v>
      </c>
      <c r="D25" s="86">
        <v>0</v>
      </c>
      <c r="F25" s="97" t="s">
        <v>67</v>
      </c>
      <c r="G25" s="98"/>
      <c r="H25" s="155"/>
      <c r="I25" s="151"/>
      <c r="J25" s="156"/>
      <c r="K25" s="159">
        <v>0</v>
      </c>
      <c r="L25" s="160"/>
      <c r="M25" s="99">
        <v>0</v>
      </c>
      <c r="N25" s="100">
        <f>ROUND(oknQuantity_5*oknPrice_5,2)</f>
        <v>0</v>
      </c>
      <c r="O25" s="96"/>
      <c r="P25" s="102"/>
      <c r="Q25" s="101"/>
    </row>
    <row r="26" spans="1:22" s="77" customFormat="1" ht="18" customHeight="1" x14ac:dyDescent="0.2">
      <c r="A26" s="75"/>
      <c r="B26" s="75"/>
      <c r="C26" s="86">
        <v>0</v>
      </c>
      <c r="D26" s="86">
        <v>0</v>
      </c>
      <c r="F26" s="92" t="s">
        <v>67</v>
      </c>
      <c r="G26" s="93"/>
      <c r="H26" s="163"/>
      <c r="I26" s="164"/>
      <c r="J26" s="165"/>
      <c r="K26" s="157">
        <v>0</v>
      </c>
      <c r="L26" s="158"/>
      <c r="M26" s="94">
        <v>0</v>
      </c>
      <c r="N26" s="95">
        <f>ROUND(oknQuantity_6*oknPrice_6,2)</f>
        <v>0</v>
      </c>
      <c r="O26" s="96"/>
      <c r="P26" s="102"/>
      <c r="Q26" s="101"/>
    </row>
    <row r="27" spans="1:22" s="77" customFormat="1" ht="18" customHeight="1" x14ac:dyDescent="0.2">
      <c r="A27" s="75"/>
      <c r="B27" s="75"/>
      <c r="C27" s="86">
        <v>0</v>
      </c>
      <c r="D27" s="86">
        <v>0</v>
      </c>
      <c r="F27" s="97" t="s">
        <v>67</v>
      </c>
      <c r="G27" s="98"/>
      <c r="H27" s="155"/>
      <c r="I27" s="151"/>
      <c r="J27" s="156"/>
      <c r="K27" s="159">
        <v>0</v>
      </c>
      <c r="L27" s="160"/>
      <c r="M27" s="99">
        <v>0</v>
      </c>
      <c r="N27" s="100">
        <f>ROUND(oknQuantity_7*oknPrice_7,2)</f>
        <v>0</v>
      </c>
      <c r="O27" s="96"/>
      <c r="P27" s="91"/>
    </row>
    <row r="28" spans="1:22" s="77" customFormat="1" ht="18" customHeight="1" x14ac:dyDescent="0.2">
      <c r="A28" s="75"/>
      <c r="B28" s="75"/>
      <c r="C28" s="86">
        <v>0</v>
      </c>
      <c r="D28" s="86">
        <v>0</v>
      </c>
      <c r="F28" s="92" t="s">
        <v>67</v>
      </c>
      <c r="G28" s="93"/>
      <c r="H28" s="163"/>
      <c r="I28" s="164"/>
      <c r="J28" s="165"/>
      <c r="K28" s="157">
        <v>0</v>
      </c>
      <c r="L28" s="158"/>
      <c r="M28" s="94">
        <v>0</v>
      </c>
      <c r="N28" s="95">
        <f>ROUND(oknQuantity_8*oknPrice_8,2)</f>
        <v>0</v>
      </c>
      <c r="O28" s="96"/>
      <c r="P28" s="91"/>
    </row>
    <row r="29" spans="1:22" s="77" customFormat="1" ht="18" customHeight="1" x14ac:dyDescent="0.2">
      <c r="A29" s="75"/>
      <c r="B29" s="75"/>
      <c r="C29" s="86">
        <v>0</v>
      </c>
      <c r="D29" s="86">
        <v>0</v>
      </c>
      <c r="F29" s="97" t="s">
        <v>67</v>
      </c>
      <c r="G29" s="103"/>
      <c r="H29" s="155"/>
      <c r="I29" s="151"/>
      <c r="J29" s="156"/>
      <c r="K29" s="159">
        <v>0</v>
      </c>
      <c r="L29" s="160"/>
      <c r="M29" s="99">
        <v>0</v>
      </c>
      <c r="N29" s="100">
        <f>ROUND(oknQuantity_9*oknPrice_9,2)</f>
        <v>0</v>
      </c>
      <c r="O29" s="96"/>
      <c r="P29" s="91"/>
    </row>
    <row r="30" spans="1:22" s="77" customFormat="1" ht="18" customHeight="1" x14ac:dyDescent="0.2">
      <c r="A30" s="75"/>
      <c r="B30" s="75"/>
      <c r="C30" s="86">
        <v>0</v>
      </c>
      <c r="D30" s="86">
        <v>0</v>
      </c>
      <c r="F30" s="92" t="s">
        <v>67</v>
      </c>
      <c r="G30" s="104"/>
      <c r="H30" s="163"/>
      <c r="I30" s="164"/>
      <c r="J30" s="165"/>
      <c r="K30" s="157">
        <v>0</v>
      </c>
      <c r="L30" s="158"/>
      <c r="M30" s="94">
        <v>0</v>
      </c>
      <c r="N30" s="95">
        <f>ROUND(oknQuantity_10*oknPrice_10,2)</f>
        <v>0</v>
      </c>
      <c r="O30" s="96"/>
      <c r="P30" s="91"/>
    </row>
    <row r="31" spans="1:22" s="77" customFormat="1" ht="18" customHeight="1" x14ac:dyDescent="0.2">
      <c r="A31" s="75"/>
      <c r="B31" s="75"/>
      <c r="C31" s="86">
        <v>0</v>
      </c>
      <c r="D31" s="86">
        <v>0</v>
      </c>
      <c r="F31" s="97" t="s">
        <v>67</v>
      </c>
      <c r="G31" s="103"/>
      <c r="H31" s="155"/>
      <c r="I31" s="151"/>
      <c r="J31" s="156"/>
      <c r="K31" s="159">
        <v>0</v>
      </c>
      <c r="L31" s="160"/>
      <c r="M31" s="99">
        <v>0</v>
      </c>
      <c r="N31" s="100">
        <f>ROUND(oknQuantity_11*oknPrice_11,2)</f>
        <v>0</v>
      </c>
      <c r="O31" s="96"/>
      <c r="P31" s="91"/>
    </row>
    <row r="32" spans="1:22" s="77" customFormat="1" ht="18" customHeight="1" x14ac:dyDescent="0.2">
      <c r="A32" s="75"/>
      <c r="B32" s="75"/>
      <c r="C32" s="86">
        <v>0</v>
      </c>
      <c r="D32" s="86">
        <v>0</v>
      </c>
      <c r="F32" s="105" t="s">
        <v>67</v>
      </c>
      <c r="G32" s="106"/>
      <c r="H32" s="171"/>
      <c r="I32" s="172"/>
      <c r="J32" s="173"/>
      <c r="K32" s="161">
        <v>0</v>
      </c>
      <c r="L32" s="162"/>
      <c r="M32" s="107">
        <v>0</v>
      </c>
      <c r="N32" s="108">
        <f>ROUND(oknQuantity_12*oknPrice_12,2)</f>
        <v>0</v>
      </c>
      <c r="O32" s="96"/>
      <c r="P32" s="91"/>
    </row>
    <row r="33" spans="1:15" s="77" customFormat="1" ht="18.75" customHeight="1" x14ac:dyDescent="0.2">
      <c r="A33" s="75"/>
      <c r="B33" s="75"/>
      <c r="C33" s="76"/>
      <c r="D33" s="109">
        <f t="array" ref="D33">SUM(oknTaxable_1:oknTaxable_12*oknLineTotal_1:oknLineTotal_12)</f>
        <v>5</v>
      </c>
      <c r="F33" s="110"/>
      <c r="G33" s="110"/>
      <c r="H33" s="110"/>
      <c r="I33" s="110"/>
      <c r="J33" s="110"/>
      <c r="K33" s="110"/>
      <c r="M33" s="111" t="s">
        <v>24</v>
      </c>
      <c r="N33" s="112">
        <f>SUM(oknLineTotal_1:oknLineTotal_12)</f>
        <v>14</v>
      </c>
      <c r="O33" s="90"/>
    </row>
    <row r="34" spans="1:15" s="77" customFormat="1" ht="18.75" customHeight="1" x14ac:dyDescent="0.2">
      <c r="A34" s="75"/>
      <c r="B34" s="75"/>
      <c r="C34" s="76"/>
      <c r="D34" s="76"/>
      <c r="G34" s="113"/>
      <c r="H34" s="110"/>
      <c r="I34" s="110"/>
      <c r="J34" s="110"/>
      <c r="K34" s="110"/>
      <c r="L34" s="114" t="s">
        <v>50</v>
      </c>
      <c r="M34" s="115">
        <v>0.08</v>
      </c>
      <c r="N34" s="112">
        <f>ROUND(IF(oknTaxType=0,0, oknTax1Rate*(oknLineTotalTaxable+IF(oknTaxTotalIncludingShippingCost=0,0,oknShippingCost))),2)</f>
        <v>0.4</v>
      </c>
      <c r="O34" s="90"/>
    </row>
    <row r="35" spans="1:15" s="77" customFormat="1" ht="18.75" customHeight="1" x14ac:dyDescent="0.2">
      <c r="A35" s="75"/>
      <c r="B35" s="75"/>
      <c r="C35" s="76"/>
      <c r="D35" s="76"/>
      <c r="G35" s="113"/>
      <c r="H35" s="113"/>
      <c r="I35" s="113"/>
      <c r="J35" s="113"/>
      <c r="K35" s="110"/>
      <c r="L35" s="114" t="s">
        <v>52</v>
      </c>
      <c r="M35" s="115">
        <v>0.06</v>
      </c>
      <c r="N35" s="112">
        <f>ROUND(IF(oknTaxType&lt;&gt;2,0,oknTax2Rate*(oknLineTotalTaxable+IF(oknTaxTotalIncludingShippingCost=0,0,oknShippingCost)+IF(oknTax2IsAppliedToTax1=0,0,oknTax1))),2)</f>
        <v>0.3</v>
      </c>
      <c r="O35" s="116"/>
    </row>
    <row r="36" spans="1:15" s="77" customFormat="1" ht="18.75" customHeight="1" x14ac:dyDescent="0.2">
      <c r="A36" s="75"/>
      <c r="B36" s="75"/>
      <c r="C36" s="76"/>
      <c r="D36" s="76"/>
      <c r="F36" s="117" t="s">
        <v>91</v>
      </c>
      <c r="G36" s="113"/>
      <c r="H36" s="113"/>
      <c r="I36" s="113"/>
      <c r="J36" s="113"/>
      <c r="K36" s="110"/>
      <c r="M36" s="111" t="s">
        <v>3</v>
      </c>
      <c r="N36" s="118">
        <v>0</v>
      </c>
      <c r="O36" s="119"/>
    </row>
    <row r="37" spans="1:15" s="77" customFormat="1" ht="18.75" customHeight="1" x14ac:dyDescent="0.2">
      <c r="A37" s="75"/>
      <c r="B37" s="75"/>
      <c r="C37" s="76"/>
      <c r="D37" s="76"/>
      <c r="F37" s="174"/>
      <c r="G37" s="175"/>
      <c r="H37" s="175"/>
      <c r="I37" s="175"/>
      <c r="J37" s="175"/>
      <c r="K37" s="176"/>
      <c r="M37" s="120" t="s">
        <v>4</v>
      </c>
      <c r="N37" s="112">
        <f>ROUND(oknSubTotal + oknShippingCost + IF(oknTaxType=0,0,IF(oknTaxType=1,oknTax1,oknTax1+oknTax2)),2)</f>
        <v>14.7</v>
      </c>
      <c r="O37" s="90"/>
    </row>
    <row r="38" spans="1:15" ht="18.75" customHeight="1" x14ac:dyDescent="0.15">
      <c r="F38" s="177"/>
      <c r="G38" s="152"/>
      <c r="H38" s="152"/>
      <c r="I38" s="152"/>
      <c r="J38" s="152"/>
      <c r="K38" s="178"/>
      <c r="M38" s="120" t="s">
        <v>25</v>
      </c>
      <c r="N38" s="118">
        <v>0</v>
      </c>
    </row>
    <row r="39" spans="1:15" ht="18.75" customHeight="1" x14ac:dyDescent="0.15">
      <c r="F39" s="179"/>
      <c r="G39" s="180"/>
      <c r="H39" s="180"/>
      <c r="I39" s="180"/>
      <c r="J39" s="180"/>
      <c r="K39" s="181"/>
      <c r="M39" s="120" t="s">
        <v>26</v>
      </c>
      <c r="N39" s="112">
        <f>ROUND(oknTotal-oknPayments,2)</f>
        <v>14.7</v>
      </c>
    </row>
    <row r="40" spans="1:15" ht="18.75" hidden="1" customHeight="1" x14ac:dyDescent="0.15">
      <c r="F40" s="121" t="s">
        <v>90</v>
      </c>
    </row>
    <row r="41" spans="1:15" ht="18.75" hidden="1" customHeight="1" x14ac:dyDescent="0.15">
      <c r="F41" s="153" t="s">
        <v>86</v>
      </c>
      <c r="G41" s="154"/>
      <c r="H41" s="122" t="s">
        <v>4</v>
      </c>
      <c r="I41" s="122" t="s">
        <v>105</v>
      </c>
      <c r="J41" s="122" t="s">
        <v>89</v>
      </c>
      <c r="K41" s="168" t="s">
        <v>88</v>
      </c>
      <c r="L41" s="169"/>
      <c r="M41" s="170"/>
      <c r="N41" s="123" t="s">
        <v>87</v>
      </c>
    </row>
    <row r="42" spans="1:15" ht="18.75" hidden="1" customHeight="1" x14ac:dyDescent="0.15">
      <c r="F42" s="124"/>
      <c r="G42" s="124"/>
      <c r="H42" s="125"/>
      <c r="I42" s="125"/>
      <c r="J42" s="125"/>
      <c r="K42" s="125"/>
      <c r="L42" s="125"/>
      <c r="M42" s="125"/>
      <c r="N42" s="125"/>
    </row>
    <row r="43" spans="1:15" ht="18.75" hidden="1" customHeight="1" x14ac:dyDescent="0.15">
      <c r="F43" s="124"/>
      <c r="G43" s="124"/>
      <c r="H43" s="125"/>
      <c r="I43" s="125"/>
      <c r="J43" s="125"/>
      <c r="K43" s="125"/>
      <c r="L43" s="125"/>
      <c r="M43" s="125"/>
      <c r="N43" s="125"/>
    </row>
    <row r="44" spans="1:15" ht="18.75" customHeight="1" x14ac:dyDescent="0.15">
      <c r="F44" s="124"/>
      <c r="G44" s="124"/>
      <c r="H44" s="125"/>
      <c r="I44" s="125"/>
      <c r="J44" s="125"/>
      <c r="K44" s="125"/>
      <c r="L44" s="125"/>
      <c r="M44" s="125"/>
      <c r="N44" s="125"/>
    </row>
    <row r="45" spans="1:15" ht="22.5" customHeight="1" x14ac:dyDescent="0.15">
      <c r="F45" s="166" t="s">
        <v>81</v>
      </c>
      <c r="G45" s="167"/>
      <c r="H45" s="167"/>
      <c r="I45" s="167"/>
      <c r="J45" s="167"/>
      <c r="K45" s="167"/>
      <c r="L45" s="167"/>
      <c r="M45" s="167"/>
      <c r="N45" s="167"/>
    </row>
    <row r="47" spans="1:15" x14ac:dyDescent="0.15">
      <c r="F47" s="126"/>
      <c r="G47" s="126"/>
      <c r="H47" s="126"/>
      <c r="I47" s="126"/>
      <c r="J47" s="126"/>
      <c r="K47" s="126"/>
    </row>
    <row r="924" spans="1:1" hidden="1" x14ac:dyDescent="0.15">
      <c r="A924" s="73" t="s">
        <v>117</v>
      </c>
    </row>
    <row r="944" spans="1:1" hidden="1" x14ac:dyDescent="0.15">
      <c r="A944" s="73" t="s">
        <v>123</v>
      </c>
    </row>
    <row r="974" spans="1:1" hidden="1" x14ac:dyDescent="0.15">
      <c r="A974" s="73" t="s">
        <v>117</v>
      </c>
    </row>
    <row r="985" spans="1:1" ht="12.75" hidden="1" x14ac:dyDescent="0.2">
      <c r="A985" s="135" t="s">
        <v>147</v>
      </c>
    </row>
  </sheetData>
  <sheetProtection sheet="1" objects="1" scenarios="1" selectLockedCells="1"/>
  <dataConsolidate/>
  <mergeCells count="71">
    <mergeCell ref="Q10:V11"/>
    <mergeCell ref="P10:P11"/>
    <mergeCell ref="Q16:V17"/>
    <mergeCell ref="Q14:V15"/>
    <mergeCell ref="P14:P15"/>
    <mergeCell ref="P16:P17"/>
    <mergeCell ref="Q12:V12"/>
    <mergeCell ref="F20:G20"/>
    <mergeCell ref="H20:J20"/>
    <mergeCell ref="K17:L17"/>
    <mergeCell ref="K18:L18"/>
    <mergeCell ref="K20:L20"/>
    <mergeCell ref="H21:J21"/>
    <mergeCell ref="H18:I18"/>
    <mergeCell ref="F18:G18"/>
    <mergeCell ref="A3:B3"/>
    <mergeCell ref="A4:B4"/>
    <mergeCell ref="A5:B5"/>
    <mergeCell ref="A6:B6"/>
    <mergeCell ref="H15:J15"/>
    <mergeCell ref="A10:B10"/>
    <mergeCell ref="H14:J14"/>
    <mergeCell ref="F17:G17"/>
    <mergeCell ref="H13:J13"/>
    <mergeCell ref="H10:J10"/>
    <mergeCell ref="H11:J11"/>
    <mergeCell ref="H17:I17"/>
    <mergeCell ref="H12:J12"/>
    <mergeCell ref="F45:N45"/>
    <mergeCell ref="K22:L22"/>
    <mergeCell ref="K23:L23"/>
    <mergeCell ref="H29:J29"/>
    <mergeCell ref="K24:L24"/>
    <mergeCell ref="K41:M41"/>
    <mergeCell ref="K30:L30"/>
    <mergeCell ref="K25:L25"/>
    <mergeCell ref="H23:J23"/>
    <mergeCell ref="H26:J26"/>
    <mergeCell ref="H32:J32"/>
    <mergeCell ref="H22:J22"/>
    <mergeCell ref="H28:J28"/>
    <mergeCell ref="K27:L27"/>
    <mergeCell ref="H24:J24"/>
    <mergeCell ref="F37:K39"/>
    <mergeCell ref="F41:G41"/>
    <mergeCell ref="H27:J27"/>
    <mergeCell ref="H25:J25"/>
    <mergeCell ref="K28:L28"/>
    <mergeCell ref="K31:L31"/>
    <mergeCell ref="K32:L32"/>
    <mergeCell ref="H30:J30"/>
    <mergeCell ref="K26:L26"/>
    <mergeCell ref="H31:J31"/>
    <mergeCell ref="K29:L29"/>
    <mergeCell ref="K21:L21"/>
    <mergeCell ref="K9:L9"/>
    <mergeCell ref="M15:N15"/>
    <mergeCell ref="M10:N10"/>
    <mergeCell ref="M11:N11"/>
    <mergeCell ref="M12:N12"/>
    <mergeCell ref="M14:N14"/>
    <mergeCell ref="M13:N13"/>
    <mergeCell ref="P2:V3"/>
    <mergeCell ref="M5:N5"/>
    <mergeCell ref="M6:N6"/>
    <mergeCell ref="A9:B9"/>
    <mergeCell ref="A7:B7"/>
    <mergeCell ref="Q4:V5"/>
    <mergeCell ref="Q6:V9"/>
    <mergeCell ref="P6:P9"/>
    <mergeCell ref="P4:P5"/>
  </mergeCells>
  <phoneticPr fontId="4" type="noConversion"/>
  <dataValidations count="9">
    <dataValidation type="textLength" allowBlank="1" showInputMessage="1" showErrorMessage="1" sqref="G34 G35:J36 F37:K39" xr:uid="{00000000-0002-0000-0000-000000000000}">
      <formula1>1</formula1>
      <formula2>255</formula2>
    </dataValidation>
    <dataValidation type="date" allowBlank="1" showErrorMessage="1" errorTitle="Invalid Input" error="Please enter a valid date." sqref="M5 J18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 M10:N10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8 N36 M34:M35 K21:M32" xr:uid="{00000000-0002-0000-0000-000004000000}">
      <formula1>999999999.99</formula1>
    </dataValidation>
    <dataValidation type="textLength" allowBlank="1" showInputMessage="1" showErrorMessage="1" sqref="M6 N18 F18:G18 M14:N15 H14:J15 F21:F32 A9" xr:uid="{00000000-0002-0000-0000-000005000000}">
      <formula1>1</formula1>
      <formula2>30</formula2>
    </dataValidation>
    <dataValidation type="textLength" allowBlank="1" showInputMessage="1" showErrorMessage="1" sqref="H18:I18 K18: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85" r:id="rId1" tooltip="Itemized Billing Form" display="http://www.invoicingtemplate.com/aiinvoicetemplatewithlogo.html" xr:uid="{00000000-0004-0000-0000-000000000000}"/>
    <hyperlink ref="A974" r:id="rId2" tooltip="Template with Product Category" display="http://www.invoicingtemplate.com/form-with-product-category.html" xr:uid="{00000000-0004-0000-0000-000001000000}"/>
    <hyperlink ref="IR1" r:id="rId3" tooltip="Form with Product Category" display="http://www.invoicingtemplate.com/form-with-product-category.html" xr:uid="{00000000-0004-0000-0000-000002000000}"/>
    <hyperlink ref="A924" r:id="rId4" tooltip="Template with Product Category" display="http://www.invoicingtemplate.com/form-with-product-category.html" xr:uid="{00000000-0004-0000-0000-000003000000}"/>
    <hyperlink ref="P2:T3" r:id="rId5" display="To create an invoice (tutorial Movie)" xr:uid="{00000000-0004-0000-0000-000004000000}"/>
    <hyperlink ref="A944" r:id="rId6" tooltip="Template with Product Category" display="http://www.invoicingtemplate.com/form-with-product-category.html" xr:uid="{00000000-0004-0000-0000-000005000000}"/>
    <hyperlink ref="ALB1" r:id="rId7" tooltip="Form with Product Category" display="http://www.invoicingtemplate.com/form-with-product-category.html" xr:uid="{00000000-0004-0000-0000-000006000000}"/>
    <hyperlink ref="F22" r:id="rId8" display="Item@2" xr:uid="{00000000-0004-0000-0000-000007000000}"/>
    <hyperlink ref="AIH1" r:id="rId9" tooltip="Itemized Invoice Template" display="http://www.invoicingtemplate.com/aiinvoicetemplatewithlogo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46" r:id="rId13" name="oknWidget_taxable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20</xdr:row>
                    <xdr:rowOff>19050</xdr:rowOff>
                  </from>
                  <to>
                    <xdr:col>1</xdr:col>
                    <xdr:colOff>400050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14" name="oknWidget_taxable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21</xdr:row>
                    <xdr:rowOff>28575</xdr:rowOff>
                  </from>
                  <to>
                    <xdr:col>1</xdr:col>
                    <xdr:colOff>400050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15" name="oknWidget_taxable3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22</xdr:row>
                    <xdr:rowOff>28575</xdr:rowOff>
                  </from>
                  <to>
                    <xdr:col>1</xdr:col>
                    <xdr:colOff>400050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16" name="oknWidget_taxable4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23</xdr:row>
                    <xdr:rowOff>38100</xdr:rowOff>
                  </from>
                  <to>
                    <xdr:col>1</xdr:col>
                    <xdr:colOff>400050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17" name="oknWidget_taxable5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24</xdr:row>
                    <xdr:rowOff>19050</xdr:rowOff>
                  </from>
                  <to>
                    <xdr:col>1</xdr:col>
                    <xdr:colOff>400050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18" name="oknWidget_taxable6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25</xdr:row>
                    <xdr:rowOff>9525</xdr:rowOff>
                  </from>
                  <to>
                    <xdr:col>1</xdr:col>
                    <xdr:colOff>400050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19" name="oknWidget_taxable7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26</xdr:row>
                    <xdr:rowOff>28575</xdr:rowOff>
                  </from>
                  <to>
                    <xdr:col>1</xdr:col>
                    <xdr:colOff>400050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20" name="oknWidget_taxable8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27</xdr:row>
                    <xdr:rowOff>28575</xdr:rowOff>
                  </from>
                  <to>
                    <xdr:col>1</xdr:col>
                    <xdr:colOff>400050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21" name="oknWidget_taxable9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27</xdr:row>
                    <xdr:rowOff>238125</xdr:rowOff>
                  </from>
                  <to>
                    <xdr:col>1</xdr:col>
                    <xdr:colOff>400050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22" name="oknWidget_taxable10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29</xdr:row>
                    <xdr:rowOff>0</xdr:rowOff>
                  </from>
                  <to>
                    <xdr:col>1</xdr:col>
                    <xdr:colOff>400050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23" name="oknWidget_taxable1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30</xdr:row>
                    <xdr:rowOff>9525</xdr:rowOff>
                  </from>
                  <to>
                    <xdr:col>1</xdr:col>
                    <xdr:colOff>400050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24" name="oknWidget_taxable1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31</xdr:row>
                    <xdr:rowOff>9525</xdr:rowOff>
                  </from>
                  <to>
                    <xdr:col>1</xdr:col>
                    <xdr:colOff>400050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3" t="str">
        <f>oknCompanyName</f>
        <v>Itemized Invoice Sample</v>
      </c>
      <c r="C3" s="17"/>
      <c r="J3" s="25"/>
      <c r="M3" s="25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7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6"/>
    </row>
    <row r="8" spans="2:16" ht="14.25" customHeight="1" x14ac:dyDescent="0.2">
      <c r="B8" s="28" t="s">
        <v>35</v>
      </c>
    </row>
    <row r="9" spans="2:16" x14ac:dyDescent="0.2">
      <c r="B9" s="2" t="s">
        <v>31</v>
      </c>
      <c r="C9" s="18"/>
    </row>
    <row r="10" spans="2:16" x14ac:dyDescent="0.2">
      <c r="B10" s="2" t="s">
        <v>34</v>
      </c>
      <c r="C10" s="18"/>
    </row>
    <row r="11" spans="2:16" ht="4.5" customHeight="1" x14ac:dyDescent="0.2"/>
    <row r="12" spans="2:16" s="3" customFormat="1" ht="15.75" customHeight="1" x14ac:dyDescent="0.2">
      <c r="B12" s="31" t="s">
        <v>54</v>
      </c>
      <c r="C12" s="10" t="s">
        <v>30</v>
      </c>
      <c r="D12" s="14" t="s">
        <v>53</v>
      </c>
      <c r="E12" s="9" t="s">
        <v>36</v>
      </c>
      <c r="F12" s="9" t="s">
        <v>43</v>
      </c>
      <c r="G12" s="9" t="s">
        <v>44</v>
      </c>
      <c r="H12" s="14" t="s">
        <v>37</v>
      </c>
      <c r="I12" s="14" t="s">
        <v>38</v>
      </c>
      <c r="J12" s="14" t="str">
        <f>oknTax1Name</f>
        <v>PST</v>
      </c>
      <c r="K12" s="14" t="str">
        <f>oknTax2Name</f>
        <v>GST</v>
      </c>
      <c r="L12" s="14" t="s">
        <v>39</v>
      </c>
      <c r="M12" s="14" t="s">
        <v>40</v>
      </c>
      <c r="N12" s="14" t="s">
        <v>41</v>
      </c>
      <c r="O12" s="9" t="s">
        <v>42</v>
      </c>
      <c r="P12" s="9" t="s">
        <v>55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3" t="str">
        <f>oknCompanyName</f>
        <v>Itemized Invoice Sample</v>
      </c>
      <c r="C3" s="17"/>
      <c r="J3" s="25"/>
      <c r="M3" s="25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7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8" t="s">
        <v>35</v>
      </c>
      <c r="K7" s="26"/>
    </row>
    <row r="8" spans="2:17" ht="11.25" customHeight="1" x14ac:dyDescent="0.2">
      <c r="B8" s="2" t="s">
        <v>31</v>
      </c>
      <c r="C8" s="18"/>
    </row>
    <row r="9" spans="2:17" x14ac:dyDescent="0.2">
      <c r="B9" s="2" t="s">
        <v>34</v>
      </c>
      <c r="C9" s="18"/>
    </row>
    <row r="10" spans="2:17" ht="4.5" customHeight="1" x14ac:dyDescent="0.2"/>
    <row r="11" spans="2:17" s="3" customFormat="1" ht="15.75" customHeight="1" x14ac:dyDescent="0.2">
      <c r="B11" s="9" t="s">
        <v>56</v>
      </c>
      <c r="C11" s="10" t="s">
        <v>30</v>
      </c>
      <c r="D11" s="9" t="s">
        <v>57</v>
      </c>
      <c r="E11" s="9" t="s">
        <v>36</v>
      </c>
      <c r="F11" s="14" t="s">
        <v>53</v>
      </c>
      <c r="G11" s="14" t="str">
        <f>oknTax1Name</f>
        <v>PST</v>
      </c>
      <c r="H11" s="14" t="str">
        <f>oknTax2Name</f>
        <v>GST</v>
      </c>
      <c r="I11" s="14" t="s">
        <v>58</v>
      </c>
      <c r="J11" s="14" t="s">
        <v>40</v>
      </c>
      <c r="K11" s="14" t="s">
        <v>41</v>
      </c>
      <c r="L11" s="14" t="s">
        <v>37</v>
      </c>
      <c r="M11" s="14" t="s">
        <v>39</v>
      </c>
      <c r="N11" s="9" t="s">
        <v>42</v>
      </c>
      <c r="O11" s="9" t="s">
        <v>43</v>
      </c>
      <c r="P11" s="9" t="s">
        <v>44</v>
      </c>
      <c r="Q11" s="9" t="s">
        <v>55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G20" sqref="G20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3" t="str">
        <f>oknCompanyName</f>
        <v>Itemized Invoice Sample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8" t="s">
        <v>35</v>
      </c>
      <c r="J7" s="137"/>
      <c r="K7" s="19"/>
      <c r="L7" s="19"/>
    </row>
    <row r="8" spans="2:12" ht="13.5" customHeight="1" x14ac:dyDescent="0.2">
      <c r="B8" s="2" t="s">
        <v>31</v>
      </c>
      <c r="C8" s="21"/>
    </row>
    <row r="9" spans="2:12" x14ac:dyDescent="0.2">
      <c r="B9" s="2" t="s">
        <v>34</v>
      </c>
      <c r="C9" s="21"/>
      <c r="D9" s="1"/>
      <c r="K9" s="24"/>
      <c r="L9" s="24"/>
    </row>
    <row r="10" spans="2:12" ht="4.5" customHeight="1" x14ac:dyDescent="0.2"/>
    <row r="11" spans="2:12" s="3" customFormat="1" ht="15.75" customHeight="1" x14ac:dyDescent="0.2">
      <c r="B11" s="9" t="s">
        <v>59</v>
      </c>
      <c r="C11" s="10" t="s">
        <v>30</v>
      </c>
      <c r="D11" s="9" t="s">
        <v>36</v>
      </c>
      <c r="E11" s="9" t="s">
        <v>60</v>
      </c>
      <c r="F11" s="9" t="s">
        <v>8</v>
      </c>
      <c r="G11" s="14" t="s">
        <v>7</v>
      </c>
      <c r="H11" s="4" t="s">
        <v>61</v>
      </c>
      <c r="I11" s="14" t="s">
        <v>62</v>
      </c>
      <c r="J11" s="9" t="s">
        <v>106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4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7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3" t="str">
        <f>oknCompanyName</f>
        <v>Itemized Invoice Sample</v>
      </c>
      <c r="C3" s="17"/>
      <c r="D3" s="29"/>
      <c r="E3" s="29"/>
    </row>
    <row r="4" spans="2:8" x14ac:dyDescent="0.2">
      <c r="B4" s="1" t="str">
        <f>oknCompanyAddress</f>
        <v>Street Address</v>
      </c>
      <c r="D4" s="29"/>
      <c r="E4" s="29"/>
    </row>
    <row r="5" spans="2:8" x14ac:dyDescent="0.2">
      <c r="B5" s="1" t="str">
        <f>oknCompanyCityStateZip</f>
        <v>City, ST  ZIP Code</v>
      </c>
      <c r="D5" s="29"/>
      <c r="E5" s="29"/>
    </row>
    <row r="6" spans="2:8" x14ac:dyDescent="0.2">
      <c r="B6" s="1" t="str">
        <f>oknCompanyContact</f>
        <v>Phone Number,Web Address, etc.</v>
      </c>
      <c r="D6" s="29"/>
      <c r="E6" s="29"/>
    </row>
    <row r="7" spans="2:8" ht="27.75" customHeight="1" x14ac:dyDescent="0.2"/>
    <row r="8" spans="2:8" ht="15.75" customHeight="1" x14ac:dyDescent="0.2">
      <c r="B8" s="36" t="s">
        <v>1</v>
      </c>
    </row>
    <row r="9" spans="2:8" ht="15.75" customHeight="1" x14ac:dyDescent="0.2">
      <c r="B9" s="2" t="s">
        <v>45</v>
      </c>
      <c r="C9" s="1"/>
      <c r="F9" s="192" t="s">
        <v>96</v>
      </c>
      <c r="G9" s="193"/>
      <c r="H9" s="40">
        <v>0</v>
      </c>
    </row>
    <row r="10" spans="2:8" ht="15.75" customHeight="1" x14ac:dyDescent="0.2">
      <c r="B10" s="2" t="s">
        <v>46</v>
      </c>
      <c r="C10" s="1"/>
      <c r="F10" s="194" t="s">
        <v>97</v>
      </c>
      <c r="G10" s="195"/>
      <c r="H10" s="41">
        <v>0</v>
      </c>
    </row>
    <row r="11" spans="2:8" ht="15.75" customHeight="1" x14ac:dyDescent="0.2">
      <c r="B11" s="2" t="s">
        <v>47</v>
      </c>
      <c r="C11" s="42"/>
      <c r="F11" s="33"/>
      <c r="G11" s="38"/>
    </row>
    <row r="12" spans="2:8" ht="15.75" customHeight="1" x14ac:dyDescent="0.2">
      <c r="B12" s="2" t="s">
        <v>48</v>
      </c>
      <c r="C12" s="1"/>
      <c r="F12" s="192" t="s">
        <v>98</v>
      </c>
      <c r="G12" s="193"/>
      <c r="H12" s="40">
        <v>0</v>
      </c>
    </row>
    <row r="13" spans="2:8" ht="15.75" customHeight="1" x14ac:dyDescent="0.2">
      <c r="B13" s="2" t="s">
        <v>51</v>
      </c>
      <c r="C13" s="1"/>
      <c r="F13" s="32" t="s">
        <v>99</v>
      </c>
      <c r="G13" s="39"/>
      <c r="H13" s="41">
        <v>0</v>
      </c>
    </row>
    <row r="14" spans="2:8" ht="15.75" customHeight="1" x14ac:dyDescent="0.2">
      <c r="B14" s="2" t="s">
        <v>49</v>
      </c>
      <c r="C14" s="1"/>
    </row>
    <row r="15" spans="2:8" ht="3" customHeight="1" x14ac:dyDescent="0.2"/>
    <row r="16" spans="2:8" ht="15.75" customHeight="1" x14ac:dyDescent="0.2">
      <c r="B16" s="35" t="s">
        <v>73</v>
      </c>
    </row>
    <row r="17" spans="2:8" ht="15.75" customHeight="1" x14ac:dyDescent="0.2">
      <c r="B17" s="2" t="s">
        <v>32</v>
      </c>
      <c r="C17" s="30"/>
    </row>
    <row r="18" spans="2:8" ht="15.75" customHeight="1" x14ac:dyDescent="0.2">
      <c r="B18" s="2" t="s">
        <v>33</v>
      </c>
      <c r="C18" s="30"/>
    </row>
    <row r="19" spans="2:8" ht="12" customHeight="1" x14ac:dyDescent="0.2"/>
    <row r="20" spans="2:8" ht="15.75" customHeight="1" x14ac:dyDescent="0.2">
      <c r="B20" s="10" t="s">
        <v>92</v>
      </c>
      <c r="C20" s="10" t="s">
        <v>102</v>
      </c>
      <c r="D20" s="10" t="s">
        <v>101</v>
      </c>
      <c r="E20" s="10" t="s">
        <v>93</v>
      </c>
      <c r="F20" s="10" t="s">
        <v>94</v>
      </c>
      <c r="G20" s="4" t="s">
        <v>100</v>
      </c>
      <c r="H20" s="4" t="s">
        <v>95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3" t="str">
        <f>oknCompanyName</f>
        <v>Itemized Invoice Sample</v>
      </c>
      <c r="C3" s="17"/>
      <c r="J3" s="25"/>
      <c r="M3" s="25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7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6"/>
    </row>
    <row r="8" spans="2:14" ht="12.75" customHeight="1" x14ac:dyDescent="0.2">
      <c r="B8" s="28" t="s">
        <v>35</v>
      </c>
    </row>
    <row r="9" spans="2:14" ht="12.75" customHeight="1" x14ac:dyDescent="0.2">
      <c r="B9" s="2" t="s">
        <v>31</v>
      </c>
      <c r="C9" s="21"/>
    </row>
    <row r="10" spans="2:14" ht="12.75" customHeight="1" x14ac:dyDescent="0.2">
      <c r="B10" s="2" t="s">
        <v>34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44</v>
      </c>
      <c r="C13" s="10" t="s">
        <v>30</v>
      </c>
      <c r="D13" s="9" t="s">
        <v>43</v>
      </c>
      <c r="E13" s="9" t="s">
        <v>36</v>
      </c>
      <c r="F13" s="14" t="s">
        <v>53</v>
      </c>
      <c r="G13" s="14" t="str">
        <f>oknTax1Name</f>
        <v>PST</v>
      </c>
      <c r="H13" s="14" t="str">
        <f>oknTax2Name</f>
        <v>GST</v>
      </c>
      <c r="I13" s="14" t="s">
        <v>38</v>
      </c>
      <c r="J13" s="14" t="s">
        <v>39</v>
      </c>
      <c r="K13" s="14" t="s">
        <v>40</v>
      </c>
      <c r="L13" s="14" t="s">
        <v>37</v>
      </c>
      <c r="M13" s="14" t="s">
        <v>41</v>
      </c>
      <c r="N13" s="9" t="s">
        <v>42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3" t="str">
        <f>oknCompanyName</f>
        <v>Itemized Invoice Sample</v>
      </c>
      <c r="C3" s="17"/>
      <c r="G3" s="25"/>
      <c r="H3" s="25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7"/>
      <c r="H5" s="27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8"/>
    </row>
    <row r="8" spans="2:10" ht="12.75" customHeight="1" x14ac:dyDescent="0.2">
      <c r="B8" s="28" t="s">
        <v>35</v>
      </c>
    </row>
    <row r="9" spans="2:10" ht="12.75" customHeight="1" x14ac:dyDescent="0.2">
      <c r="B9" s="2" t="s">
        <v>31</v>
      </c>
      <c r="C9" s="21"/>
    </row>
    <row r="10" spans="2:10" ht="12.75" customHeight="1" x14ac:dyDescent="0.2">
      <c r="B10" s="2" t="s">
        <v>34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68</v>
      </c>
      <c r="C13" s="10" t="s">
        <v>30</v>
      </c>
      <c r="D13" s="9" t="s">
        <v>36</v>
      </c>
      <c r="E13" s="9" t="s">
        <v>72</v>
      </c>
      <c r="F13" s="9" t="s">
        <v>69</v>
      </c>
      <c r="G13" s="14" t="s">
        <v>70</v>
      </c>
      <c r="H13" s="14" t="s">
        <v>104</v>
      </c>
      <c r="I13" s="9" t="s">
        <v>56</v>
      </c>
      <c r="J13" s="9" t="s">
        <v>71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4" customWidth="1"/>
    <col min="2" max="2" width="76" style="54" customWidth="1"/>
    <col min="3" max="256" width="9.140625" style="47"/>
    <col min="257" max="257" width="3" style="47" customWidth="1"/>
    <col min="258" max="258" width="76" style="47" customWidth="1"/>
    <col min="259" max="512" width="9.140625" style="47"/>
    <col min="513" max="513" width="3" style="47" customWidth="1"/>
    <col min="514" max="514" width="76" style="47" customWidth="1"/>
    <col min="515" max="768" width="9.140625" style="47"/>
    <col min="769" max="769" width="3" style="47" customWidth="1"/>
    <col min="770" max="770" width="76" style="47" customWidth="1"/>
    <col min="771" max="1024" width="9.140625" style="47"/>
    <col min="1025" max="1025" width="3" style="47" customWidth="1"/>
    <col min="1026" max="1026" width="76" style="47" customWidth="1"/>
    <col min="1027" max="1280" width="9.140625" style="47"/>
    <col min="1281" max="1281" width="3" style="47" customWidth="1"/>
    <col min="1282" max="1282" width="76" style="47" customWidth="1"/>
    <col min="1283" max="1536" width="9.140625" style="47"/>
    <col min="1537" max="1537" width="3" style="47" customWidth="1"/>
    <col min="1538" max="1538" width="76" style="47" customWidth="1"/>
    <col min="1539" max="1792" width="9.140625" style="47"/>
    <col min="1793" max="1793" width="3" style="47" customWidth="1"/>
    <col min="1794" max="1794" width="76" style="47" customWidth="1"/>
    <col min="1795" max="2048" width="9.140625" style="47"/>
    <col min="2049" max="2049" width="3" style="47" customWidth="1"/>
    <col min="2050" max="2050" width="76" style="47" customWidth="1"/>
    <col min="2051" max="2304" width="9.140625" style="47"/>
    <col min="2305" max="2305" width="3" style="47" customWidth="1"/>
    <col min="2306" max="2306" width="76" style="47" customWidth="1"/>
    <col min="2307" max="2560" width="9.140625" style="47"/>
    <col min="2561" max="2561" width="3" style="47" customWidth="1"/>
    <col min="2562" max="2562" width="76" style="47" customWidth="1"/>
    <col min="2563" max="2816" width="9.140625" style="47"/>
    <col min="2817" max="2817" width="3" style="47" customWidth="1"/>
    <col min="2818" max="2818" width="76" style="47" customWidth="1"/>
    <col min="2819" max="3072" width="9.140625" style="47"/>
    <col min="3073" max="3073" width="3" style="47" customWidth="1"/>
    <col min="3074" max="3074" width="76" style="47" customWidth="1"/>
    <col min="3075" max="3328" width="9.140625" style="47"/>
    <col min="3329" max="3329" width="3" style="47" customWidth="1"/>
    <col min="3330" max="3330" width="76" style="47" customWidth="1"/>
    <col min="3331" max="3584" width="9.140625" style="47"/>
    <col min="3585" max="3585" width="3" style="47" customWidth="1"/>
    <col min="3586" max="3586" width="76" style="47" customWidth="1"/>
    <col min="3587" max="3840" width="9.140625" style="47"/>
    <col min="3841" max="3841" width="3" style="47" customWidth="1"/>
    <col min="3842" max="3842" width="76" style="47" customWidth="1"/>
    <col min="3843" max="4096" width="9.140625" style="47"/>
    <col min="4097" max="4097" width="3" style="47" customWidth="1"/>
    <col min="4098" max="4098" width="76" style="47" customWidth="1"/>
    <col min="4099" max="4352" width="9.140625" style="47"/>
    <col min="4353" max="4353" width="3" style="47" customWidth="1"/>
    <col min="4354" max="4354" width="76" style="47" customWidth="1"/>
    <col min="4355" max="4608" width="9.140625" style="47"/>
    <col min="4609" max="4609" width="3" style="47" customWidth="1"/>
    <col min="4610" max="4610" width="76" style="47" customWidth="1"/>
    <col min="4611" max="4864" width="9.140625" style="47"/>
    <col min="4865" max="4865" width="3" style="47" customWidth="1"/>
    <col min="4866" max="4866" width="76" style="47" customWidth="1"/>
    <col min="4867" max="5120" width="9.140625" style="47"/>
    <col min="5121" max="5121" width="3" style="47" customWidth="1"/>
    <col min="5122" max="5122" width="76" style="47" customWidth="1"/>
    <col min="5123" max="5376" width="9.140625" style="47"/>
    <col min="5377" max="5377" width="3" style="47" customWidth="1"/>
    <col min="5378" max="5378" width="76" style="47" customWidth="1"/>
    <col min="5379" max="5632" width="9.140625" style="47"/>
    <col min="5633" max="5633" width="3" style="47" customWidth="1"/>
    <col min="5634" max="5634" width="76" style="47" customWidth="1"/>
    <col min="5635" max="5888" width="9.140625" style="47"/>
    <col min="5889" max="5889" width="3" style="47" customWidth="1"/>
    <col min="5890" max="5890" width="76" style="47" customWidth="1"/>
    <col min="5891" max="6144" width="9.140625" style="47"/>
    <col min="6145" max="6145" width="3" style="47" customWidth="1"/>
    <col min="6146" max="6146" width="76" style="47" customWidth="1"/>
    <col min="6147" max="6400" width="9.140625" style="47"/>
    <col min="6401" max="6401" width="3" style="47" customWidth="1"/>
    <col min="6402" max="6402" width="76" style="47" customWidth="1"/>
    <col min="6403" max="6656" width="9.140625" style="47"/>
    <col min="6657" max="6657" width="3" style="47" customWidth="1"/>
    <col min="6658" max="6658" width="76" style="47" customWidth="1"/>
    <col min="6659" max="6912" width="9.140625" style="47"/>
    <col min="6913" max="6913" width="3" style="47" customWidth="1"/>
    <col min="6914" max="6914" width="76" style="47" customWidth="1"/>
    <col min="6915" max="7168" width="9.140625" style="47"/>
    <col min="7169" max="7169" width="3" style="47" customWidth="1"/>
    <col min="7170" max="7170" width="76" style="47" customWidth="1"/>
    <col min="7171" max="7424" width="9.140625" style="47"/>
    <col min="7425" max="7425" width="3" style="47" customWidth="1"/>
    <col min="7426" max="7426" width="76" style="47" customWidth="1"/>
    <col min="7427" max="7680" width="9.140625" style="47"/>
    <col min="7681" max="7681" width="3" style="47" customWidth="1"/>
    <col min="7682" max="7682" width="76" style="47" customWidth="1"/>
    <col min="7683" max="7936" width="9.140625" style="47"/>
    <col min="7937" max="7937" width="3" style="47" customWidth="1"/>
    <col min="7938" max="7938" width="76" style="47" customWidth="1"/>
    <col min="7939" max="8192" width="9.140625" style="47"/>
    <col min="8193" max="8193" width="3" style="47" customWidth="1"/>
    <col min="8194" max="8194" width="76" style="47" customWidth="1"/>
    <col min="8195" max="8448" width="9.140625" style="47"/>
    <col min="8449" max="8449" width="3" style="47" customWidth="1"/>
    <col min="8450" max="8450" width="76" style="47" customWidth="1"/>
    <col min="8451" max="8704" width="9.140625" style="47"/>
    <col min="8705" max="8705" width="3" style="47" customWidth="1"/>
    <col min="8706" max="8706" width="76" style="47" customWidth="1"/>
    <col min="8707" max="8960" width="9.140625" style="47"/>
    <col min="8961" max="8961" width="3" style="47" customWidth="1"/>
    <col min="8962" max="8962" width="76" style="47" customWidth="1"/>
    <col min="8963" max="9216" width="9.140625" style="47"/>
    <col min="9217" max="9217" width="3" style="47" customWidth="1"/>
    <col min="9218" max="9218" width="76" style="47" customWidth="1"/>
    <col min="9219" max="9472" width="9.140625" style="47"/>
    <col min="9473" max="9473" width="3" style="47" customWidth="1"/>
    <col min="9474" max="9474" width="76" style="47" customWidth="1"/>
    <col min="9475" max="9728" width="9.140625" style="47"/>
    <col min="9729" max="9729" width="3" style="47" customWidth="1"/>
    <col min="9730" max="9730" width="76" style="47" customWidth="1"/>
    <col min="9731" max="9984" width="9.140625" style="47"/>
    <col min="9985" max="9985" width="3" style="47" customWidth="1"/>
    <col min="9986" max="9986" width="76" style="47" customWidth="1"/>
    <col min="9987" max="10240" width="9.140625" style="47"/>
    <col min="10241" max="10241" width="3" style="47" customWidth="1"/>
    <col min="10242" max="10242" width="76" style="47" customWidth="1"/>
    <col min="10243" max="10496" width="9.140625" style="47"/>
    <col min="10497" max="10497" width="3" style="47" customWidth="1"/>
    <col min="10498" max="10498" width="76" style="47" customWidth="1"/>
    <col min="10499" max="10752" width="9.140625" style="47"/>
    <col min="10753" max="10753" width="3" style="47" customWidth="1"/>
    <col min="10754" max="10754" width="76" style="47" customWidth="1"/>
    <col min="10755" max="11008" width="9.140625" style="47"/>
    <col min="11009" max="11009" width="3" style="47" customWidth="1"/>
    <col min="11010" max="11010" width="76" style="47" customWidth="1"/>
    <col min="11011" max="11264" width="9.140625" style="47"/>
    <col min="11265" max="11265" width="3" style="47" customWidth="1"/>
    <col min="11266" max="11266" width="76" style="47" customWidth="1"/>
    <col min="11267" max="11520" width="9.140625" style="47"/>
    <col min="11521" max="11521" width="3" style="47" customWidth="1"/>
    <col min="11522" max="11522" width="76" style="47" customWidth="1"/>
    <col min="11523" max="11776" width="9.140625" style="47"/>
    <col min="11777" max="11777" width="3" style="47" customWidth="1"/>
    <col min="11778" max="11778" width="76" style="47" customWidth="1"/>
    <col min="11779" max="12032" width="9.140625" style="47"/>
    <col min="12033" max="12033" width="3" style="47" customWidth="1"/>
    <col min="12034" max="12034" width="76" style="47" customWidth="1"/>
    <col min="12035" max="12288" width="9.140625" style="47"/>
    <col min="12289" max="12289" width="3" style="47" customWidth="1"/>
    <col min="12290" max="12290" width="76" style="47" customWidth="1"/>
    <col min="12291" max="12544" width="9.140625" style="47"/>
    <col min="12545" max="12545" width="3" style="47" customWidth="1"/>
    <col min="12546" max="12546" width="76" style="47" customWidth="1"/>
    <col min="12547" max="12800" width="9.140625" style="47"/>
    <col min="12801" max="12801" width="3" style="47" customWidth="1"/>
    <col min="12802" max="12802" width="76" style="47" customWidth="1"/>
    <col min="12803" max="13056" width="9.140625" style="47"/>
    <col min="13057" max="13057" width="3" style="47" customWidth="1"/>
    <col min="13058" max="13058" width="76" style="47" customWidth="1"/>
    <col min="13059" max="13312" width="9.140625" style="47"/>
    <col min="13313" max="13313" width="3" style="47" customWidth="1"/>
    <col min="13314" max="13314" width="76" style="47" customWidth="1"/>
    <col min="13315" max="13568" width="9.140625" style="47"/>
    <col min="13569" max="13569" width="3" style="47" customWidth="1"/>
    <col min="13570" max="13570" width="76" style="47" customWidth="1"/>
    <col min="13571" max="13824" width="9.140625" style="47"/>
    <col min="13825" max="13825" width="3" style="47" customWidth="1"/>
    <col min="13826" max="13826" width="76" style="47" customWidth="1"/>
    <col min="13827" max="14080" width="9.140625" style="47"/>
    <col min="14081" max="14081" width="3" style="47" customWidth="1"/>
    <col min="14082" max="14082" width="76" style="47" customWidth="1"/>
    <col min="14083" max="14336" width="9.140625" style="47"/>
    <col min="14337" max="14337" width="3" style="47" customWidth="1"/>
    <col min="14338" max="14338" width="76" style="47" customWidth="1"/>
    <col min="14339" max="14592" width="9.140625" style="47"/>
    <col min="14593" max="14593" width="3" style="47" customWidth="1"/>
    <col min="14594" max="14594" width="76" style="47" customWidth="1"/>
    <col min="14595" max="14848" width="9.140625" style="47"/>
    <col min="14849" max="14849" width="3" style="47" customWidth="1"/>
    <col min="14850" max="14850" width="76" style="47" customWidth="1"/>
    <col min="14851" max="15104" width="9.140625" style="47"/>
    <col min="15105" max="15105" width="3" style="47" customWidth="1"/>
    <col min="15106" max="15106" width="76" style="47" customWidth="1"/>
    <col min="15107" max="15360" width="9.140625" style="47"/>
    <col min="15361" max="15361" width="3" style="47" customWidth="1"/>
    <col min="15362" max="15362" width="76" style="47" customWidth="1"/>
    <col min="15363" max="15616" width="9.140625" style="47"/>
    <col min="15617" max="15617" width="3" style="47" customWidth="1"/>
    <col min="15618" max="15618" width="76" style="47" customWidth="1"/>
    <col min="15619" max="15872" width="9.140625" style="47"/>
    <col min="15873" max="15873" width="3" style="47" customWidth="1"/>
    <col min="15874" max="15874" width="76" style="47" customWidth="1"/>
    <col min="15875" max="16128" width="9.140625" style="47"/>
    <col min="16129" max="16129" width="3" style="47" customWidth="1"/>
    <col min="16130" max="16130" width="76" style="47" customWidth="1"/>
    <col min="16131" max="16384" width="9.140625" style="47"/>
  </cols>
  <sheetData>
    <row r="1" spans="1:3" ht="32.1" customHeight="1" x14ac:dyDescent="0.3">
      <c r="A1" s="44"/>
      <c r="B1" s="45" t="s">
        <v>146</v>
      </c>
      <c r="C1" s="46"/>
    </row>
    <row r="2" spans="1:3" ht="16.5" x14ac:dyDescent="0.3">
      <c r="A2" s="44"/>
      <c r="B2" s="48"/>
      <c r="C2" s="46"/>
    </row>
    <row r="3" spans="1:3" ht="16.5" x14ac:dyDescent="0.3">
      <c r="A3" s="44"/>
      <c r="B3" s="49" t="s">
        <v>108</v>
      </c>
      <c r="C3" s="46"/>
    </row>
    <row r="4" spans="1:3" x14ac:dyDescent="0.3">
      <c r="A4" s="44"/>
      <c r="B4" s="55" t="s">
        <v>109</v>
      </c>
      <c r="C4" s="46"/>
    </row>
    <row r="5" spans="1:3" ht="16.5" x14ac:dyDescent="0.3">
      <c r="A5" s="44"/>
      <c r="B5" s="50"/>
      <c r="C5" s="46"/>
    </row>
    <row r="6" spans="1:3" ht="16.5" x14ac:dyDescent="0.3">
      <c r="A6" s="44"/>
      <c r="B6" s="51" t="s">
        <v>110</v>
      </c>
      <c r="C6" s="46"/>
    </row>
    <row r="7" spans="1:3" ht="16.5" x14ac:dyDescent="0.3">
      <c r="A7" s="44"/>
      <c r="B7" s="50"/>
      <c r="C7" s="46"/>
    </row>
    <row r="8" spans="1:3" ht="46.5" x14ac:dyDescent="0.3">
      <c r="A8" s="44"/>
      <c r="B8" s="50" t="s">
        <v>111</v>
      </c>
      <c r="C8" s="46"/>
    </row>
    <row r="9" spans="1:3" ht="16.5" x14ac:dyDescent="0.3">
      <c r="A9" s="44"/>
      <c r="B9" s="50"/>
      <c r="C9" s="46"/>
    </row>
    <row r="10" spans="1:3" ht="31.5" x14ac:dyDescent="0.3">
      <c r="A10" s="44"/>
      <c r="B10" s="50" t="s">
        <v>112</v>
      </c>
      <c r="C10" s="46"/>
    </row>
    <row r="11" spans="1:3" ht="16.5" x14ac:dyDescent="0.3">
      <c r="A11" s="44"/>
      <c r="B11" s="50"/>
      <c r="C11" s="46"/>
    </row>
    <row r="12" spans="1:3" ht="31.5" x14ac:dyDescent="0.3">
      <c r="A12" s="44"/>
      <c r="B12" s="50" t="s">
        <v>113</v>
      </c>
      <c r="C12" s="46"/>
    </row>
    <row r="13" spans="1:3" ht="16.5" x14ac:dyDescent="0.3">
      <c r="A13" s="44"/>
      <c r="B13" s="50"/>
      <c r="C13" s="46"/>
    </row>
    <row r="14" spans="1:3" x14ac:dyDescent="0.3">
      <c r="A14" s="44"/>
      <c r="B14" s="52" t="s">
        <v>114</v>
      </c>
      <c r="C14" s="46"/>
    </row>
    <row r="15" spans="1:3" ht="15.75" x14ac:dyDescent="0.3">
      <c r="A15" s="44"/>
      <c r="B15" s="134" t="s">
        <v>115</v>
      </c>
      <c r="C15" s="46"/>
    </row>
    <row r="16" spans="1:3" ht="16.5" x14ac:dyDescent="0.3">
      <c r="A16" s="44"/>
      <c r="B16" s="53"/>
      <c r="C16" s="46"/>
    </row>
    <row r="17" spans="1:3" ht="32.25" x14ac:dyDescent="0.3">
      <c r="A17" s="44"/>
      <c r="B17" s="50" t="s">
        <v>116</v>
      </c>
      <c r="C17" s="46"/>
    </row>
    <row r="18" spans="1:3" x14ac:dyDescent="0.3">
      <c r="A18" s="44"/>
      <c r="B18" s="44"/>
      <c r="C18" s="46"/>
    </row>
    <row r="19" spans="1:3" x14ac:dyDescent="0.3">
      <c r="A19" s="44"/>
      <c r="B19" s="44"/>
      <c r="C19" s="46"/>
    </row>
    <row r="20" spans="1:3" x14ac:dyDescent="0.3">
      <c r="A20" s="44"/>
      <c r="B20" s="44"/>
      <c r="C20" s="46"/>
    </row>
    <row r="21" spans="1:3" x14ac:dyDescent="0.3">
      <c r="A21" s="44"/>
      <c r="B21" s="44"/>
      <c r="C21" s="46"/>
    </row>
    <row r="22" spans="1:3" x14ac:dyDescent="0.3">
      <c r="A22" s="44"/>
      <c r="B22" s="44"/>
      <c r="C22" s="46"/>
    </row>
    <row r="23" spans="1:3" x14ac:dyDescent="0.3">
      <c r="A23" s="44"/>
      <c r="B23" s="44"/>
      <c r="C23" s="46"/>
    </row>
    <row r="24" spans="1:3" x14ac:dyDescent="0.3">
      <c r="A24" s="44"/>
      <c r="B24" s="44"/>
      <c r="C24" s="46"/>
    </row>
    <row r="25" spans="1:3" x14ac:dyDescent="0.3">
      <c r="A25" s="44"/>
      <c r="B25" s="44"/>
      <c r="C25" s="46"/>
    </row>
    <row r="26" spans="1:3" x14ac:dyDescent="0.3">
      <c r="A26" s="44"/>
      <c r="B26" s="44"/>
      <c r="C26" s="46"/>
    </row>
    <row r="27" spans="1:3" x14ac:dyDescent="0.3">
      <c r="A27" s="44"/>
      <c r="B27" s="44"/>
      <c r="C27" s="46"/>
    </row>
    <row r="28" spans="1:3" x14ac:dyDescent="0.3">
      <c r="A28" s="44"/>
      <c r="B28" s="44"/>
      <c r="C28" s="46"/>
    </row>
    <row r="29" spans="1:3" x14ac:dyDescent="0.3">
      <c r="A29" s="44"/>
      <c r="B29" s="44"/>
      <c r="C29" s="46"/>
    </row>
  </sheetData>
  <hyperlinks>
    <hyperlink ref="B14" r:id="rId1" display="See License Agreement" xr:uid="{00000000-0004-0000-0700-000000000000}"/>
    <hyperlink ref="B4" r:id="rId2" tooltip="View online document" display="http://www.invoicingtemplate.com/aiinvoicetemplatewithlogo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F3EE7-44EC-4160-AC2E-FD5770745D9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5</v>
      </c>
      <c r="B5" t="s">
        <v>63</v>
      </c>
    </row>
    <row r="6" spans="1:5" x14ac:dyDescent="0.2">
      <c r="A6" s="1" t="s">
        <v>6</v>
      </c>
      <c r="B6" s="2" t="s">
        <v>132</v>
      </c>
    </row>
    <row r="7" spans="1:5" x14ac:dyDescent="0.2">
      <c r="A7" s="1" t="s">
        <v>9</v>
      </c>
      <c r="B7" s="1">
        <v>2</v>
      </c>
      <c r="D7" s="1" t="s">
        <v>10</v>
      </c>
      <c r="E7" s="1" t="s">
        <v>11</v>
      </c>
    </row>
    <row r="8" spans="1:5" x14ac:dyDescent="0.2">
      <c r="A8" s="1" t="s">
        <v>12</v>
      </c>
      <c r="B8" s="1">
        <v>1</v>
      </c>
    </row>
    <row r="9" spans="1:5" x14ac:dyDescent="0.2">
      <c r="A9" s="1" t="s">
        <v>13</v>
      </c>
      <c r="B9" s="1">
        <v>0</v>
      </c>
    </row>
    <row r="10" spans="1:5" x14ac:dyDescent="0.2">
      <c r="A10" s="1" t="s">
        <v>14</v>
      </c>
      <c r="B10" s="1">
        <v>1</v>
      </c>
    </row>
    <row r="11" spans="1:5" x14ac:dyDescent="0.2">
      <c r="A11" s="1" t="s">
        <v>15</v>
      </c>
      <c r="B11" s="1">
        <v>1</v>
      </c>
    </row>
    <row r="12" spans="1:5" x14ac:dyDescent="0.2">
      <c r="A12" s="1" t="s">
        <v>16</v>
      </c>
      <c r="B12" s="1">
        <v>1</v>
      </c>
    </row>
    <row r="13" spans="1:5" x14ac:dyDescent="0.2">
      <c r="A13" s="1" t="s">
        <v>17</v>
      </c>
    </row>
    <row r="14" spans="1:5" ht="12.75" x14ac:dyDescent="0.2">
      <c r="A14" t="s">
        <v>18</v>
      </c>
      <c r="B14" s="1">
        <v>0</v>
      </c>
    </row>
    <row r="15" spans="1:5" x14ac:dyDescent="0.2">
      <c r="A15" s="1" t="s">
        <v>19</v>
      </c>
      <c r="B15" s="1" t="s">
        <v>103</v>
      </c>
    </row>
    <row r="16" spans="1:5" x14ac:dyDescent="0.2">
      <c r="A16" s="1" t="s">
        <v>20</v>
      </c>
      <c r="B16" s="1">
        <v>1</v>
      </c>
    </row>
    <row r="17" spans="1:2" x14ac:dyDescent="0.2">
      <c r="A17" s="1" t="s">
        <v>23</v>
      </c>
      <c r="B17" s="1">
        <v>1</v>
      </c>
    </row>
    <row r="18" spans="1:2" x14ac:dyDescent="0.2">
      <c r="A18" s="1" t="s">
        <v>21</v>
      </c>
      <c r="B18" s="1">
        <v>1</v>
      </c>
    </row>
    <row r="19" spans="1:2" x14ac:dyDescent="0.2">
      <c r="A19" s="1" t="s">
        <v>22</v>
      </c>
      <c r="B19" s="1">
        <v>12</v>
      </c>
    </row>
    <row r="20" spans="1:2" x14ac:dyDescent="0.2">
      <c r="A20" s="1" t="s">
        <v>65</v>
      </c>
      <c r="B20" s="1">
        <v>1</v>
      </c>
    </row>
    <row r="22" spans="1:2" x14ac:dyDescent="0.2">
      <c r="A22" s="1" t="s">
        <v>66</v>
      </c>
      <c r="B22" s="1">
        <v>1</v>
      </c>
    </row>
    <row r="23" spans="1:2" x14ac:dyDescent="0.2">
      <c r="B23" s="1" t="s">
        <v>149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252</vt:i4>
      </vt:variant>
    </vt:vector>
  </HeadingPairs>
  <TitlesOfParts>
    <vt:vector size="26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oknRpCategory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Itemized Invoice Template</dc:title>
  <dc:subject>"Itemized Invoice Template" summary: Most invoice templates here on InvoicingTemplate.com are itemized, which list invoiced items line by line, usually including a description, a quantity, a unit price and a line total.</dc:subject>
  <dc:creator>https://www.invoicingtemplate.com/</dc:creator>
  <cp:keywords/>
  <dc:description>https://www.invoicingtemplate.com/aiinvoicetemplatewithlogo.html</dc:description>
  <cp:lastModifiedBy>liangjun yu</cp:lastModifiedBy>
  <cp:lastPrinted>2017-12-24T06:39:59Z</cp:lastPrinted>
  <dcterms:created xsi:type="dcterms:W3CDTF">2000-07-27T22:24:14Z</dcterms:created>
  <dcterms:modified xsi:type="dcterms:W3CDTF">2024-03-08T11:27:52Z</dcterms:modified>
  <cp:category>Itemized Invoice Template, Itemized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79, St. Petersburg, Florida</vt:lpwstr>
  </property>
</Properties>
</file>