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5\"/>
    </mc:Choice>
  </mc:AlternateContent>
  <xr:revisionPtr revIDLastSave="0" documentId="13_ncr:1_{37B5EE18-3558-460C-9344-1B78BAF5E4F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Invoice!$N$39</definedName>
    <definedName name="oknCategory_1">Invoice!$P$21</definedName>
    <definedName name="oknCategory_10">Invoice!$P$30</definedName>
    <definedName name="oknCategory_11">Invoice!$P$31</definedName>
    <definedName name="oknCategory_12">Invoice!$P$32</definedName>
    <definedName name="oknCategory_2">Invoice!$P$22</definedName>
    <definedName name="oknCategory_3">Invoice!$P$23</definedName>
    <definedName name="oknCategory_4">Invoice!$P$24</definedName>
    <definedName name="oknCategory_5">Invoice!$P$25</definedName>
    <definedName name="oknCategory_6">Invoice!$P$26</definedName>
    <definedName name="oknCategory_7">Invoice!$P$27</definedName>
    <definedName name="oknCategory_8">Invoice!$P$28</definedName>
    <definedName name="oknCategory_9">Invoice!$P$29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Detail">Invoice!$F$42:$N$44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ategory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ID">Invoice!$A$9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D33" i="1" l="1" a="1"/>
  <c r="D33" i="1" s="1"/>
  <c r="N34" i="1" s="1"/>
  <c r="N33" i="1"/>
  <c r="N35" i="1" l="1"/>
  <c r="N37" i="1" s="1"/>
  <c r="N39" i="1" s="1"/>
</calcChain>
</file>

<file path=xl/sharedStrings.xml><?xml version="1.0" encoding="utf-8"?>
<sst xmlns="http://schemas.openxmlformats.org/spreadsheetml/2006/main" count="86" uniqueCount="72">
  <si>
    <t>DATE:</t>
  </si>
  <si>
    <t>Bill To:</t>
  </si>
  <si>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</si>
  <si>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</si>
  <si>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</si>
  <si>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</si>
  <si>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</si>
  <si>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</si>
  <si>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</si>
  <si>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</si>
  <si>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</si>
  <si>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</si>
  <si>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</si>
  <si>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</si>
  <si>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</si>
  <si>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</si>
  <si>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</si>
  <si>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Product ID</t>
  </si>
  <si>
    <t>Description</t>
  </si>
  <si>
    <t>Line Total</t>
  </si>
  <si>
    <t>INVOICE #:</t>
  </si>
  <si>
    <t/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</si>
  <si>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</si>
  <si>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</si>
  <si>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</si>
  <si>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</si>
  <si>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</si>
  <si>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</si>
  <si>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</si>
  <si>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</si>
  <si>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</si>
  <si>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</si>
  <si>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</si>
  <si>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</si>
  <si>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</si>
  <si>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</si>
  <si>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</si>
  <si>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</si>
  <si>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5" type="noConversion"/>
  </si>
  <si>
    <t>NOTES:</t>
  </si>
  <si>
    <t>APPLIED</t>
  </si>
  <si>
    <t>Pending</t>
    <phoneticPr fontId="5" type="noConversion"/>
  </si>
  <si>
    <t>Template with Product Category - 183, Syracuse, New York, 143378, 145170, 2999876558517600049??1.23%, 25.0 sq mi, 64.7 km2, 5,735/sq mi, 2,214/km2, 43°02′28″N 76°08′37″W? / ?43.0410°N 76.1436°W? / 43.0410; -76.1436? (Syracuse)</t>
  </si>
  <si>
    <t>Form with Product Categoryc5008 - 183, Syracuse, New York, 143378, 145170, 2999876558517600049??1.23%, 25.0 sq mi, 64.7 km2, 5,735/sq mi, 2,214/km2, 43°02′28″N 76°08′37″W? / ?43.0410°N 76.1436°W? / 43.0410; -76.1436? (Syracuse)</t>
  </si>
  <si>
    <t>Product Category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</si>
  <si>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</si>
  <si>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</si>
  <si>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</si>
  <si>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Template with Product Category - 24, Nashville[14], Tennessee</t>
  </si>
  <si>
    <t>Form with Product Categoryc5008 - 24, Nashville[14], Tennessee</t>
  </si>
  <si>
    <t>Itemized Invoice Sample</t>
  </si>
  <si>
    <r>
      <t xml:space="preserve">Click </t>
    </r>
    <r>
      <rPr>
        <b/>
        <sz val="10"/>
        <rFont val="OCR A Extended"/>
        <family val="3"/>
      </rPr>
      <t>Clear &amp; New.</t>
    </r>
  </si>
  <si>
    <r>
      <t xml:space="preserve">Fill client information into the </t>
    </r>
    <r>
      <rPr>
        <b/>
        <sz val="10"/>
        <rFont val="OCR A Extended"/>
        <family val="3"/>
      </rPr>
      <t>BILL To</t>
    </r>
    <r>
      <rPr>
        <sz val="10"/>
        <rFont val="OCR A Extended"/>
        <family val="3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</si>
  <si>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OCR A Extended"/>
        <family val="3"/>
      </rPr>
      <t>Save Invoice</t>
    </r>
    <r>
      <rPr>
        <sz val="9"/>
        <rFont val="OCR A Extended"/>
        <family val="3"/>
      </rPr>
      <t xml:space="preserve"> to create a new invoice.</t>
    </r>
  </si>
  <si>
    <r>
      <t xml:space="preserve">Click the </t>
    </r>
    <r>
      <rPr>
        <b/>
        <sz val="9"/>
        <rFont val="OCR A Extended"/>
        <family val="3"/>
      </rPr>
      <t>Help</t>
    </r>
    <r>
      <rPr>
        <sz val="9"/>
        <rFont val="OCR A Extended"/>
        <family val="3"/>
      </rPr>
      <t xml:space="preserve"> button on the </t>
    </r>
    <r>
      <rPr>
        <b/>
        <sz val="9"/>
        <rFont val="OCR A Extended"/>
        <family val="3"/>
      </rPr>
      <t>Invoice</t>
    </r>
    <r>
      <rPr>
        <sz val="9"/>
        <rFont val="OCR A Extended"/>
        <family val="3"/>
      </rPr>
      <t xml:space="preserve"> ribbon tab to open detailed documents</t>
    </r>
  </si>
  <si>
    <t>Customer#</t>
  </si>
  <si>
    <t>c5125</t>
  </si>
  <si>
    <t>Address</t>
  </si>
  <si>
    <t>City, ST ZIP</t>
  </si>
  <si>
    <t>Email</t>
  </si>
  <si>
    <t>Phone</t>
  </si>
  <si>
    <t>Country</t>
  </si>
  <si>
    <t>Contact</t>
  </si>
  <si>
    <t>Item Description 1</t>
  </si>
  <si>
    <t>Item Description 2</t>
  </si>
  <si>
    <t>Item #2</t>
  </si>
  <si>
    <t>Item #1</t>
  </si>
  <si>
    <t>Service Item</t>
  </si>
  <si>
    <t>Service Description</t>
  </si>
  <si>
    <t>itemizedsample1</t>
  </si>
  <si>
    <t>Itemized Billing Form - 79, St. Petersburg, Florida</t>
  </si>
  <si>
    <t>Itemized Invoice Templatec5125 - 79, St. Petersburg,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</si>
</sst>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name val="OCR A Extended"/>
      <family val="3"/>
    </font>
    <font>
      <u/>
      <sz val="10"/>
      <color indexed="12"/>
      <name val="OCR A Extended"/>
      <family val="3"/>
    </font>
    <font>
      <b/>
      <sz val="10"/>
      <name val="OCR A Extended"/>
      <family val="3"/>
    </font>
    <font>
      <sz val="10"/>
      <color indexed="42"/>
      <name val="OCR A Extended"/>
      <family val="3"/>
    </font>
    <font>
      <b/>
      <sz val="9"/>
      <name val="OCR A Extended"/>
      <family val="3"/>
    </font>
    <font>
      <sz val="8"/>
      <name val="OCR A Extended"/>
      <family val="3"/>
    </font>
    <font>
      <sz val="9"/>
      <name val="OCR A Extended"/>
      <family val="3"/>
    </font>
    <font>
      <u/>
      <sz val="8"/>
      <color indexed="12"/>
      <name val="OCR A Extended"/>
      <family val="3"/>
    </font>
    <font>
      <i/>
      <sz val="10"/>
      <name val="OCR A Extended"/>
      <family val="3"/>
    </font>
    <font>
      <sz val="11"/>
      <color theme="0"/>
      <name val="OCR A Extended"/>
      <family val="3"/>
    </font>
    <font>
      <b/>
      <sz val="26"/>
      <color theme="4" tint="-0.499984740745262"/>
      <name val="OCR A Extended"/>
      <family val="3"/>
    </font>
    <font>
      <b/>
      <sz val="16"/>
      <color theme="4" tint="-0.499984740745262"/>
      <name val="OCR A Extended"/>
      <family val="3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11" fillId="5" borderId="0" xfId="0" applyFont="1" applyFill="1"/>
    <xf numFmtId="0" fontId="11" fillId="5" borderId="0" xfId="0" applyFont="1" applyFill="1" applyProtection="1">
      <protection locked="0" hidden="1"/>
    </xf>
    <xf numFmtId="0" fontId="12" fillId="5" borderId="0" xfId="1" applyFont="1" applyFill="1" applyAlignment="1" applyProtection="1"/>
    <xf numFmtId="0" fontId="11" fillId="3" borderId="0" xfId="0" applyFont="1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3" borderId="0" xfId="0" applyFont="1" applyFill="1"/>
    <xf numFmtId="164" fontId="16" fillId="3" borderId="0" xfId="0" applyNumberFormat="1" applyFont="1" applyFill="1" applyAlignment="1">
      <alignment horizontal="right" vertical="center"/>
    </xf>
    <xf numFmtId="169" fontId="16" fillId="3" borderId="0" xfId="0" applyNumberFormat="1" applyFont="1" applyFill="1" applyAlignment="1">
      <alignment horizontal="right" vertical="center"/>
    </xf>
    <xf numFmtId="0" fontId="11" fillId="0" borderId="0" xfId="0" applyFont="1" applyAlignment="1" applyProtection="1">
      <alignment horizontal="right"/>
      <protection locked="0" hidden="1"/>
    </xf>
    <xf numFmtId="0" fontId="13" fillId="4" borderId="1" xfId="0" applyFont="1" applyFill="1" applyBorder="1" applyAlignment="1">
      <alignment horizontal="center" vertical="center"/>
    </xf>
    <xf numFmtId="0" fontId="12" fillId="3" borderId="0" xfId="1" applyFont="1" applyFill="1" applyAlignment="1" applyProtection="1"/>
    <xf numFmtId="0" fontId="18" fillId="3" borderId="0" xfId="1" applyFont="1" applyFill="1" applyAlignment="1" applyProtection="1"/>
    <xf numFmtId="0" fontId="11" fillId="3" borderId="0" xfId="0" applyFont="1" applyFill="1" applyAlignment="1">
      <alignment vertical="center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4" fontId="11" fillId="0" borderId="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3" fillId="3" borderId="0" xfId="0" applyFont="1" applyFill="1" applyAlignment="1">
      <alignment horizontal="right" vertical="center"/>
    </xf>
    <xf numFmtId="0" fontId="13" fillId="4" borderId="3" xfId="0" applyFont="1" applyFill="1" applyBorder="1" applyAlignment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1" fontId="11" fillId="0" borderId="5" xfId="0" applyNumberFormat="1" applyFont="1" applyBorder="1" applyAlignment="1">
      <alignment vertical="center"/>
    </xf>
    <xf numFmtId="168" fontId="11" fillId="0" borderId="6" xfId="0" applyNumberFormat="1" applyFont="1" applyBorder="1" applyAlignment="1" applyProtection="1">
      <alignment horizontal="right" vertical="center" indent="1"/>
      <protection locked="0"/>
    </xf>
    <xf numFmtId="170" fontId="11" fillId="0" borderId="6" xfId="0" applyNumberFormat="1" applyFont="1" applyBorder="1" applyAlignment="1" applyProtection="1">
      <alignment horizontal="left" vertical="center"/>
      <protection hidden="1"/>
    </xf>
    <xf numFmtId="44" fontId="11" fillId="0" borderId="0" xfId="0" applyNumberFormat="1" applyFont="1" applyAlignment="1">
      <alignment horizontal="left" vertical="center"/>
    </xf>
    <xf numFmtId="0" fontId="11" fillId="7" borderId="0" xfId="0" applyFont="1" applyFill="1" applyAlignment="1" applyProtection="1">
      <alignment vertical="center"/>
      <protection locked="0"/>
    </xf>
    <xf numFmtId="49" fontId="11" fillId="6" borderId="7" xfId="0" applyNumberFormat="1" applyFont="1" applyFill="1" applyBorder="1" applyAlignment="1" applyProtection="1">
      <alignment horizontal="left" vertical="center"/>
      <protection locked="0"/>
    </xf>
    <xf numFmtId="1" fontId="11" fillId="6" borderId="0" xfId="0" applyNumberFormat="1" applyFont="1" applyFill="1" applyAlignment="1">
      <alignment vertical="center"/>
    </xf>
    <xf numFmtId="168" fontId="11" fillId="6" borderId="8" xfId="0" applyNumberFormat="1" applyFont="1" applyFill="1" applyBorder="1" applyAlignment="1" applyProtection="1">
      <alignment horizontal="right" vertical="center" indent="1"/>
      <protection locked="0"/>
    </xf>
    <xf numFmtId="170" fontId="11" fillId="6" borderId="8" xfId="0" applyNumberFormat="1" applyFont="1" applyFill="1" applyBorder="1" applyAlignment="1" applyProtection="1">
      <alignment horizontal="left" vertical="center"/>
      <protection hidden="1"/>
    </xf>
    <xf numFmtId="165" fontId="11" fillId="0" borderId="0" xfId="0" applyNumberFormat="1" applyFont="1" applyAlignment="1">
      <alignment horizontal="left" vertical="center"/>
    </xf>
    <xf numFmtId="49" fontId="11" fillId="0" borderId="7" xfId="0" applyNumberFormat="1" applyFont="1" applyBorder="1" applyAlignment="1" applyProtection="1">
      <alignment horizontal="left" vertical="center"/>
      <protection locked="0"/>
    </xf>
    <xf numFmtId="1" fontId="11" fillId="0" borderId="0" xfId="0" applyNumberFormat="1" applyFont="1" applyAlignment="1">
      <alignment vertical="center"/>
    </xf>
    <xf numFmtId="168" fontId="11" fillId="0" borderId="8" xfId="0" applyNumberFormat="1" applyFont="1" applyBorder="1" applyAlignment="1" applyProtection="1">
      <alignment horizontal="right" vertical="center" indent="1"/>
      <protection locked="0"/>
    </xf>
    <xf numFmtId="170" fontId="11" fillId="0" borderId="8" xfId="0" applyNumberFormat="1" applyFont="1" applyBorder="1" applyAlignment="1" applyProtection="1">
      <alignment horizontal="left" vertical="center"/>
      <protection hidden="1"/>
    </xf>
    <xf numFmtId="0" fontId="17" fillId="0" borderId="0" xfId="0" applyFont="1" applyAlignment="1">
      <alignment vertical="top" wrapText="1"/>
    </xf>
    <xf numFmtId="0" fontId="17" fillId="7" borderId="0" xfId="0" applyFont="1" applyFill="1" applyAlignment="1" applyProtection="1">
      <alignment vertical="top" wrapText="1"/>
      <protection locked="0"/>
    </xf>
    <xf numFmtId="1" fontId="11" fillId="0" borderId="0" xfId="0" applyNumberFormat="1" applyFont="1" applyAlignment="1">
      <alignment horizontal="center" vertical="center"/>
    </xf>
    <xf numFmtId="1" fontId="11" fillId="6" borderId="0" xfId="0" applyNumberFormat="1" applyFont="1" applyFill="1" applyAlignment="1">
      <alignment horizontal="center" vertical="center"/>
    </xf>
    <xf numFmtId="49" fontId="11" fillId="6" borderId="9" xfId="0" applyNumberFormat="1" applyFont="1" applyFill="1" applyBorder="1" applyAlignment="1" applyProtection="1">
      <alignment horizontal="left" vertical="center"/>
      <protection locked="0"/>
    </xf>
    <xf numFmtId="1" fontId="11" fillId="6" borderId="10" xfId="0" applyNumberFormat="1" applyFont="1" applyFill="1" applyBorder="1" applyAlignment="1">
      <alignment horizontal="center" vertical="center"/>
    </xf>
    <xf numFmtId="168" fontId="11" fillId="6" borderId="11" xfId="0" applyNumberFormat="1" applyFont="1" applyFill="1" applyBorder="1" applyAlignment="1" applyProtection="1">
      <alignment horizontal="right" vertical="center" indent="1"/>
      <protection locked="0"/>
    </xf>
    <xf numFmtId="170" fontId="11" fillId="6" borderId="11" xfId="0" applyNumberFormat="1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43" fontId="11" fillId="0" borderId="12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0" fontId="11" fillId="0" borderId="0" xfId="0" applyFont="1" applyAlignment="1" applyProtection="1">
      <alignment horizontal="right" vertical="center"/>
      <protection locked="0"/>
    </xf>
    <xf numFmtId="173" fontId="11" fillId="0" borderId="0" xfId="0" applyNumberFormat="1" applyFont="1" applyAlignment="1" applyProtection="1">
      <alignment horizontal="right" vertical="center" indent="1"/>
      <protection locked="0"/>
    </xf>
    <xf numFmtId="10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11" fillId="0" borderId="12" xfId="0" applyNumberFormat="1" applyFont="1" applyBorder="1" applyAlignment="1" applyProtection="1">
      <alignment horizontal="right" vertical="center"/>
      <protection locked="0" hidden="1"/>
    </xf>
    <xf numFmtId="43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 indent="1"/>
    </xf>
    <xf numFmtId="0" fontId="13" fillId="0" borderId="0" xfId="0" applyFont="1" applyAlignment="1">
      <alignment vertical="center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Continuous" vertical="center"/>
      <protection locked="0"/>
    </xf>
    <xf numFmtId="172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20" fillId="9" borderId="0" xfId="0" applyFont="1" applyFill="1" applyAlignment="1">
      <alignment horizontal="center" vertical="center"/>
    </xf>
    <xf numFmtId="0" fontId="20" fillId="9" borderId="0" xfId="0" applyFont="1" applyFill="1" applyAlignment="1">
      <alignment vertical="center"/>
    </xf>
    <xf numFmtId="0" fontId="17" fillId="10" borderId="0" xfId="0" applyFont="1" applyFill="1" applyAlignment="1">
      <alignment horizontal="left"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13" fillId="4" borderId="1" xfId="0" applyFont="1" applyFill="1" applyBorder="1" applyAlignment="1">
      <alignment horizontal="left" vertical="center"/>
    </xf>
    <xf numFmtId="0" fontId="7" fillId="3" borderId="0" xfId="1" applyFill="1" applyAlignment="1" applyProtection="1"/>
    <xf numFmtId="0" fontId="7" fillId="5" borderId="0" xfId="1" applyFill="1" applyAlignment="1" applyProtection="1"/>
    <xf numFmtId="0" fontId="1" fillId="0" borderId="0" xfId="8"/>
    <xf numFmtId="0" fontId="11" fillId="10" borderId="0" xfId="0" applyFont="1" applyFill="1" applyAlignment="1">
      <alignment horizontal="left" vertical="center" wrapText="1"/>
    </xf>
    <xf numFmtId="0" fontId="20" fillId="9" borderId="0" xfId="0" applyFont="1" applyFill="1" applyAlignment="1">
      <alignment horizontal="center" vertical="center"/>
    </xf>
    <xf numFmtId="0" fontId="17" fillId="10" borderId="0" xfId="0" applyFont="1" applyFill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14" fontId="11" fillId="0" borderId="3" xfId="0" applyNumberFormat="1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/>
    </xf>
    <xf numFmtId="0" fontId="11" fillId="5" borderId="0" xfId="0" applyFont="1" applyFill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0" fontId="12" fillId="3" borderId="0" xfId="1" applyNumberFormat="1" applyFont="1" applyFill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top" wrapText="1"/>
      <protection locked="0"/>
    </xf>
    <xf numFmtId="0" fontId="19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166" fontId="11" fillId="6" borderId="7" xfId="0" applyNumberFormat="1" applyFont="1" applyFill="1" applyBorder="1" applyAlignment="1" applyProtection="1">
      <alignment horizontal="right" vertical="center" indent="1"/>
      <protection locked="0"/>
    </xf>
    <xf numFmtId="166" fontId="11" fillId="6" borderId="8" xfId="0" applyNumberFormat="1" applyFont="1" applyFill="1" applyBorder="1" applyAlignment="1" applyProtection="1">
      <alignment horizontal="right" vertical="center" indent="1"/>
      <protection locked="0"/>
    </xf>
    <xf numFmtId="166" fontId="11" fillId="0" borderId="7" xfId="0" applyNumberFormat="1" applyFont="1" applyBorder="1" applyAlignment="1" applyProtection="1">
      <alignment horizontal="right" vertical="center" indent="1"/>
      <protection locked="0"/>
    </xf>
    <xf numFmtId="166" fontId="11" fillId="0" borderId="8" xfId="0" applyNumberFormat="1" applyFont="1" applyBorder="1" applyAlignment="1" applyProtection="1">
      <alignment horizontal="right" vertical="center" indent="1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5" fillId="2" borderId="21" xfId="0" applyFont="1" applyFill="1" applyBorder="1" applyAlignment="1" applyProtection="1">
      <alignment horizontal="center" vertical="center"/>
      <protection locked="0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1" fillId="6" borderId="7" xfId="0" applyFont="1" applyFill="1" applyBorder="1" applyAlignment="1" applyProtection="1">
      <alignment horizontal="left" vertical="center"/>
      <protection locked="0"/>
    </xf>
    <xf numFmtId="0" fontId="11" fillId="6" borderId="0" xfId="0" applyFont="1" applyFill="1" applyAlignment="1" applyProtection="1">
      <alignment horizontal="left" vertical="center"/>
      <protection locked="0"/>
    </xf>
    <xf numFmtId="0" fontId="11" fillId="6" borderId="8" xfId="0" applyFont="1" applyFill="1" applyBorder="1" applyAlignment="1" applyProtection="1">
      <alignment horizontal="left" vertical="center"/>
      <protection locked="0"/>
    </xf>
    <xf numFmtId="0" fontId="11" fillId="6" borderId="9" xfId="0" applyFont="1" applyFill="1" applyBorder="1" applyAlignment="1" applyProtection="1">
      <alignment horizontal="left" vertical="center"/>
      <protection locked="0"/>
    </xf>
    <xf numFmtId="0" fontId="11" fillId="6" borderId="10" xfId="0" applyFont="1" applyFill="1" applyBorder="1" applyAlignment="1" applyProtection="1">
      <alignment horizontal="left" vertical="center"/>
      <protection locked="0"/>
    </xf>
    <xf numFmtId="0" fontId="11" fillId="6" borderId="11" xfId="0" applyFont="1" applyFill="1" applyBorder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11" fillId="0" borderId="19" xfId="0" applyFont="1" applyBorder="1" applyAlignment="1" applyProtection="1">
      <alignment horizontal="left" vertical="top" wrapText="1"/>
      <protection locked="0"/>
    </xf>
    <xf numFmtId="0" fontId="11" fillId="0" borderId="20" xfId="0" applyFont="1" applyBorder="1" applyAlignment="1" applyProtection="1">
      <alignment horizontal="left" vertical="top" wrapText="1"/>
      <protection locked="0"/>
    </xf>
    <xf numFmtId="171" fontId="15" fillId="2" borderId="2" xfId="0" applyNumberFormat="1" applyFont="1" applyFill="1" applyBorder="1" applyAlignment="1" applyProtection="1">
      <alignment horizontal="center" vertical="center"/>
      <protection locked="0"/>
    </xf>
    <xf numFmtId="171" fontId="15" fillId="2" borderId="3" xfId="0" applyNumberFormat="1" applyFont="1" applyFill="1" applyBorder="1" applyAlignment="1" applyProtection="1">
      <alignment horizontal="center" vertical="center"/>
      <protection locked="0"/>
    </xf>
    <xf numFmtId="166" fontId="11" fillId="6" borderId="9" xfId="0" applyNumberFormat="1" applyFont="1" applyFill="1" applyBorder="1" applyAlignment="1" applyProtection="1">
      <alignment horizontal="right" vertical="center" indent="1"/>
      <protection locked="0"/>
    </xf>
    <xf numFmtId="166" fontId="11" fillId="6" borderId="11" xfId="0" applyNumberFormat="1" applyFont="1" applyFill="1" applyBorder="1" applyAlignment="1" applyProtection="1">
      <alignment horizontal="right" vertical="center" indent="1"/>
      <protection locked="0"/>
    </xf>
    <xf numFmtId="166" fontId="11" fillId="0" borderId="4" xfId="0" applyNumberFormat="1" applyFont="1" applyBorder="1" applyAlignment="1" applyProtection="1">
      <alignment horizontal="right" vertical="center" indent="1"/>
      <protection locked="0"/>
    </xf>
    <xf numFmtId="166" fontId="11" fillId="0" borderId="6" xfId="0" applyNumberFormat="1" applyFont="1" applyBorder="1" applyAlignment="1" applyProtection="1">
      <alignment horizontal="right" vertical="center" indent="1"/>
      <protection locked="0"/>
    </xf>
    <xf numFmtId="0" fontId="12" fillId="8" borderId="0" xfId="1" applyFont="1" applyFill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center" vertical="center" shrinkToFit="1"/>
      <protection locked="0"/>
    </xf>
    <xf numFmtId="49" fontId="11" fillId="0" borderId="0" xfId="0" applyNumberFormat="1" applyFont="1" applyAlignment="1" applyProtection="1">
      <alignment horizontal="center" vertical="center"/>
      <protection locked="0"/>
    </xf>
    <xf numFmtId="0" fontId="11" fillId="10" borderId="0" xfId="0" applyFont="1" applyFill="1" applyAlignment="1">
      <alignment horizontal="left" vertical="center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E9B9CA1-5431-4F9E-9AC3-11EE4C7DB363}"/>
    <cellStyle name="Normal 7" xfId="8" xr:uid="{3F22E23B-B8FE-4FDC-9DC1-76C7FA96CD2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aiinvoicetemplatewithlogo.html" TargetMode="External"/><Relationship Id="rId1" Type="http://schemas.openxmlformats.org/officeDocument/2006/relationships/hyperlink" Target="https://www.boostexcel.com/template/aiinvoicetemplatewithlogo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133350</xdr:rowOff>
    </xdr:from>
    <xdr:to>
      <xdr:col>14</xdr:col>
      <xdr:colOff>38100</xdr:colOff>
      <xdr:row>6</xdr:row>
      <xdr:rowOff>142875</xdr:rowOff>
    </xdr:to>
    <xdr:sp macro="" textlink="">
      <xdr:nvSpPr>
        <xdr:cNvPr id="1311" name="oknWidget_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>
          <a:spLocks noChangeShapeType="1"/>
        </xdr:cNvSpPr>
      </xdr:nvSpPr>
      <xdr:spPr bwMode="auto">
        <a:xfrm>
          <a:off x="1285875" y="2114550"/>
          <a:ext cx="634365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20</xdr:row>
          <xdr:rowOff>19050</xdr:rowOff>
        </xdr:from>
        <xdr:to>
          <xdr:col>1</xdr:col>
          <xdr:colOff>400050</xdr:colOff>
          <xdr:row>20</xdr:row>
          <xdr:rowOff>200025</xdr:rowOff>
        </xdr:to>
        <xdr:sp macro="" textlink="">
          <xdr:nvSpPr>
            <xdr:cNvPr id="1346" name="oknWidget_taxable1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21</xdr:row>
          <xdr:rowOff>28575</xdr:rowOff>
        </xdr:from>
        <xdr:to>
          <xdr:col>1</xdr:col>
          <xdr:colOff>400050</xdr:colOff>
          <xdr:row>21</xdr:row>
          <xdr:rowOff>209550</xdr:rowOff>
        </xdr:to>
        <xdr:sp macro="" textlink="">
          <xdr:nvSpPr>
            <xdr:cNvPr id="1347" name="oknWidget_taxable2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22</xdr:row>
          <xdr:rowOff>28575</xdr:rowOff>
        </xdr:from>
        <xdr:to>
          <xdr:col>1</xdr:col>
          <xdr:colOff>400050</xdr:colOff>
          <xdr:row>22</xdr:row>
          <xdr:rowOff>209550</xdr:rowOff>
        </xdr:to>
        <xdr:sp macro="" textlink="">
          <xdr:nvSpPr>
            <xdr:cNvPr id="1348" name="oknWidget_taxable3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38100</xdr:rowOff>
        </xdr:from>
        <xdr:to>
          <xdr:col>1</xdr:col>
          <xdr:colOff>400050</xdr:colOff>
          <xdr:row>23</xdr:row>
          <xdr:rowOff>219075</xdr:rowOff>
        </xdr:to>
        <xdr:sp macro="" textlink="">
          <xdr:nvSpPr>
            <xdr:cNvPr id="1349" name="oknWidget_taxable4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19050</xdr:rowOff>
        </xdr:from>
        <xdr:to>
          <xdr:col>1</xdr:col>
          <xdr:colOff>400050</xdr:colOff>
          <xdr:row>24</xdr:row>
          <xdr:rowOff>200025</xdr:rowOff>
        </xdr:to>
        <xdr:sp macro="" textlink="">
          <xdr:nvSpPr>
            <xdr:cNvPr id="1350" name="oknWidget_taxable5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9525</xdr:rowOff>
        </xdr:from>
        <xdr:to>
          <xdr:col>1</xdr:col>
          <xdr:colOff>400050</xdr:colOff>
          <xdr:row>25</xdr:row>
          <xdr:rowOff>190500</xdr:rowOff>
        </xdr:to>
        <xdr:sp macro="" textlink="">
          <xdr:nvSpPr>
            <xdr:cNvPr id="1351" name="oknWidget_taxable6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28575</xdr:rowOff>
        </xdr:from>
        <xdr:to>
          <xdr:col>1</xdr:col>
          <xdr:colOff>400050</xdr:colOff>
          <xdr:row>26</xdr:row>
          <xdr:rowOff>209550</xdr:rowOff>
        </xdr:to>
        <xdr:sp macro="" textlink="">
          <xdr:nvSpPr>
            <xdr:cNvPr id="1352" name="oknWidget_taxable7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28575</xdr:rowOff>
        </xdr:from>
        <xdr:to>
          <xdr:col>1</xdr:col>
          <xdr:colOff>400050</xdr:colOff>
          <xdr:row>27</xdr:row>
          <xdr:rowOff>209550</xdr:rowOff>
        </xdr:to>
        <xdr:sp macro="" textlink="">
          <xdr:nvSpPr>
            <xdr:cNvPr id="1353" name="oknWidget_taxable8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27</xdr:row>
          <xdr:rowOff>238125</xdr:rowOff>
        </xdr:from>
        <xdr:to>
          <xdr:col>1</xdr:col>
          <xdr:colOff>400050</xdr:colOff>
          <xdr:row>28</xdr:row>
          <xdr:rowOff>180975</xdr:rowOff>
        </xdr:to>
        <xdr:sp macro="" textlink="">
          <xdr:nvSpPr>
            <xdr:cNvPr id="1354" name="oknWidget_taxable9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0</xdr:rowOff>
        </xdr:from>
        <xdr:to>
          <xdr:col>1</xdr:col>
          <xdr:colOff>400050</xdr:colOff>
          <xdr:row>29</xdr:row>
          <xdr:rowOff>180975</xdr:rowOff>
        </xdr:to>
        <xdr:sp macro="" textlink="">
          <xdr:nvSpPr>
            <xdr:cNvPr id="1355" name="oknWidget_taxable10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9525</xdr:rowOff>
        </xdr:from>
        <xdr:to>
          <xdr:col>1</xdr:col>
          <xdr:colOff>400050</xdr:colOff>
          <xdr:row>30</xdr:row>
          <xdr:rowOff>190500</xdr:rowOff>
        </xdr:to>
        <xdr:sp macro="" textlink="">
          <xdr:nvSpPr>
            <xdr:cNvPr id="1356" name="oknWidget_taxable11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31</xdr:row>
          <xdr:rowOff>9525</xdr:rowOff>
        </xdr:from>
        <xdr:to>
          <xdr:col>1</xdr:col>
          <xdr:colOff>400050</xdr:colOff>
          <xdr:row>31</xdr:row>
          <xdr:rowOff>190500</xdr:rowOff>
        </xdr:to>
        <xdr:sp macro="" textlink="">
          <xdr:nvSpPr>
            <xdr:cNvPr id="1357" name="oknWidget_taxable12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69850</xdr:colOff>
      <xdr:row>2</xdr:row>
      <xdr:rowOff>127000</xdr:rowOff>
    </xdr:from>
    <xdr:to>
      <xdr:col>20</xdr:col>
      <xdr:colOff>79375</xdr:colOff>
      <xdr:row>11</xdr:row>
      <xdr:rowOff>53975</xdr:rowOff>
    </xdr:to>
    <xdr:sp macro="" textlink="">
      <xdr:nvSpPr>
        <xdr:cNvPr id="23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c5125.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53975</xdr:colOff>
      <xdr:row>2</xdr:row>
      <xdr:rowOff>269875</xdr:rowOff>
    </xdr:from>
    <xdr:to>
      <xdr:col>5</xdr:col>
      <xdr:colOff>752475</xdr:colOff>
      <xdr:row>5</xdr:row>
      <xdr:rowOff>25400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41400"/>
          <a:ext cx="6985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tem@2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form-with-product-category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form-with-product-category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form-with-product-category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aiinvoicetemplatewithlogo.html" TargetMode="External"/><Relationship Id="rId6" Type="http://schemas.openxmlformats.org/officeDocument/2006/relationships/hyperlink" Target="http://www.invoicingtemplate.com/form-with-product-category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form-with-product-category.html" TargetMode="External"/><Relationship Id="rId9" Type="http://schemas.openxmlformats.org/officeDocument/2006/relationships/hyperlink" Target="http://www.invoicingtemplate.com/aiinvoicetemplatewithlogo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85"/>
  <sheetViews>
    <sheetView showGridLines="0" showRowColHeaders="0" showZeros="0" tabSelected="1" showOutlineSymbols="0" zoomScaleNormal="100" workbookViewId="0">
      <pane xSplit="2" ySplit="1" topLeftCell="E3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" x14ac:dyDescent="0.15"/>
  <cols>
    <col min="1" max="1" width="9.85546875" style="4" customWidth="1"/>
    <col min="2" max="2" width="8.57031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12.7109375" style="6" customWidth="1"/>
    <col min="7" max="7" width="1.42578125" style="6" customWidth="1"/>
    <col min="8" max="8" width="14.42578125" style="6" customWidth="1"/>
    <col min="9" max="9" width="10.5703125" style="6" customWidth="1"/>
    <col min="10" max="10" width="12.28515625" style="6" customWidth="1"/>
    <col min="11" max="11" width="2.85546875" style="6" customWidth="1"/>
    <col min="12" max="12" width="9.7109375" style="6" customWidth="1"/>
    <col min="13" max="13" width="13.85546875" style="6" customWidth="1"/>
    <col min="14" max="14" width="17" style="6" customWidth="1"/>
    <col min="15" max="15" width="0.85546875" style="6" customWidth="1"/>
    <col min="16" max="16" width="22.28515625" style="6" customWidth="1"/>
    <col min="17" max="17" width="7.28515625" style="6" customWidth="1"/>
    <col min="18" max="16384" width="9.140625" style="6"/>
  </cols>
  <sheetData>
    <row r="1" spans="1:990" s="1" customFormat="1" ht="57" customHeight="1" x14ac:dyDescent="0.2">
      <c r="C1" s="2"/>
      <c r="D1" s="2"/>
      <c r="IR1" s="3" t="s">
        <v>43</v>
      </c>
      <c r="AIH1" s="80" t="s">
        <v>71</v>
      </c>
      <c r="ALB1" s="3" t="s">
        <v>49</v>
      </c>
    </row>
    <row r="2" spans="1:990" ht="3.75" customHeight="1" x14ac:dyDescent="0.15">
      <c r="P2" s="131" t="s">
        <v>45</v>
      </c>
      <c r="Q2" s="131"/>
      <c r="R2" s="131"/>
      <c r="S2" s="131"/>
      <c r="T2" s="131"/>
      <c r="U2" s="131"/>
      <c r="V2" s="131"/>
    </row>
    <row r="3" spans="1:990" ht="41.25" customHeight="1" x14ac:dyDescent="0.35">
      <c r="A3" s="95" t="s">
        <v>9</v>
      </c>
      <c r="B3" s="95"/>
      <c r="H3" s="77" t="s">
        <v>50</v>
      </c>
      <c r="I3" s="7"/>
      <c r="N3" s="76" t="s">
        <v>30</v>
      </c>
      <c r="O3" s="8"/>
      <c r="P3" s="131"/>
      <c r="Q3" s="131"/>
      <c r="R3" s="131"/>
      <c r="S3" s="131"/>
      <c r="T3" s="131"/>
      <c r="U3" s="131"/>
      <c r="V3" s="131"/>
    </row>
    <row r="4" spans="1:990" ht="18" customHeight="1" x14ac:dyDescent="0.15">
      <c r="A4" s="96" t="s">
        <v>56</v>
      </c>
      <c r="B4" s="96"/>
      <c r="H4" s="6" t="s">
        <v>31</v>
      </c>
      <c r="P4" s="83">
        <v>1</v>
      </c>
      <c r="Q4" s="134" t="s">
        <v>51</v>
      </c>
      <c r="R4" s="134"/>
      <c r="S4" s="134"/>
      <c r="T4" s="134"/>
      <c r="U4" s="134"/>
      <c r="V4" s="134"/>
    </row>
    <row r="5" spans="1:990" ht="18" customHeight="1" x14ac:dyDescent="0.15">
      <c r="A5" s="95" t="s">
        <v>10</v>
      </c>
      <c r="B5" s="95"/>
      <c r="H5" s="6" t="s">
        <v>32</v>
      </c>
      <c r="L5" s="9" t="s">
        <v>0</v>
      </c>
      <c r="M5" s="132"/>
      <c r="N5" s="132"/>
      <c r="O5" s="10"/>
      <c r="P5" s="83"/>
      <c r="Q5" s="134"/>
      <c r="R5" s="134"/>
      <c r="S5" s="134"/>
      <c r="T5" s="134"/>
      <c r="U5" s="134"/>
      <c r="V5" s="134"/>
    </row>
    <row r="6" spans="1:990" ht="18" customHeight="1" x14ac:dyDescent="0.15">
      <c r="A6" s="96" t="s">
        <v>41</v>
      </c>
      <c r="B6" s="96"/>
      <c r="H6" s="6" t="s">
        <v>33</v>
      </c>
      <c r="L6" s="9" t="s">
        <v>20</v>
      </c>
      <c r="M6" s="133" t="s">
        <v>69</v>
      </c>
      <c r="N6" s="133"/>
      <c r="O6" s="11"/>
      <c r="P6" s="83">
        <v>2</v>
      </c>
      <c r="Q6" s="82" t="s">
        <v>52</v>
      </c>
      <c r="R6" s="82"/>
      <c r="S6" s="82"/>
      <c r="T6" s="82"/>
      <c r="U6" s="82"/>
      <c r="V6" s="82"/>
    </row>
    <row r="7" spans="1:990" ht="16.5" customHeight="1" x14ac:dyDescent="0.15">
      <c r="A7" s="95" t="s">
        <v>55</v>
      </c>
      <c r="B7" s="95"/>
      <c r="M7" s="12"/>
      <c r="N7" s="11"/>
      <c r="O7" s="11"/>
      <c r="P7" s="83"/>
      <c r="Q7" s="82"/>
      <c r="R7" s="82"/>
      <c r="S7" s="82"/>
      <c r="T7" s="82"/>
      <c r="U7" s="82"/>
      <c r="V7" s="82"/>
    </row>
    <row r="8" spans="1:990" ht="21.75" hidden="1" customHeight="1" x14ac:dyDescent="0.15">
      <c r="A8" s="13"/>
      <c r="B8" s="13"/>
      <c r="C8" s="5" t="s">
        <v>28</v>
      </c>
      <c r="P8" s="83"/>
      <c r="Q8" s="82"/>
      <c r="R8" s="82"/>
      <c r="S8" s="82"/>
      <c r="T8" s="82"/>
      <c r="U8" s="82"/>
      <c r="V8" s="82"/>
    </row>
    <row r="9" spans="1:990" ht="18" customHeight="1" x14ac:dyDescent="0.15">
      <c r="A9" s="96"/>
      <c r="B9" s="96"/>
      <c r="C9" s="5">
        <v>2</v>
      </c>
      <c r="D9" s="16"/>
      <c r="F9" s="17" t="s">
        <v>1</v>
      </c>
      <c r="K9" s="85" t="s">
        <v>2</v>
      </c>
      <c r="L9" s="86"/>
      <c r="P9" s="83"/>
      <c r="Q9" s="82"/>
      <c r="R9" s="82"/>
      <c r="S9" s="82"/>
      <c r="T9" s="82"/>
      <c r="U9" s="82"/>
      <c r="V9" s="82"/>
    </row>
    <row r="10" spans="1:990" ht="18" customHeight="1" x14ac:dyDescent="0.15">
      <c r="A10" s="98"/>
      <c r="B10" s="98"/>
      <c r="C10" s="5">
        <v>0</v>
      </c>
      <c r="D10" s="16"/>
      <c r="F10" s="72" t="s">
        <v>16</v>
      </c>
      <c r="G10" s="7"/>
      <c r="H10" s="97"/>
      <c r="I10" s="97"/>
      <c r="J10" s="97"/>
      <c r="L10" s="72" t="s">
        <v>16</v>
      </c>
      <c r="M10" s="97"/>
      <c r="N10" s="97"/>
      <c r="P10" s="83">
        <v>3</v>
      </c>
      <c r="Q10" s="82" t="s">
        <v>46</v>
      </c>
      <c r="R10" s="82"/>
      <c r="S10" s="82"/>
      <c r="T10" s="82"/>
      <c r="U10" s="82"/>
      <c r="V10" s="82"/>
    </row>
    <row r="11" spans="1:990" ht="18" customHeight="1" x14ac:dyDescent="0.15">
      <c r="A11" s="18"/>
      <c r="B11" s="15"/>
      <c r="C11" s="5">
        <v>0</v>
      </c>
      <c r="D11" s="16"/>
      <c r="F11" s="72" t="s">
        <v>57</v>
      </c>
      <c r="H11" s="99"/>
      <c r="I11" s="99"/>
      <c r="J11" s="99"/>
      <c r="L11" s="72" t="s">
        <v>57</v>
      </c>
      <c r="M11" s="99"/>
      <c r="N11" s="99"/>
      <c r="P11" s="83"/>
      <c r="Q11" s="82"/>
      <c r="R11" s="82"/>
      <c r="S11" s="82"/>
      <c r="T11" s="82"/>
      <c r="U11" s="82"/>
      <c r="V11" s="82"/>
    </row>
    <row r="12" spans="1:990" ht="18" customHeight="1" x14ac:dyDescent="0.15">
      <c r="A12" s="14"/>
      <c r="B12" s="15"/>
      <c r="C12" s="5">
        <v>0.08</v>
      </c>
      <c r="D12" s="16"/>
      <c r="F12" s="72" t="s">
        <v>58</v>
      </c>
      <c r="H12" s="97"/>
      <c r="I12" s="97"/>
      <c r="J12" s="97"/>
      <c r="L12" s="72" t="s">
        <v>58</v>
      </c>
      <c r="M12" s="97"/>
      <c r="N12" s="97"/>
      <c r="P12" s="73">
        <v>4</v>
      </c>
      <c r="Q12" s="84" t="s">
        <v>53</v>
      </c>
      <c r="R12" s="84"/>
      <c r="S12" s="84"/>
      <c r="T12" s="84"/>
      <c r="U12" s="84"/>
      <c r="V12" s="84"/>
    </row>
    <row r="13" spans="1:990" ht="18" hidden="1" customHeight="1" x14ac:dyDescent="0.15">
      <c r="A13" s="14"/>
      <c r="B13" s="15"/>
      <c r="D13" s="16"/>
      <c r="F13" s="72"/>
      <c r="H13" s="97"/>
      <c r="I13" s="97"/>
      <c r="J13" s="97"/>
      <c r="L13" s="72"/>
      <c r="M13" s="97"/>
      <c r="N13" s="97"/>
      <c r="P13" s="74"/>
      <c r="Q13" s="75"/>
      <c r="R13" s="75"/>
      <c r="S13" s="75"/>
      <c r="T13" s="75"/>
      <c r="U13" s="11"/>
      <c r="V13" s="11"/>
    </row>
    <row r="14" spans="1:990" ht="18" customHeight="1" x14ac:dyDescent="0.15">
      <c r="A14" s="19"/>
      <c r="B14" s="15"/>
      <c r="C14" s="5">
        <v>0.06</v>
      </c>
      <c r="D14" s="16"/>
      <c r="F14" s="72" t="s">
        <v>59</v>
      </c>
      <c r="H14" s="97"/>
      <c r="I14" s="97"/>
      <c r="J14" s="97"/>
      <c r="L14" s="72" t="s">
        <v>61</v>
      </c>
      <c r="M14" s="97"/>
      <c r="N14" s="97"/>
      <c r="P14" s="83">
        <v>5</v>
      </c>
      <c r="Q14" s="84" t="s">
        <v>47</v>
      </c>
      <c r="R14" s="84"/>
      <c r="S14" s="84"/>
      <c r="T14" s="84"/>
      <c r="U14" s="84"/>
      <c r="V14" s="84"/>
    </row>
    <row r="15" spans="1:990" ht="18" customHeight="1" x14ac:dyDescent="0.15">
      <c r="A15" s="14"/>
      <c r="B15" s="15"/>
      <c r="F15" s="72" t="s">
        <v>60</v>
      </c>
      <c r="H15" s="97"/>
      <c r="I15" s="97"/>
      <c r="J15" s="97"/>
      <c r="L15" s="72" t="s">
        <v>62</v>
      </c>
      <c r="M15" s="97"/>
      <c r="N15" s="97"/>
      <c r="P15" s="83"/>
      <c r="Q15" s="84"/>
      <c r="R15" s="84"/>
      <c r="S15" s="84"/>
      <c r="T15" s="84"/>
      <c r="U15" s="84"/>
      <c r="V15" s="84"/>
    </row>
    <row r="16" spans="1:990" ht="19.5" customHeight="1" x14ac:dyDescent="0.15">
      <c r="A16" s="14"/>
      <c r="B16" s="15"/>
      <c r="P16" s="83">
        <v>6</v>
      </c>
      <c r="Q16" s="84" t="s">
        <v>54</v>
      </c>
      <c r="R16" s="84"/>
      <c r="S16" s="84"/>
      <c r="T16" s="84"/>
      <c r="U16" s="84"/>
      <c r="V16" s="84"/>
    </row>
    <row r="17" spans="1:22" s="22" customFormat="1" ht="20.100000000000001" customHeight="1" x14ac:dyDescent="0.2">
      <c r="A17" s="20"/>
      <c r="B17" s="20"/>
      <c r="C17" s="21"/>
      <c r="D17" s="21"/>
      <c r="F17" s="85" t="s">
        <v>13</v>
      </c>
      <c r="G17" s="86"/>
      <c r="H17" s="85" t="s">
        <v>22</v>
      </c>
      <c r="I17" s="86"/>
      <c r="J17" s="23" t="s">
        <v>23</v>
      </c>
      <c r="K17" s="85" t="s">
        <v>24</v>
      </c>
      <c r="L17" s="86"/>
      <c r="M17" s="17" t="s">
        <v>25</v>
      </c>
      <c r="N17" s="17" t="s">
        <v>12</v>
      </c>
      <c r="O17" s="24"/>
      <c r="P17" s="83"/>
      <c r="Q17" s="84"/>
      <c r="R17" s="84"/>
      <c r="S17" s="84"/>
      <c r="T17" s="84"/>
      <c r="U17" s="84"/>
      <c r="V17" s="84"/>
    </row>
    <row r="18" spans="1:22" s="22" customFormat="1" ht="20.100000000000001" customHeight="1" x14ac:dyDescent="0.15">
      <c r="A18" s="20"/>
      <c r="B18" s="20"/>
      <c r="C18" s="21"/>
      <c r="D18" s="21"/>
      <c r="F18" s="93"/>
      <c r="G18" s="94"/>
      <c r="H18" s="93"/>
      <c r="I18" s="94"/>
      <c r="J18" s="25"/>
      <c r="K18" s="88"/>
      <c r="L18" s="89"/>
      <c r="M18" s="26"/>
      <c r="N18" s="27"/>
      <c r="O18" s="28"/>
      <c r="P18" s="6"/>
      <c r="Q18" s="6"/>
      <c r="R18" s="6"/>
      <c r="S18" s="6"/>
      <c r="T18" s="6"/>
      <c r="U18" s="6"/>
    </row>
    <row r="19" spans="1:22" ht="3.75" customHeight="1" x14ac:dyDescent="0.15"/>
    <row r="20" spans="1:22" s="22" customFormat="1" ht="20.100000000000001" customHeight="1" x14ac:dyDescent="0.2">
      <c r="A20" s="20"/>
      <c r="B20" s="29" t="s">
        <v>11</v>
      </c>
      <c r="C20" s="21" t="s">
        <v>11</v>
      </c>
      <c r="D20" s="21" t="s">
        <v>27</v>
      </c>
      <c r="F20" s="85" t="s">
        <v>17</v>
      </c>
      <c r="G20" s="86"/>
      <c r="H20" s="85" t="s">
        <v>18</v>
      </c>
      <c r="I20" s="87"/>
      <c r="J20" s="86"/>
      <c r="K20" s="85" t="s">
        <v>5</v>
      </c>
      <c r="L20" s="86"/>
      <c r="M20" s="30" t="s">
        <v>26</v>
      </c>
      <c r="N20" s="30" t="s">
        <v>19</v>
      </c>
      <c r="O20" s="24"/>
      <c r="P20" s="78" t="s">
        <v>44</v>
      </c>
    </row>
    <row r="21" spans="1:22" s="22" customFormat="1" ht="18" customHeight="1" x14ac:dyDescent="0.2">
      <c r="A21" s="20"/>
      <c r="B21" s="20"/>
      <c r="C21" s="31" t="b">
        <v>1</v>
      </c>
      <c r="D21" s="31">
        <v>0</v>
      </c>
      <c r="F21" s="42" t="s">
        <v>66</v>
      </c>
      <c r="G21" s="32"/>
      <c r="H21" s="90" t="s">
        <v>63</v>
      </c>
      <c r="I21" s="91"/>
      <c r="J21" s="92"/>
      <c r="K21" s="129">
        <v>1</v>
      </c>
      <c r="L21" s="130"/>
      <c r="M21" s="33">
        <v>1</v>
      </c>
      <c r="N21" s="34">
        <f>ROUND(oknQuantity_1*oknPrice_1,2)</f>
        <v>1</v>
      </c>
      <c r="O21" s="35"/>
      <c r="P21" s="36"/>
    </row>
    <row r="22" spans="1:22" s="22" customFormat="1" ht="18" customHeight="1" x14ac:dyDescent="0.2">
      <c r="A22" s="20"/>
      <c r="B22" s="20"/>
      <c r="C22" s="31" t="b">
        <v>1</v>
      </c>
      <c r="D22" s="31">
        <v>0</v>
      </c>
      <c r="F22" s="37" t="s">
        <v>65</v>
      </c>
      <c r="G22" s="38"/>
      <c r="H22" s="111" t="s">
        <v>64</v>
      </c>
      <c r="I22" s="112"/>
      <c r="J22" s="113"/>
      <c r="K22" s="102">
        <v>2</v>
      </c>
      <c r="L22" s="103"/>
      <c r="M22" s="39">
        <v>2</v>
      </c>
      <c r="N22" s="40">
        <f>ROUND(oknQuantity_2*oknPrice_2,2)</f>
        <v>4</v>
      </c>
      <c r="O22" s="41"/>
      <c r="P22" s="36"/>
    </row>
    <row r="23" spans="1:22" s="22" customFormat="1" ht="18" customHeight="1" x14ac:dyDescent="0.2">
      <c r="A23" s="20"/>
      <c r="B23" s="20"/>
      <c r="C23" s="31">
        <v>0</v>
      </c>
      <c r="D23" s="31">
        <v>0</v>
      </c>
      <c r="F23" s="42" t="s">
        <v>67</v>
      </c>
      <c r="G23" s="43"/>
      <c r="H23" s="106" t="s">
        <v>68</v>
      </c>
      <c r="I23" s="97"/>
      <c r="J23" s="107"/>
      <c r="K23" s="104">
        <v>3</v>
      </c>
      <c r="L23" s="105"/>
      <c r="M23" s="44">
        <v>3</v>
      </c>
      <c r="N23" s="45">
        <f>ROUND(oknQuantity_3*oknPrice_3,2)</f>
        <v>9</v>
      </c>
      <c r="O23" s="41"/>
      <c r="P23" s="36"/>
    </row>
    <row r="24" spans="1:22" s="22" customFormat="1" ht="18" customHeight="1" x14ac:dyDescent="0.2">
      <c r="A24" s="20"/>
      <c r="B24" s="20"/>
      <c r="C24" s="31">
        <v>0</v>
      </c>
      <c r="D24" s="31">
        <v>0</v>
      </c>
      <c r="F24" s="37" t="s">
        <v>21</v>
      </c>
      <c r="G24" s="38"/>
      <c r="H24" s="111"/>
      <c r="I24" s="112"/>
      <c r="J24" s="113"/>
      <c r="K24" s="102">
        <v>0</v>
      </c>
      <c r="L24" s="103"/>
      <c r="M24" s="39">
        <v>0</v>
      </c>
      <c r="N24" s="40">
        <f>ROUND(oknQuantity_4*oknPrice_4,2)</f>
        <v>0</v>
      </c>
      <c r="O24" s="41"/>
      <c r="P24" s="36"/>
    </row>
    <row r="25" spans="1:22" s="22" customFormat="1" ht="18" customHeight="1" x14ac:dyDescent="0.2">
      <c r="A25" s="20"/>
      <c r="B25" s="20"/>
      <c r="C25" s="31">
        <v>0</v>
      </c>
      <c r="D25" s="31">
        <v>0</v>
      </c>
      <c r="F25" s="42" t="s">
        <v>21</v>
      </c>
      <c r="G25" s="43"/>
      <c r="H25" s="106"/>
      <c r="I25" s="97"/>
      <c r="J25" s="107"/>
      <c r="K25" s="104">
        <v>0</v>
      </c>
      <c r="L25" s="105"/>
      <c r="M25" s="44">
        <v>0</v>
      </c>
      <c r="N25" s="45">
        <f>ROUND(oknQuantity_5*oknPrice_5,2)</f>
        <v>0</v>
      </c>
      <c r="O25" s="41"/>
      <c r="P25" s="47"/>
      <c r="Q25" s="46"/>
    </row>
    <row r="26" spans="1:22" s="22" customFormat="1" ht="18" customHeight="1" x14ac:dyDescent="0.2">
      <c r="A26" s="20"/>
      <c r="B26" s="20"/>
      <c r="C26" s="31">
        <v>0</v>
      </c>
      <c r="D26" s="31">
        <v>0</v>
      </c>
      <c r="F26" s="37" t="s">
        <v>21</v>
      </c>
      <c r="G26" s="38"/>
      <c r="H26" s="111"/>
      <c r="I26" s="112"/>
      <c r="J26" s="113"/>
      <c r="K26" s="102">
        <v>0</v>
      </c>
      <c r="L26" s="103"/>
      <c r="M26" s="39">
        <v>0</v>
      </c>
      <c r="N26" s="40">
        <f>ROUND(oknQuantity_6*oknPrice_6,2)</f>
        <v>0</v>
      </c>
      <c r="O26" s="41"/>
      <c r="P26" s="47"/>
      <c r="Q26" s="46"/>
    </row>
    <row r="27" spans="1:22" s="22" customFormat="1" ht="18" customHeight="1" x14ac:dyDescent="0.2">
      <c r="A27" s="20"/>
      <c r="B27" s="20"/>
      <c r="C27" s="31">
        <v>0</v>
      </c>
      <c r="D27" s="31">
        <v>0</v>
      </c>
      <c r="F27" s="42" t="s">
        <v>21</v>
      </c>
      <c r="G27" s="43"/>
      <c r="H27" s="106"/>
      <c r="I27" s="97"/>
      <c r="J27" s="107"/>
      <c r="K27" s="104">
        <v>0</v>
      </c>
      <c r="L27" s="105"/>
      <c r="M27" s="44">
        <v>0</v>
      </c>
      <c r="N27" s="45">
        <f>ROUND(oknQuantity_7*oknPrice_7,2)</f>
        <v>0</v>
      </c>
      <c r="O27" s="41"/>
      <c r="P27" s="36"/>
    </row>
    <row r="28" spans="1:22" s="22" customFormat="1" ht="18" customHeight="1" x14ac:dyDescent="0.2">
      <c r="A28" s="20"/>
      <c r="B28" s="20"/>
      <c r="C28" s="31">
        <v>0</v>
      </c>
      <c r="D28" s="31">
        <v>0</v>
      </c>
      <c r="F28" s="37" t="s">
        <v>21</v>
      </c>
      <c r="G28" s="38"/>
      <c r="H28" s="111"/>
      <c r="I28" s="112"/>
      <c r="J28" s="113"/>
      <c r="K28" s="102">
        <v>0</v>
      </c>
      <c r="L28" s="103"/>
      <c r="M28" s="39">
        <v>0</v>
      </c>
      <c r="N28" s="40">
        <f>ROUND(oknQuantity_8*oknPrice_8,2)</f>
        <v>0</v>
      </c>
      <c r="O28" s="41"/>
      <c r="P28" s="36"/>
    </row>
    <row r="29" spans="1:22" s="22" customFormat="1" ht="18" customHeight="1" x14ac:dyDescent="0.2">
      <c r="A29" s="20"/>
      <c r="B29" s="20"/>
      <c r="C29" s="31">
        <v>0</v>
      </c>
      <c r="D29" s="31">
        <v>0</v>
      </c>
      <c r="F29" s="42" t="s">
        <v>21</v>
      </c>
      <c r="G29" s="48"/>
      <c r="H29" s="106"/>
      <c r="I29" s="97"/>
      <c r="J29" s="107"/>
      <c r="K29" s="104">
        <v>0</v>
      </c>
      <c r="L29" s="105"/>
      <c r="M29" s="44">
        <v>0</v>
      </c>
      <c r="N29" s="45">
        <f>ROUND(oknQuantity_9*oknPrice_9,2)</f>
        <v>0</v>
      </c>
      <c r="O29" s="41"/>
      <c r="P29" s="36"/>
    </row>
    <row r="30" spans="1:22" s="22" customFormat="1" ht="18" customHeight="1" x14ac:dyDescent="0.2">
      <c r="A30" s="20"/>
      <c r="B30" s="20"/>
      <c r="C30" s="31">
        <v>0</v>
      </c>
      <c r="D30" s="31">
        <v>0</v>
      </c>
      <c r="F30" s="37" t="s">
        <v>21</v>
      </c>
      <c r="G30" s="49"/>
      <c r="H30" s="111"/>
      <c r="I30" s="112"/>
      <c r="J30" s="113"/>
      <c r="K30" s="102">
        <v>0</v>
      </c>
      <c r="L30" s="103"/>
      <c r="M30" s="39">
        <v>0</v>
      </c>
      <c r="N30" s="40">
        <f>ROUND(oknQuantity_10*oknPrice_10,2)</f>
        <v>0</v>
      </c>
      <c r="O30" s="41"/>
      <c r="P30" s="36"/>
    </row>
    <row r="31" spans="1:22" s="22" customFormat="1" ht="18" customHeight="1" x14ac:dyDescent="0.2">
      <c r="A31" s="20"/>
      <c r="B31" s="20"/>
      <c r="C31" s="31">
        <v>0</v>
      </c>
      <c r="D31" s="31">
        <v>0</v>
      </c>
      <c r="F31" s="42" t="s">
        <v>21</v>
      </c>
      <c r="G31" s="48"/>
      <c r="H31" s="106"/>
      <c r="I31" s="97"/>
      <c r="J31" s="107"/>
      <c r="K31" s="104">
        <v>0</v>
      </c>
      <c r="L31" s="105"/>
      <c r="M31" s="44">
        <v>0</v>
      </c>
      <c r="N31" s="45">
        <f>ROUND(oknQuantity_11*oknPrice_11,2)</f>
        <v>0</v>
      </c>
      <c r="O31" s="41"/>
      <c r="P31" s="36"/>
    </row>
    <row r="32" spans="1:22" s="22" customFormat="1" ht="18" customHeight="1" x14ac:dyDescent="0.2">
      <c r="A32" s="20"/>
      <c r="B32" s="20"/>
      <c r="C32" s="31">
        <v>0</v>
      </c>
      <c r="D32" s="31">
        <v>0</v>
      </c>
      <c r="F32" s="50" t="s">
        <v>21</v>
      </c>
      <c r="G32" s="51"/>
      <c r="H32" s="114"/>
      <c r="I32" s="115"/>
      <c r="J32" s="116"/>
      <c r="K32" s="127">
        <v>0</v>
      </c>
      <c r="L32" s="128"/>
      <c r="M32" s="52">
        <v>0</v>
      </c>
      <c r="N32" s="53">
        <f>ROUND(oknQuantity_12*oknPrice_12,2)</f>
        <v>0</v>
      </c>
      <c r="O32" s="41"/>
      <c r="P32" s="36"/>
    </row>
    <row r="33" spans="1:15" s="22" customFormat="1" ht="18.75" customHeight="1" x14ac:dyDescent="0.2">
      <c r="A33" s="20"/>
      <c r="B33" s="20"/>
      <c r="C33" s="21"/>
      <c r="D33" s="54">
        <f t="array" ref="D33">SUM(oknTaxable_1:oknTaxable_12*oknLineTotal_1:oknLineTotal_12)</f>
        <v>5</v>
      </c>
      <c r="F33" s="55"/>
      <c r="G33" s="55"/>
      <c r="H33" s="55"/>
      <c r="I33" s="55"/>
      <c r="J33" s="55"/>
      <c r="K33" s="55"/>
      <c r="M33" s="56" t="s">
        <v>6</v>
      </c>
      <c r="N33" s="57">
        <f>SUM(oknLineTotal_1:oknLineTotal_12)</f>
        <v>14</v>
      </c>
      <c r="O33" s="35"/>
    </row>
    <row r="34" spans="1:15" s="22" customFormat="1" ht="18.75" customHeight="1" x14ac:dyDescent="0.2">
      <c r="A34" s="20"/>
      <c r="B34" s="20"/>
      <c r="C34" s="21"/>
      <c r="D34" s="21"/>
      <c r="G34" s="58"/>
      <c r="H34" s="55"/>
      <c r="I34" s="55"/>
      <c r="J34" s="55"/>
      <c r="K34" s="55"/>
      <c r="L34" s="59" t="s">
        <v>14</v>
      </c>
      <c r="M34" s="60">
        <v>0.08</v>
      </c>
      <c r="N34" s="57">
        <f>ROUND(IF(oknTaxType=0,0, oknTax1Rate*(oknLineTotalTaxable+IF(oknTaxTotalIncludingShippingCost=0,0,oknShippingCost))),2)</f>
        <v>0.4</v>
      </c>
      <c r="O34" s="35"/>
    </row>
    <row r="35" spans="1:15" s="22" customFormat="1" ht="18.75" customHeight="1" x14ac:dyDescent="0.2">
      <c r="A35" s="20"/>
      <c r="B35" s="20"/>
      <c r="C35" s="21"/>
      <c r="D35" s="21"/>
      <c r="G35" s="58"/>
      <c r="H35" s="58"/>
      <c r="I35" s="58"/>
      <c r="J35" s="58"/>
      <c r="K35" s="55"/>
      <c r="L35" s="59" t="s">
        <v>15</v>
      </c>
      <c r="M35" s="60">
        <v>0.06</v>
      </c>
      <c r="N35" s="57">
        <f>ROUND(IF(oknTaxType&lt;&gt;2,0,oknTax2Rate*(oknLineTotalTaxable+IF(oknTaxTotalIncludingShippingCost=0,0,oknShippingCost)+IF(oknTax2IsAppliedToTax1=0,0,oknTax1))),2)</f>
        <v>0.3</v>
      </c>
      <c r="O35" s="61"/>
    </row>
    <row r="36" spans="1:15" s="22" customFormat="1" ht="18.75" customHeight="1" x14ac:dyDescent="0.2">
      <c r="A36" s="20"/>
      <c r="B36" s="20"/>
      <c r="C36" s="21"/>
      <c r="D36" s="21"/>
      <c r="F36" s="62" t="s">
        <v>39</v>
      </c>
      <c r="G36" s="58"/>
      <c r="H36" s="58"/>
      <c r="I36" s="58"/>
      <c r="J36" s="58"/>
      <c r="K36" s="55"/>
      <c r="M36" s="56" t="s">
        <v>3</v>
      </c>
      <c r="N36" s="63">
        <v>0</v>
      </c>
      <c r="O36" s="64"/>
    </row>
    <row r="37" spans="1:15" s="22" customFormat="1" ht="18.75" customHeight="1" x14ac:dyDescent="0.2">
      <c r="A37" s="20"/>
      <c r="B37" s="20"/>
      <c r="C37" s="21"/>
      <c r="D37" s="21"/>
      <c r="F37" s="117"/>
      <c r="G37" s="118"/>
      <c r="H37" s="118"/>
      <c r="I37" s="118"/>
      <c r="J37" s="118"/>
      <c r="K37" s="119"/>
      <c r="M37" s="65" t="s">
        <v>4</v>
      </c>
      <c r="N37" s="57">
        <f>ROUND(oknSubTotal + oknShippingCost + IF(oknTaxType=0,0,IF(oknTaxType=1,oknTax1,oknTax1+oknTax2)),2)</f>
        <v>14.7</v>
      </c>
      <c r="O37" s="35"/>
    </row>
    <row r="38" spans="1:15" ht="18.75" customHeight="1" x14ac:dyDescent="0.15">
      <c r="F38" s="120"/>
      <c r="G38" s="99"/>
      <c r="H38" s="99"/>
      <c r="I38" s="99"/>
      <c r="J38" s="99"/>
      <c r="K38" s="121"/>
      <c r="M38" s="65" t="s">
        <v>7</v>
      </c>
      <c r="N38" s="63">
        <v>0</v>
      </c>
    </row>
    <row r="39" spans="1:15" ht="18.75" customHeight="1" x14ac:dyDescent="0.15">
      <c r="F39" s="122"/>
      <c r="G39" s="123"/>
      <c r="H39" s="123"/>
      <c r="I39" s="123"/>
      <c r="J39" s="123"/>
      <c r="K39" s="124"/>
      <c r="M39" s="65" t="s">
        <v>8</v>
      </c>
      <c r="N39" s="57">
        <f>ROUND(oknTotal-oknPayments,2)</f>
        <v>14.7</v>
      </c>
    </row>
    <row r="40" spans="1:15" ht="18.75" hidden="1" customHeight="1" x14ac:dyDescent="0.15">
      <c r="F40" s="66" t="s">
        <v>38</v>
      </c>
    </row>
    <row r="41" spans="1:15" ht="18.75" hidden="1" customHeight="1" x14ac:dyDescent="0.15">
      <c r="F41" s="125" t="s">
        <v>34</v>
      </c>
      <c r="G41" s="126"/>
      <c r="H41" s="67" t="s">
        <v>4</v>
      </c>
      <c r="I41" s="67" t="s">
        <v>40</v>
      </c>
      <c r="J41" s="67" t="s">
        <v>37</v>
      </c>
      <c r="K41" s="108" t="s">
        <v>36</v>
      </c>
      <c r="L41" s="109"/>
      <c r="M41" s="110"/>
      <c r="N41" s="68" t="s">
        <v>35</v>
      </c>
    </row>
    <row r="42" spans="1:15" ht="18.75" hidden="1" customHeight="1" x14ac:dyDescent="0.15">
      <c r="F42" s="69"/>
      <c r="G42" s="69"/>
      <c r="H42" s="70"/>
      <c r="I42" s="70"/>
      <c r="J42" s="70"/>
      <c r="K42" s="70"/>
      <c r="L42" s="70"/>
      <c r="M42" s="70"/>
      <c r="N42" s="70"/>
    </row>
    <row r="43" spans="1:15" ht="18.75" hidden="1" customHeight="1" x14ac:dyDescent="0.15">
      <c r="F43" s="69"/>
      <c r="G43" s="69"/>
      <c r="H43" s="70"/>
      <c r="I43" s="70"/>
      <c r="J43" s="70"/>
      <c r="K43" s="70"/>
      <c r="L43" s="70"/>
      <c r="M43" s="70"/>
      <c r="N43" s="70"/>
    </row>
    <row r="44" spans="1:15" ht="18.75" customHeight="1" x14ac:dyDescent="0.15">
      <c r="F44" s="69"/>
      <c r="G44" s="69"/>
      <c r="H44" s="70"/>
      <c r="I44" s="70"/>
      <c r="J44" s="70"/>
      <c r="K44" s="70"/>
      <c r="L44" s="70"/>
      <c r="M44" s="70"/>
      <c r="N44" s="70"/>
    </row>
    <row r="45" spans="1:15" ht="22.5" customHeight="1" x14ac:dyDescent="0.15">
      <c r="F45" s="100" t="s">
        <v>29</v>
      </c>
      <c r="G45" s="101"/>
      <c r="H45" s="101"/>
      <c r="I45" s="101"/>
      <c r="J45" s="101"/>
      <c r="K45" s="101"/>
      <c r="L45" s="101"/>
      <c r="M45" s="101"/>
      <c r="N45" s="101"/>
    </row>
    <row r="47" spans="1:15" x14ac:dyDescent="0.15">
      <c r="F47" s="71"/>
      <c r="G47" s="71"/>
      <c r="H47" s="71"/>
      <c r="I47" s="71"/>
      <c r="J47" s="71"/>
      <c r="K47" s="71"/>
    </row>
    <row r="924" spans="1:1" hidden="1" x14ac:dyDescent="0.15">
      <c r="A924" s="18" t="s">
        <v>42</v>
      </c>
    </row>
    <row r="944" spans="1:1" hidden="1" x14ac:dyDescent="0.15">
      <c r="A944" s="18" t="s">
        <v>48</v>
      </c>
    </row>
    <row r="974" spans="1:1" hidden="1" x14ac:dyDescent="0.15">
      <c r="A974" s="18" t="s">
        <v>42</v>
      </c>
    </row>
    <row r="985" spans="1:1" ht="12.75" hidden="1" x14ac:dyDescent="0.2">
      <c r="A985" s="79" t="s">
        <v>70</v>
      </c>
    </row>
  </sheetData>
  <sheetProtection sheet="1" objects="1" scenarios="1" selectLockedCells="1"/>
  <dataConsolidate/>
  <mergeCells count="71">
    <mergeCell ref="P2:V3"/>
    <mergeCell ref="M5:N5"/>
    <mergeCell ref="M6:N6"/>
    <mergeCell ref="A9:B9"/>
    <mergeCell ref="A7:B7"/>
    <mergeCell ref="Q4:V5"/>
    <mergeCell ref="Q6:V9"/>
    <mergeCell ref="P6:P9"/>
    <mergeCell ref="P4:P5"/>
    <mergeCell ref="K21:L21"/>
    <mergeCell ref="K9:L9"/>
    <mergeCell ref="M15:N15"/>
    <mergeCell ref="M10:N10"/>
    <mergeCell ref="M11:N11"/>
    <mergeCell ref="M12:N12"/>
    <mergeCell ref="M14:N14"/>
    <mergeCell ref="M13:N13"/>
    <mergeCell ref="F41:G41"/>
    <mergeCell ref="H27:J27"/>
    <mergeCell ref="H25:J25"/>
    <mergeCell ref="K28:L28"/>
    <mergeCell ref="K31:L31"/>
    <mergeCell ref="K32:L32"/>
    <mergeCell ref="H30:J30"/>
    <mergeCell ref="K26:L26"/>
    <mergeCell ref="H31:J31"/>
    <mergeCell ref="K29:L29"/>
    <mergeCell ref="F45:N45"/>
    <mergeCell ref="K22:L22"/>
    <mergeCell ref="K23:L23"/>
    <mergeCell ref="H29:J29"/>
    <mergeCell ref="K24:L24"/>
    <mergeCell ref="K41:M41"/>
    <mergeCell ref="K30:L30"/>
    <mergeCell ref="K25:L25"/>
    <mergeCell ref="H23:J23"/>
    <mergeCell ref="H26:J26"/>
    <mergeCell ref="H32:J32"/>
    <mergeCell ref="H22:J22"/>
    <mergeCell ref="H28:J28"/>
    <mergeCell ref="K27:L27"/>
    <mergeCell ref="H24:J24"/>
    <mergeCell ref="F37:K39"/>
    <mergeCell ref="H21:J21"/>
    <mergeCell ref="H18:I18"/>
    <mergeCell ref="F18:G18"/>
    <mergeCell ref="A3:B3"/>
    <mergeCell ref="A4:B4"/>
    <mergeCell ref="A5:B5"/>
    <mergeCell ref="A6:B6"/>
    <mergeCell ref="H15:J15"/>
    <mergeCell ref="A10:B10"/>
    <mergeCell ref="H14:J14"/>
    <mergeCell ref="F17:G17"/>
    <mergeCell ref="H13:J13"/>
    <mergeCell ref="H10:J10"/>
    <mergeCell ref="H11:J11"/>
    <mergeCell ref="H17:I17"/>
    <mergeCell ref="H12:J12"/>
    <mergeCell ref="F20:G20"/>
    <mergeCell ref="H20:J20"/>
    <mergeCell ref="K17:L17"/>
    <mergeCell ref="K18:L18"/>
    <mergeCell ref="K20:L20"/>
    <mergeCell ref="Q10:V11"/>
    <mergeCell ref="P10:P11"/>
    <mergeCell ref="Q16:V17"/>
    <mergeCell ref="Q14:V15"/>
    <mergeCell ref="P14:P15"/>
    <mergeCell ref="P16:P17"/>
    <mergeCell ref="Q12:V12"/>
  </mergeCells>
  <phoneticPr fontId="5" type="noConversion"/>
  <dataValidations count="9">
    <dataValidation type="textLength" allowBlank="1" showInputMessage="1" showErrorMessage="1" sqref="G34 G35:J36 F37:K39" xr:uid="{00000000-0002-0000-0000-000000000000}">
      <formula1>1</formula1>
      <formula2>255</formula2>
    </dataValidation>
    <dataValidation type="date" allowBlank="1" showErrorMessage="1" errorTitle="Invalid Input" error="Please enter a valid date." sqref="M5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8 N36 M34:M35 K21:M32" xr:uid="{00000000-0002-0000-0000-000004000000}">
      <formula1>999999999.99</formula1>
    </dataValidation>
    <dataValidation type="textLength" allowBlank="1" showInputMessage="1" showErrorMessage="1" sqref="M6 N18 F18:G18 M14:N15 H14:J15 F21:F32 A9" xr:uid="{00000000-0002-0000-0000-000005000000}">
      <formula1>1</formula1>
      <formula2>30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A985" r:id="rId1" tooltip="Itemized Billing Form" display="http://www.invoicingtemplate.com/aiinvoicetemplatewithlogo.html" xr:uid="{00000000-0004-0000-0000-000000000000}"/>
    <hyperlink ref="A974" r:id="rId2" tooltip="Template with Product Category" display="http://www.invoicingtemplate.com/form-with-product-category.html" xr:uid="{00000000-0004-0000-0000-000001000000}"/>
    <hyperlink ref="IR1" r:id="rId3" tooltip="Form with Product Category" display="http://www.invoicingtemplate.com/form-with-product-category.html" xr:uid="{00000000-0004-0000-0000-000002000000}"/>
    <hyperlink ref="A924" r:id="rId4" tooltip="Template with Product Category" display="http://www.invoicingtemplate.com/form-with-product-category.html" xr:uid="{00000000-0004-0000-0000-000003000000}"/>
    <hyperlink ref="P2:T3" r:id="rId5" display="To create an invoice (tutorial Movie)" xr:uid="{00000000-0004-0000-0000-000004000000}"/>
    <hyperlink ref="A944" r:id="rId6" tooltip="Template with Product Category" display="http://www.invoicingtemplate.com/form-with-product-category.html" xr:uid="{00000000-0004-0000-0000-000005000000}"/>
    <hyperlink ref="ALB1" r:id="rId7" tooltip="Form with Product Category" display="http://www.invoicingtemplate.com/form-with-product-category.html" xr:uid="{00000000-0004-0000-0000-000006000000}"/>
    <hyperlink ref="F22" r:id="rId8" display="Item@2" xr:uid="{00000000-0004-0000-0000-000007000000}"/>
    <hyperlink ref="AIH1" r:id="rId9" tooltip="Itemized Invoice Template" display="http://www.invoicingtemplate.com/aiinvoicetemplatewithlogo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46" r:id="rId13" name="oknWidget_taxable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20</xdr:row>
                    <xdr:rowOff>19050</xdr:rowOff>
                  </from>
                  <to>
                    <xdr:col>1</xdr:col>
                    <xdr:colOff>400050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4" name="oknWidget_taxable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21</xdr:row>
                    <xdr:rowOff>28575</xdr:rowOff>
                  </from>
                  <to>
                    <xdr:col>1</xdr:col>
                    <xdr:colOff>400050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5" name="oknWidget_taxable3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22</xdr:row>
                    <xdr:rowOff>28575</xdr:rowOff>
                  </from>
                  <to>
                    <xdr:col>1</xdr:col>
                    <xdr:colOff>400050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6" name="oknWidget_taxable4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23</xdr:row>
                    <xdr:rowOff>38100</xdr:rowOff>
                  </from>
                  <to>
                    <xdr:col>1</xdr:col>
                    <xdr:colOff>400050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7" name="oknWidget_taxable5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24</xdr:row>
                    <xdr:rowOff>19050</xdr:rowOff>
                  </from>
                  <to>
                    <xdr:col>1</xdr:col>
                    <xdr:colOff>400050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8" name="oknWidget_taxable6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25</xdr:row>
                    <xdr:rowOff>9525</xdr:rowOff>
                  </from>
                  <to>
                    <xdr:col>1</xdr:col>
                    <xdr:colOff>400050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9" name="oknWidget_taxable7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28575</xdr:rowOff>
                  </from>
                  <to>
                    <xdr:col>1</xdr:col>
                    <xdr:colOff>400050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20" name="oknWidget_taxable8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28575</xdr:rowOff>
                  </from>
                  <to>
                    <xdr:col>1</xdr:col>
                    <xdr:colOff>400050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21" name="oknWidget_taxable9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27</xdr:row>
                    <xdr:rowOff>238125</xdr:rowOff>
                  </from>
                  <to>
                    <xdr:col>1</xdr:col>
                    <xdr:colOff>400050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22" name="oknWidget_taxable10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29</xdr:row>
                    <xdr:rowOff>0</xdr:rowOff>
                  </from>
                  <to>
                    <xdr:col>1</xdr:col>
                    <xdr:colOff>400050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23" name="oknWidget_taxable1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30</xdr:row>
                    <xdr:rowOff>9525</xdr:rowOff>
                  </from>
                  <to>
                    <xdr:col>1</xdr:col>
                    <xdr:colOff>400050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24" name="oknWidget_taxable1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31</xdr:row>
                    <xdr:rowOff>9525</xdr:rowOff>
                  </from>
                  <to>
                    <xdr:col>1</xdr:col>
                    <xdr:colOff>400050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9A08C-85D5-4BBC-A307-FF60E07395B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149</vt:i4>
      </vt:variant>
    </vt:vector>
  </HeadingPairs>
  <TitlesOfParts>
    <vt:vector size="151" baseType="lpstr">
      <vt:lpstr>Invoice</vt:lpstr>
      <vt:lpstr>UniformSoftware.com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Itemized Invoice Template</dc:title>
  <dc:subject>"Itemized Invoice Template" summary: Most invoice templates here on InvoicingTemplate.com are itemized, which list invoiced items line by line, usually including a description, a quantity, a unit price and a line total.</dc:subject>
  <dc:creator>https://www.invoicingtemplate.com/</dc:creator>
  <cp:keywords/>
  <dc:description>https://www.invoicingtemplate.com/aiinvoicetemplatewithlogo.html</dc:description>
  <cp:lastModifiedBy>liangjun yu</cp:lastModifiedBy>
  <cp:lastPrinted>2017-12-24T06:39:59Z</cp:lastPrinted>
  <dcterms:created xsi:type="dcterms:W3CDTF">2000-07-27T22:24:14Z</dcterms:created>
  <dcterms:modified xsi:type="dcterms:W3CDTF">2024-03-08T11:27:52Z</dcterms:modified>
  <cp:category>Itemized Invoice Template, Itemized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79, St. Petersburg, Florida</vt:lpwstr>
  </property>
</Properties>
</file>