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50\"/>
    </mc:Choice>
  </mc:AlternateContent>
  <xr:revisionPtr revIDLastSave="0" documentId="13_ncr:1_{C7A00FC7-1CB0-4EBC-8AA1-CD277D92C66F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Aging" sheetId="15" r:id="rId8"/>
    <sheet name="©" sheetId="16" r:id="rId9"/>
    <sheet name="UniformSoftware.com" sheetId="17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Address">Aging!$O$24</definedName>
    <definedName name="oknAgShippingCost">Aging!$H$24</definedName>
    <definedName name="oknAgStatementNotes">Aging!$P$24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Invoice!$M$38</definedName>
    <definedName name="oknCheckNumber">Invoice!$M$39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Notes">'Customer Statement'!$I$20</definedName>
    <definedName name="oknCsStatementStatus">'Customer Statement'!$F$20</definedName>
    <definedName name="oknDatabaseName">Invoice!$A$4</definedName>
    <definedName name="oknDiscount">Invoice!$M$35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Notes">Invoice!$F$35</definedName>
    <definedName name="oknPayments">Invoice!$M$37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Invoice!$J$20</definedName>
    <definedName name="oknQuantity_10">Invoice!$J$29</definedName>
    <definedName name="oknQuantity_11">Invoice!$J$30</definedName>
    <definedName name="oknQuantity_12">Invoice!$J$31</definedName>
    <definedName name="oknQuantity_2">Invoice!$J$21</definedName>
    <definedName name="oknQuantity_3">Invoice!$J$22</definedName>
    <definedName name="oknQuantity_4">Invoice!$J$23</definedName>
    <definedName name="oknQuantity_5">Invoice!$J$24</definedName>
    <definedName name="oknQuantity_6">Invoice!$J$25</definedName>
    <definedName name="oknQuantity_7">Invoice!$J$26</definedName>
    <definedName name="oknQuantity_8">Invoice!$J$27</definedName>
    <definedName name="oknQuantity_9">Invoice!$J$28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oute">Invoice!$F$17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Invoice!$G$17</definedName>
    <definedName name="oknSavingInvoiceClearWorksheet" hidden="1">'Office-Kit.com.System'!$B$9</definedName>
    <definedName name="oknSavingInvoicePromptForPayment" hidden="1">'Office-Kit.com.System'!$B$8</definedName>
    <definedName name="oknServiceDate">Invoice!$I$17</definedName>
    <definedName name="oknShipAddress">Invoice!$K$11</definedName>
    <definedName name="oknShipCityStateZip">Invoice!$K$12</definedName>
    <definedName name="oknShipContact">Invoice!$K$14</definedName>
    <definedName name="oknShipCountry">Invoice!$K$13</definedName>
    <definedName name="oknShipName">Invoice!$K$10</definedName>
    <definedName name="oknStatementNotes">Invoice!$P$20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Invoice!$M$36</definedName>
    <definedName name="oknWhoAddress">Invoice!$F$11</definedName>
    <definedName name="oknWhoCityStateZip">Invoice!$F$12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7">Aging!$B$25:$P$26</definedName>
    <definedName name="_xlnm.Print_Area" localSheetId="0">Invoice!$F$3:$M$46</definedName>
    <definedName name="_xlnm.Print_Titles" localSheetId="7">Aging!$3:$24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F39" i="1" l="1"/>
  <c r="G24" i="15" l="1" a="1"/>
  <c r="G24" i="15" s="1"/>
  <c r="F24" i="15" a="1"/>
  <c r="F24" i="15" s="1"/>
  <c r="O22" i="15" a="1"/>
  <c r="O22" i="15" s="1"/>
  <c r="M22" i="15" a="1"/>
  <c r="M22" i="15" s="1"/>
  <c r="D22" i="15" a="1"/>
  <c r="D22" i="15" s="1"/>
  <c r="B22" i="15" a="1"/>
  <c r="B22" i="15" s="1"/>
  <c r="B7" i="15" a="1"/>
  <c r="B7" i="15" s="1"/>
  <c r="B6" i="15" a="1"/>
  <c r="B6" i="15" s="1"/>
  <c r="B5" i="15" a="1"/>
  <c r="B5" i="15" s="1"/>
  <c r="B4" i="15" a="1"/>
  <c r="B4" i="15" s="1"/>
  <c r="P22" i="15" l="1" a="1"/>
  <c r="P22" i="15" s="1"/>
  <c r="B6" i="14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M20" i="1" l="1"/>
  <c r="M21" i="1"/>
  <c r="M22" i="1"/>
  <c r="M23" i="1"/>
  <c r="M24" i="1"/>
  <c r="M25" i="1"/>
  <c r="M26" i="1"/>
  <c r="M27" i="1"/>
  <c r="M28" i="1"/>
  <c r="M29" i="1"/>
  <c r="M30" i="1"/>
  <c r="M31" i="1"/>
  <c r="I17" i="1"/>
  <c r="M33" i="1"/>
  <c r="M34" i="1"/>
  <c r="M32" i="1" l="1"/>
  <c r="M36" i="1" s="1"/>
  <c r="D32" i="1" a="1"/>
  <c r="D32" i="1" s="1"/>
  <c r="M38" i="1" l="1"/>
</calcChain>
</file>

<file path=xl/sharedStrings.xml><?xml version="1.0" encoding="utf-8"?>
<sst xmlns="http://schemas.openxmlformats.org/spreadsheetml/2006/main" count="229" uniqueCount="156">
  <si>
    <t>DATE:</t>
  </si>
  <si>
    <t>INVOICE #</t>
  </si>
  <si>
    <t>Bill To:</t>
  </si>
  <si>
    <t>TOTAL</t>
  </si>
  <si>
    <t>Line Total</t>
    <phoneticPr fontId="3" type="noConversion"/>
  </si>
  <si>
    <t>Quantity</t>
    <phoneticPr fontId="3" type="noConversion"/>
  </si>
  <si>
    <t>SUBTOTAL</t>
    <phoneticPr fontId="3" type="noConversion"/>
  </si>
  <si>
    <t>Due Date</t>
    <phoneticPr fontId="3" type="noConversion"/>
  </si>
  <si>
    <t>SoftID</t>
    <phoneticPr fontId="6" type="noConversion"/>
  </si>
  <si>
    <t>DbPath</t>
    <phoneticPr fontId="6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</si>
  <si>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</si>
  <si>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</si>
  <si>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</si>
  <si>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</si>
  <si>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</si>
  <si>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</si>
  <si>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>INVOICE</t>
    <phoneticPr fontId="3" type="noConversion"/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</si>
  <si>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</si>
  <si>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</si>
  <si>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</si>
  <si>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</si>
  <si>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</si>
  <si>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</si>
  <si>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</si>
  <si>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</si>
  <si>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</si>
  <si>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</si>
  <si>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</si>
  <si>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</si>
  <si>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</si>
  <si>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</si>
  <si>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</si>
  <si>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Bill To:</t>
    <phoneticPr fontId="3" type="noConversion"/>
  </si>
  <si>
    <t>$C$3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</si>
  <si>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</si>
  <si>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</si>
  <si>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</si>
  <si>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</si>
  <si>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</si>
  <si>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</si>
  <si>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</si>
  <si>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</si>
  <si>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</si>
  <si>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</si>
  <si>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</si>
  <si>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</si>
  <si>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</si>
  <si>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</si>
  <si>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</si>
  <si>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</si>
  <si>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</si>
  <si>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</si>
  <si>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</si>
  <si>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</si>
  <si>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</si>
  <si>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</si>
  <si>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</si>
  <si>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</si>
  <si>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</si>
  <si>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</si>
  <si>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</si>
  <si>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</si>
  <si>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</si>
  <si>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</si>
  <si>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</si>
  <si>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</si>
  <si>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</si>
  <si>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</si>
  <si>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</si>
  <si>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</si>
  <si>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</si>
  <si>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Service To:</t>
  </si>
  <si>
    <t>Route #</t>
  </si>
  <si>
    <t>Service Date</t>
  </si>
  <si>
    <t>Service Price</t>
  </si>
  <si>
    <t xml:space="preserve">If you have any bug troubles between service dates just call.  </t>
  </si>
  <si>
    <t>Have a Great Day!</t>
  </si>
  <si>
    <t xml:space="preserve">THANK YOU FOR YOUR BUSINESS! </t>
  </si>
  <si>
    <t>Payment Terms</t>
  </si>
  <si>
    <t>Materials Used</t>
  </si>
  <si>
    <t xml:space="preserve">        Check #</t>
  </si>
  <si>
    <t>Notes</t>
    <phoneticPr fontId="3" type="noConversion"/>
  </si>
  <si>
    <t>C1003</t>
  </si>
  <si>
    <t>Test Customer Two</t>
  </si>
  <si>
    <t>88 WILLIAM Square</t>
  </si>
  <si>
    <t>Australia</t>
  </si>
  <si>
    <t>Sydney 12345</t>
  </si>
  <si>
    <t>shipname1</t>
  </si>
  <si>
    <t>shipaddress1</t>
  </si>
  <si>
    <t>shipcitystate shipzip12345</t>
  </si>
  <si>
    <t>shipcountry</t>
  </si>
  <si>
    <t>shipcontact</t>
  </si>
  <si>
    <t>INV1049</t>
  </si>
  <si>
    <t>Statement Period:</t>
  </si>
  <si>
    <t>Type</t>
  </si>
  <si>
    <t>Customer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</si>
  <si>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</si>
  <si>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</si>
  <si>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</si>
  <si>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</si>
  <si>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</si>
  <si>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</si>
  <si>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</si>
  <si>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</si>
  <si>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</si>
  <si>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</si>
  <si>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Check / Money Order #</t>
  </si>
  <si>
    <t>Notes</t>
  </si>
  <si>
    <t>Amount</t>
  </si>
  <si>
    <t>Total Applied</t>
  </si>
  <si>
    <t>Customer Name</t>
  </si>
  <si>
    <t xml:space="preserve">Accounts Receivable Aging Report </t>
  </si>
  <si>
    <t>Current</t>
  </si>
  <si>
    <t>31-60 Days Past Due</t>
  </si>
  <si>
    <t>61-90 Days</t>
  </si>
  <si>
    <t>Over 90 Days</t>
  </si>
  <si>
    <t>Net 60</t>
  </si>
  <si>
    <t>Sales1</t>
  </si>
  <si>
    <t>c5150</t>
  </si>
  <si>
    <t>c5150.mdb</t>
  </si>
  <si>
    <t>Company Name</t>
  </si>
  <si>
    <t>Address</t>
  </si>
  <si>
    <t>City, State ZIP</t>
  </si>
  <si>
    <t>Contact</t>
  </si>
  <si>
    <t>Phone</t>
  </si>
  <si>
    <t>Customer #</t>
  </si>
  <si>
    <t>City, ST ZIP</t>
  </si>
  <si>
    <t>Email</t>
  </si>
  <si>
    <t>Service Rep. Name</t>
  </si>
  <si>
    <t>If you know anyone who needs Pest Service please give them our number xxx-xxx-xxx</t>
  </si>
  <si>
    <t>Item#</t>
  </si>
  <si>
    <t>Select Item</t>
  </si>
  <si>
    <t>DISCOUNT %</t>
  </si>
  <si>
    <t>Ship to</t>
  </si>
  <si>
    <t>Doc. #</t>
  </si>
  <si>
    <t>line1</t>
  </si>
  <si>
    <t>line2</t>
  </si>
  <si>
    <t>line 3-1 line 3-2</t>
  </si>
  <si>
    <t>item101</t>
  </si>
  <si>
    <t>item102</t>
  </si>
  <si>
    <t>item103</t>
  </si>
  <si>
    <t>Statement Decription</t>
  </si>
  <si>
    <t>Pending</t>
  </si>
  <si>
    <t>line1 line2 line 3-1 line 3-2</t>
  </si>
  <si>
    <t>notes text goes here.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</si>
  <si>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</si>
  <si>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</si>
  <si>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</si>
  <si>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</si>
  <si>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</si>
  <si>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</si>
  <si>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</si>
  <si>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</si>
  <si>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</si>
  <si>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Product Names and Shipping Address on Aging Report - c5150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</si>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</sst>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sz val="10"/>
      <color indexed="9"/>
      <name val="Bookman Old Style"/>
      <family val="1"/>
    </font>
    <font>
      <sz val="8"/>
      <name val="Bookman Old Style"/>
      <family val="1"/>
    </font>
    <font>
      <b/>
      <sz val="10"/>
      <name val="Bookman Old Style"/>
      <family val="1"/>
    </font>
    <font>
      <b/>
      <sz val="12"/>
      <color indexed="9"/>
      <name val="Bookman Old Style"/>
      <family val="1"/>
    </font>
    <font>
      <sz val="24"/>
      <color theme="4" tint="-0.499984740745262"/>
      <name val="Bodoni MT Black"/>
      <family val="1"/>
    </font>
    <font>
      <b/>
      <sz val="16"/>
      <color theme="4" tint="-0.499984740745262"/>
      <name val="Bodoni MT Black"/>
      <family val="1"/>
    </font>
    <font>
      <sz val="10"/>
      <color theme="4" tint="-0.249977111117893"/>
      <name val="Bookman Old Style"/>
      <family val="1"/>
    </font>
    <font>
      <b/>
      <sz val="10"/>
      <color theme="0"/>
      <name val="Bookman Old Style"/>
      <family val="1"/>
    </font>
    <font>
      <b/>
      <sz val="10"/>
      <color theme="1" tint="0.249977111117893"/>
      <name val="Bookman Old Style"/>
      <family val="1"/>
    </font>
    <font>
      <sz val="9"/>
      <name val="Bookman Old Style"/>
      <family val="1"/>
    </font>
    <font>
      <b/>
      <sz val="9"/>
      <color theme="0"/>
      <name val="Bookman Old Style"/>
      <family val="1"/>
    </font>
    <font>
      <b/>
      <sz val="9"/>
      <name val="Bookman Old Style"/>
      <family val="1"/>
    </font>
    <font>
      <i/>
      <sz val="9"/>
      <name val="Bookman Old Style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dashDotDot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32" fillId="0" borderId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1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3" borderId="0" xfId="0" applyFont="1" applyFill="1"/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 indent="1"/>
    </xf>
    <xf numFmtId="4" fontId="5" fillId="3" borderId="0" xfId="0" applyNumberFormat="1" applyFont="1" applyFill="1"/>
    <xf numFmtId="4" fontId="5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5" fillId="3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5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10" fillId="0" borderId="0" xfId="0" applyFont="1"/>
    <xf numFmtId="0" fontId="7" fillId="2" borderId="1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right"/>
    </xf>
    <xf numFmtId="164" fontId="5" fillId="0" borderId="15" xfId="0" applyNumberFormat="1" applyFont="1" applyBorder="1" applyProtection="1">
      <protection locked="0"/>
    </xf>
    <xf numFmtId="164" fontId="5" fillId="0" borderId="6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4" fontId="7" fillId="2" borderId="5" xfId="0" applyNumberFormat="1" applyFont="1" applyFill="1" applyBorder="1" applyAlignment="1">
      <alignment horizontal="left" indent="1"/>
    </xf>
    <xf numFmtId="164" fontId="7" fillId="2" borderId="3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5" fillId="5" borderId="0" xfId="0" applyFont="1" applyFill="1" applyAlignment="1">
      <alignment horizontal="center"/>
    </xf>
    <xf numFmtId="0" fontId="5" fillId="7" borderId="0" xfId="0" applyFont="1" applyFill="1"/>
    <xf numFmtId="14" fontId="5" fillId="0" borderId="0" xfId="0" applyNumberFormat="1" applyFont="1" applyAlignment="1">
      <alignment horizontal="left" inden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4" fontId="13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vertical="center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7" fillId="8" borderId="1" xfId="0" applyFont="1" applyFill="1" applyBorder="1" applyAlignment="1">
      <alignment horizontal="center"/>
    </xf>
    <xf numFmtId="39" fontId="5" fillId="0" borderId="1" xfId="0" applyNumberFormat="1" applyFont="1" applyBorder="1" applyAlignment="1">
      <alignment horizontal="centerContinuous"/>
    </xf>
    <xf numFmtId="14" fontId="7" fillId="8" borderId="1" xfId="0" applyNumberFormat="1" applyFont="1" applyFill="1" applyBorder="1" applyAlignment="1">
      <alignment horizontal="right"/>
    </xf>
    <xf numFmtId="4" fontId="7" fillId="8" borderId="1" xfId="0" applyNumberFormat="1" applyFont="1" applyFill="1" applyBorder="1" applyAlignment="1">
      <alignment horizontal="center"/>
    </xf>
    <xf numFmtId="14" fontId="7" fillId="8" borderId="1" xfId="0" applyNumberFormat="1" applyFont="1" applyFill="1" applyBorder="1" applyAlignment="1">
      <alignment horizontal="center"/>
    </xf>
    <xf numFmtId="4" fontId="5" fillId="0" borderId="0" xfId="0" applyNumberFormat="1" applyFont="1" applyProtection="1">
      <protection locked="0"/>
    </xf>
    <xf numFmtId="0" fontId="15" fillId="0" borderId="0" xfId="0" applyFont="1"/>
    <xf numFmtId="0" fontId="15" fillId="0" borderId="0" xfId="0" applyFont="1" applyProtection="1">
      <protection locked="0" hidden="1"/>
    </xf>
    <xf numFmtId="0" fontId="16" fillId="0" borderId="0" xfId="0" applyFont="1"/>
    <xf numFmtId="0" fontId="17" fillId="0" borderId="0" xfId="0" applyFont="1" applyAlignment="1">
      <alignment horizontal="right"/>
    </xf>
    <xf numFmtId="168" fontId="15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0" fontId="15" fillId="0" borderId="0" xfId="0" applyFont="1" applyAlignment="1" applyProtection="1">
      <alignment horizontal="right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 applyProtection="1">
      <alignment vertical="center"/>
      <protection hidden="1"/>
    </xf>
    <xf numFmtId="10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/>
    </xf>
    <xf numFmtId="0" fontId="15" fillId="9" borderId="0" xfId="0" applyFont="1" applyFill="1"/>
    <xf numFmtId="0" fontId="15" fillId="9" borderId="0" xfId="0" applyFont="1" applyFill="1" applyAlignment="1">
      <alignment vertical="center"/>
    </xf>
    <xf numFmtId="0" fontId="21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/>
    <xf numFmtId="0" fontId="15" fillId="8" borderId="0" xfId="0" applyFont="1" applyFill="1"/>
    <xf numFmtId="165" fontId="19" fillId="9" borderId="0" xfId="0" applyNumberFormat="1" applyFont="1" applyFill="1" applyAlignment="1">
      <alignment horizontal="right" vertical="center"/>
    </xf>
    <xf numFmtId="170" fontId="19" fillId="9" borderId="0" xfId="0" applyNumberFormat="1" applyFont="1" applyFill="1"/>
    <xf numFmtId="10" fontId="19" fillId="9" borderId="0" xfId="0" applyNumberFormat="1" applyFont="1" applyFill="1" applyAlignment="1">
      <alignment horizontal="right" vertical="center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>
      <alignment horizontal="right" vertical="center"/>
    </xf>
    <xf numFmtId="0" fontId="23" fillId="0" borderId="0" xfId="0" applyFont="1"/>
    <xf numFmtId="0" fontId="15" fillId="11" borderId="0" xfId="0" applyFont="1" applyFill="1"/>
    <xf numFmtId="0" fontId="15" fillId="8" borderId="0" xfId="0" applyFont="1" applyFill="1" applyProtection="1">
      <protection locked="0" hidden="1"/>
    </xf>
    <xf numFmtId="0" fontId="24" fillId="11" borderId="0" xfId="0" applyFont="1" applyFill="1"/>
    <xf numFmtId="0" fontId="24" fillId="11" borderId="0" xfId="0" applyFont="1" applyFill="1" applyProtection="1">
      <protection locked="0" hidden="1"/>
    </xf>
    <xf numFmtId="0" fontId="15" fillId="11" borderId="0" xfId="0" applyFont="1" applyFill="1" applyAlignment="1">
      <alignment vertical="center"/>
    </xf>
    <xf numFmtId="170" fontId="19" fillId="9" borderId="0" xfId="0" applyNumberFormat="1" applyFont="1" applyFill="1" applyAlignment="1">
      <alignment horizontal="right"/>
    </xf>
    <xf numFmtId="0" fontId="25" fillId="10" borderId="18" xfId="0" applyFont="1" applyFill="1" applyBorder="1" applyAlignment="1">
      <alignment horizontal="center" vertical="center"/>
    </xf>
    <xf numFmtId="0" fontId="25" fillId="10" borderId="20" xfId="0" applyFont="1" applyFill="1" applyBorder="1" applyAlignment="1">
      <alignment horizontal="center" vertical="center"/>
    </xf>
    <xf numFmtId="1" fontId="27" fillId="0" borderId="21" xfId="0" applyNumberFormat="1" applyFont="1" applyBorder="1" applyAlignment="1" applyProtection="1">
      <alignment horizontal="left" vertical="center"/>
      <protection locked="0"/>
    </xf>
    <xf numFmtId="169" fontId="27" fillId="0" borderId="21" xfId="0" applyNumberFormat="1" applyFont="1" applyBorder="1" applyAlignment="1" applyProtection="1">
      <alignment horizontal="right" vertical="center" indent="1"/>
      <protection locked="0"/>
    </xf>
    <xf numFmtId="171" fontId="27" fillId="0" borderId="21" xfId="0" applyNumberFormat="1" applyFont="1" applyBorder="1" applyAlignment="1" applyProtection="1">
      <alignment horizontal="left" vertical="center"/>
      <protection hidden="1"/>
    </xf>
    <xf numFmtId="1" fontId="27" fillId="12" borderId="22" xfId="0" applyNumberFormat="1" applyFont="1" applyFill="1" applyBorder="1" applyAlignment="1" applyProtection="1">
      <alignment horizontal="left" vertical="center"/>
      <protection locked="0"/>
    </xf>
    <xf numFmtId="169" fontId="27" fillId="12" borderId="22" xfId="0" applyNumberFormat="1" applyFont="1" applyFill="1" applyBorder="1" applyAlignment="1" applyProtection="1">
      <alignment horizontal="right" vertical="center" indent="1"/>
      <protection locked="0"/>
    </xf>
    <xf numFmtId="171" fontId="27" fillId="12" borderId="22" xfId="0" applyNumberFormat="1" applyFont="1" applyFill="1" applyBorder="1" applyAlignment="1" applyProtection="1">
      <alignment horizontal="left" vertical="center"/>
      <protection hidden="1"/>
    </xf>
    <xf numFmtId="1" fontId="27" fillId="0" borderId="22" xfId="0" applyNumberFormat="1" applyFont="1" applyBorder="1" applyAlignment="1" applyProtection="1">
      <alignment horizontal="left" vertical="center"/>
      <protection locked="0"/>
    </xf>
    <xf numFmtId="169" fontId="27" fillId="0" borderId="22" xfId="0" applyNumberFormat="1" applyFont="1" applyBorder="1" applyAlignment="1" applyProtection="1">
      <alignment horizontal="right" vertical="center" indent="1"/>
      <protection locked="0"/>
    </xf>
    <xf numFmtId="171" fontId="27" fillId="0" borderId="22" xfId="0" applyNumberFormat="1" applyFont="1" applyBorder="1" applyAlignment="1" applyProtection="1">
      <alignment horizontal="left" vertical="center"/>
      <protection hidden="1"/>
    </xf>
    <xf numFmtId="1" fontId="27" fillId="12" borderId="23" xfId="0" applyNumberFormat="1" applyFont="1" applyFill="1" applyBorder="1" applyAlignment="1" applyProtection="1">
      <alignment horizontal="left" vertical="center"/>
      <protection locked="0"/>
    </xf>
    <xf numFmtId="169" fontId="27" fillId="12" borderId="23" xfId="0" applyNumberFormat="1" applyFont="1" applyFill="1" applyBorder="1" applyAlignment="1" applyProtection="1">
      <alignment horizontal="right" vertical="center" indent="1"/>
      <protection locked="0"/>
    </xf>
    <xf numFmtId="171" fontId="27" fillId="12" borderId="23" xfId="0" applyNumberFormat="1" applyFont="1" applyFill="1" applyBorder="1" applyAlignment="1" applyProtection="1">
      <alignment horizontal="left" vertical="center"/>
      <protection hidden="1"/>
    </xf>
    <xf numFmtId="0" fontId="27" fillId="0" borderId="0" xfId="0" applyFont="1"/>
    <xf numFmtId="0" fontId="28" fillId="10" borderId="18" xfId="0" applyFont="1" applyFill="1" applyBorder="1" applyAlignment="1">
      <alignment horizontal="center" vertical="center"/>
    </xf>
    <xf numFmtId="0" fontId="27" fillId="0" borderId="18" xfId="0" applyFont="1" applyBorder="1" applyAlignment="1" applyProtection="1">
      <alignment horizontal="center" vertical="center"/>
      <protection locked="0"/>
    </xf>
    <xf numFmtId="14" fontId="27" fillId="0" borderId="18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43" fontId="27" fillId="0" borderId="24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10" fontId="27" fillId="0" borderId="0" xfId="0" applyNumberFormat="1" applyFont="1" applyAlignment="1" applyProtection="1">
      <alignment horizontal="right" vertical="center" indent="1"/>
      <protection locked="0"/>
    </xf>
    <xf numFmtId="43" fontId="27" fillId="0" borderId="18" xfId="0" applyNumberFormat="1" applyFont="1" applyBorder="1" applyAlignment="1" applyProtection="1">
      <alignment horizontal="right" vertical="center"/>
      <protection hidden="1"/>
    </xf>
    <xf numFmtId="9" fontId="27" fillId="0" borderId="18" xfId="0" applyNumberFormat="1" applyFont="1" applyBorder="1" applyAlignment="1" applyProtection="1">
      <alignment horizontal="right" vertical="center"/>
      <protection locked="0"/>
    </xf>
    <xf numFmtId="165" fontId="29" fillId="0" borderId="0" xfId="0" applyNumberFormat="1" applyFont="1" applyAlignment="1">
      <alignment horizontal="right" vertical="center"/>
    </xf>
    <xf numFmtId="43" fontId="27" fillId="0" borderId="18" xfId="0" applyNumberFormat="1" applyFont="1" applyBorder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43" fontId="27" fillId="0" borderId="18" xfId="0" applyNumberFormat="1" applyFont="1" applyBorder="1" applyAlignment="1" applyProtection="1">
      <alignment horizontal="right"/>
      <protection hidden="1"/>
    </xf>
    <xf numFmtId="0" fontId="29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right" indent="1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18" xfId="0" applyFont="1" applyBorder="1" applyProtection="1">
      <protection locked="0"/>
    </xf>
    <xf numFmtId="14" fontId="14" fillId="0" borderId="0" xfId="0" applyNumberFormat="1" applyFont="1" applyAlignment="1">
      <alignment horizontal="right" vertical="center"/>
    </xf>
    <xf numFmtId="0" fontId="5" fillId="5" borderId="0" xfId="0" applyFont="1" applyFill="1" applyAlignment="1">
      <alignment horizontal="center" wrapText="1"/>
    </xf>
    <xf numFmtId="0" fontId="7" fillId="8" borderId="1" xfId="0" applyFont="1" applyFill="1" applyBorder="1" applyAlignment="1">
      <alignment horizontal="center" wrapText="1"/>
    </xf>
    <xf numFmtId="39" fontId="5" fillId="0" borderId="1" xfId="0" applyNumberFormat="1" applyFont="1" applyBorder="1" applyAlignment="1">
      <alignment horizontal="centerContinuous" wrapText="1"/>
    </xf>
    <xf numFmtId="14" fontId="5" fillId="0" borderId="1" xfId="0" applyNumberFormat="1" applyFont="1" applyBorder="1" applyAlignment="1">
      <alignment horizontal="left" indent="1"/>
    </xf>
    <xf numFmtId="0" fontId="5" fillId="0" borderId="1" xfId="0" applyFont="1" applyBorder="1"/>
    <xf numFmtId="0" fontId="7" fillId="8" borderId="1" xfId="0" applyFont="1" applyFill="1" applyBorder="1"/>
    <xf numFmtId="7" fontId="5" fillId="0" borderId="1" xfId="0" applyNumberFormat="1" applyFont="1" applyBorder="1" applyAlignment="1">
      <alignment horizontal="centerContinuous"/>
    </xf>
    <xf numFmtId="39" fontId="5" fillId="0" borderId="1" xfId="0" applyNumberFormat="1" applyFont="1" applyBorder="1" applyAlignment="1">
      <alignment horizontal="center"/>
    </xf>
    <xf numFmtId="14" fontId="14" fillId="0" borderId="0" xfId="0" applyNumberFormat="1" applyFont="1" applyAlignment="1">
      <alignment vertical="center"/>
    </xf>
    <xf numFmtId="0" fontId="31" fillId="0" borderId="28" xfId="1" applyFont="1" applyBorder="1"/>
    <xf numFmtId="0" fontId="33" fillId="0" borderId="29" xfId="1" applyFont="1" applyBorder="1" applyAlignment="1">
      <alignment horizontal="left" vertical="center"/>
    </xf>
    <xf numFmtId="0" fontId="32" fillId="0" borderId="28" xfId="1" applyBorder="1"/>
    <xf numFmtId="0" fontId="32" fillId="0" borderId="0" xfId="1"/>
    <xf numFmtId="0" fontId="34" fillId="0" borderId="30" xfId="1" applyFont="1" applyBorder="1" applyAlignment="1">
      <alignment horizontal="left" wrapText="1" indent="1"/>
    </xf>
    <xf numFmtId="0" fontId="34" fillId="0" borderId="28" xfId="1" applyFont="1" applyBorder="1"/>
    <xf numFmtId="0" fontId="2" fillId="0" borderId="0" xfId="2"/>
    <xf numFmtId="0" fontId="34" fillId="0" borderId="28" xfId="1" applyFont="1" applyBorder="1" applyAlignment="1">
      <alignment horizontal="left" wrapText="1"/>
    </xf>
    <xf numFmtId="0" fontId="35" fillId="0" borderId="28" xfId="1" applyFont="1" applyBorder="1" applyAlignment="1">
      <alignment horizontal="left" wrapText="1"/>
    </xf>
    <xf numFmtId="0" fontId="36" fillId="0" borderId="28" xfId="3" applyBorder="1" applyAlignment="1" applyProtection="1">
      <alignment horizontal="left" wrapText="1"/>
    </xf>
    <xf numFmtId="0" fontId="34" fillId="0" borderId="28" xfId="1" applyFont="1" applyBorder="1" applyAlignment="1">
      <alignment horizontal="left"/>
    </xf>
    <xf numFmtId="0" fontId="31" fillId="0" borderId="0" xfId="1" applyFont="1"/>
    <xf numFmtId="0" fontId="36" fillId="0" borderId="0" xfId="3" applyAlignment="1" applyProtection="1"/>
    <xf numFmtId="0" fontId="1" fillId="0" borderId="0" xfId="4"/>
    <xf numFmtId="0" fontId="30" fillId="4" borderId="0" xfId="0" applyFont="1" applyFill="1" applyAlignment="1">
      <alignment horizontal="center"/>
    </xf>
    <xf numFmtId="0" fontId="27" fillId="12" borderId="22" xfId="0" applyFont="1" applyFill="1" applyBorder="1" applyAlignment="1" applyProtection="1">
      <alignment horizontal="left" vertical="center"/>
      <protection locked="0"/>
    </xf>
    <xf numFmtId="0" fontId="27" fillId="0" borderId="18" xfId="0" applyFont="1" applyBorder="1" applyAlignment="1" applyProtection="1">
      <alignment horizontal="center" vertical="center"/>
      <protection locked="0"/>
    </xf>
    <xf numFmtId="167" fontId="27" fillId="0" borderId="22" xfId="0" applyNumberFormat="1" applyFont="1" applyBorder="1" applyAlignment="1" applyProtection="1">
      <alignment horizontal="right" vertical="center" indent="1"/>
      <protection locked="0"/>
    </xf>
    <xf numFmtId="0" fontId="27" fillId="0" borderId="22" xfId="0" applyFont="1" applyBorder="1" applyAlignment="1" applyProtection="1">
      <alignment horizontal="left" vertical="center"/>
      <protection locked="0"/>
    </xf>
    <xf numFmtId="0" fontId="27" fillId="12" borderId="23" xfId="0" applyFont="1" applyFill="1" applyBorder="1" applyAlignment="1" applyProtection="1">
      <alignment horizontal="left" vertical="center"/>
      <protection locked="0"/>
    </xf>
    <xf numFmtId="167" fontId="27" fillId="12" borderId="23" xfId="0" applyNumberFormat="1" applyFont="1" applyFill="1" applyBorder="1" applyAlignment="1" applyProtection="1">
      <alignment horizontal="right" vertical="center" indent="1"/>
      <protection locked="0"/>
    </xf>
    <xf numFmtId="167" fontId="27" fillId="12" borderId="22" xfId="0" applyNumberFormat="1" applyFont="1" applyFill="1" applyBorder="1" applyAlignment="1" applyProtection="1">
      <alignment horizontal="right" vertical="center" indent="1"/>
      <protection locked="0"/>
    </xf>
    <xf numFmtId="0" fontId="20" fillId="9" borderId="0" xfId="0" applyFont="1" applyFill="1" applyAlignment="1">
      <alignment horizontal="center"/>
    </xf>
    <xf numFmtId="0" fontId="15" fillId="8" borderId="0" xfId="0" applyFont="1" applyFill="1" applyAlignment="1" applyProtection="1">
      <alignment horizontal="center"/>
      <protection locked="0"/>
    </xf>
    <xf numFmtId="0" fontId="28" fillId="10" borderId="18" xfId="0" applyFont="1" applyFill="1" applyBorder="1" applyAlignment="1">
      <alignment horizontal="center" vertical="center"/>
    </xf>
    <xf numFmtId="167" fontId="27" fillId="0" borderId="21" xfId="0" applyNumberFormat="1" applyFont="1" applyBorder="1" applyAlignment="1" applyProtection="1">
      <alignment horizontal="right" vertical="center" indent="1"/>
      <protection locked="0"/>
    </xf>
    <xf numFmtId="165" fontId="19" fillId="9" borderId="0" xfId="0" applyNumberFormat="1" applyFont="1" applyFill="1" applyAlignment="1">
      <alignment horizontal="center" vertical="center"/>
    </xf>
    <xf numFmtId="0" fontId="25" fillId="10" borderId="20" xfId="0" applyFont="1" applyFill="1" applyBorder="1" applyAlignment="1">
      <alignment horizontal="center" vertical="center"/>
    </xf>
    <xf numFmtId="0" fontId="25" fillId="10" borderId="19" xfId="0" applyFont="1" applyFill="1" applyBorder="1" applyAlignment="1">
      <alignment horizontal="center" vertical="center"/>
    </xf>
    <xf numFmtId="0" fontId="25" fillId="10" borderId="0" xfId="0" applyFont="1" applyFill="1" applyAlignment="1">
      <alignment horizontal="center" vertical="center"/>
    </xf>
    <xf numFmtId="168" fontId="27" fillId="0" borderId="16" xfId="0" applyNumberFormat="1" applyFont="1" applyBorder="1" applyAlignment="1" applyProtection="1">
      <alignment horizontal="center" shrinkToFit="1"/>
      <protection locked="0"/>
    </xf>
    <xf numFmtId="0" fontId="27" fillId="0" borderId="16" xfId="0" applyFont="1" applyBorder="1" applyAlignment="1" applyProtection="1">
      <alignment horizontal="center"/>
      <protection locked="0"/>
    </xf>
    <xf numFmtId="0" fontId="28" fillId="10" borderId="18" xfId="0" applyFont="1" applyFill="1" applyBorder="1" applyAlignment="1">
      <alignment horizontal="center" vertical="center" shrinkToFit="1"/>
    </xf>
    <xf numFmtId="14" fontId="27" fillId="0" borderId="18" xfId="0" applyNumberFormat="1" applyFont="1" applyBorder="1" applyAlignment="1">
      <alignment horizontal="center" vertical="center"/>
    </xf>
    <xf numFmtId="0" fontId="27" fillId="0" borderId="16" xfId="0" applyFont="1" applyBorder="1" applyAlignment="1" applyProtection="1">
      <alignment horizontal="left"/>
      <protection locked="0"/>
    </xf>
    <xf numFmtId="0" fontId="27" fillId="0" borderId="17" xfId="0" applyFont="1" applyBorder="1" applyAlignment="1" applyProtection="1">
      <alignment horizontal="left"/>
      <protection locked="0"/>
    </xf>
    <xf numFmtId="0" fontId="29" fillId="0" borderId="0" xfId="0" applyFont="1" applyAlignment="1">
      <alignment horizontal="center"/>
    </xf>
    <xf numFmtId="0" fontId="26" fillId="11" borderId="25" xfId="0" applyFont="1" applyFill="1" applyBorder="1" applyAlignment="1">
      <alignment horizontal="center" vertical="center"/>
    </xf>
    <xf numFmtId="0" fontId="26" fillId="11" borderId="26" xfId="0" applyFont="1" applyFill="1" applyBorder="1" applyAlignment="1">
      <alignment horizontal="center" vertical="center"/>
    </xf>
    <xf numFmtId="0" fontId="26" fillId="11" borderId="27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left" vertical="top" wrapText="1"/>
    </xf>
    <xf numFmtId="0" fontId="15" fillId="0" borderId="26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left" vertical="top" wrapText="1"/>
    </xf>
    <xf numFmtId="0" fontId="27" fillId="4" borderId="0" xfId="0" applyFont="1" applyFill="1" applyAlignment="1">
      <alignment horizontal="center"/>
    </xf>
    <xf numFmtId="0" fontId="27" fillId="0" borderId="7" xfId="0" applyFont="1" applyBorder="1" applyAlignment="1" applyProtection="1">
      <alignment horizontal="left" vertical="top"/>
      <protection locked="0"/>
    </xf>
    <xf numFmtId="0" fontId="27" fillId="0" borderId="8" xfId="0" applyFont="1" applyBorder="1" applyAlignment="1" applyProtection="1">
      <alignment horizontal="left" vertical="top"/>
      <protection locked="0"/>
    </xf>
    <xf numFmtId="0" fontId="27" fillId="0" borderId="9" xfId="0" applyFont="1" applyBorder="1" applyAlignment="1" applyProtection="1">
      <alignment horizontal="left" vertical="top"/>
      <protection locked="0"/>
    </xf>
    <xf numFmtId="0" fontId="27" fillId="0" borderId="10" xfId="0" applyFont="1" applyBorder="1" applyAlignment="1" applyProtection="1">
      <alignment horizontal="left" vertical="top"/>
      <protection locked="0"/>
    </xf>
    <xf numFmtId="0" fontId="27" fillId="0" borderId="0" xfId="0" applyFont="1" applyAlignment="1" applyProtection="1">
      <alignment horizontal="left" vertical="top"/>
      <protection locked="0"/>
    </xf>
    <xf numFmtId="0" fontId="27" fillId="0" borderId="11" xfId="0" applyFont="1" applyBorder="1" applyAlignment="1" applyProtection="1">
      <alignment horizontal="left" vertical="top"/>
      <protection locked="0"/>
    </xf>
    <xf numFmtId="0" fontId="27" fillId="0" borderId="12" xfId="0" applyFont="1" applyBorder="1" applyAlignment="1" applyProtection="1">
      <alignment horizontal="left" vertical="top"/>
      <protection locked="0"/>
    </xf>
    <xf numFmtId="0" fontId="27" fillId="0" borderId="13" xfId="0" applyFont="1" applyBorder="1" applyAlignment="1" applyProtection="1">
      <alignment horizontal="left" vertical="top"/>
      <protection locked="0"/>
    </xf>
    <xf numFmtId="0" fontId="27" fillId="0" borderId="14" xfId="0" applyFont="1" applyBorder="1" applyAlignment="1" applyProtection="1">
      <alignment horizontal="left" vertical="top"/>
      <protection locked="0"/>
    </xf>
    <xf numFmtId="0" fontId="27" fillId="0" borderId="21" xfId="0" applyFont="1" applyBorder="1" applyAlignment="1" applyProtection="1">
      <alignment horizontal="left" vertical="center"/>
      <protection locked="0"/>
    </xf>
    <xf numFmtId="14" fontId="7" fillId="2" borderId="4" xfId="0" applyNumberFormat="1" applyFont="1" applyFill="1" applyBorder="1" applyAlignment="1">
      <alignment horizontal="left" indent="1"/>
    </xf>
    <xf numFmtId="14" fontId="7" fillId="2" borderId="2" xfId="0" applyNumberFormat="1" applyFont="1" applyFill="1" applyBorder="1" applyAlignment="1">
      <alignment horizontal="left" indent="1"/>
    </xf>
    <xf numFmtId="14" fontId="7" fillId="2" borderId="5" xfId="0" applyNumberFormat="1" applyFont="1" applyFill="1" applyBorder="1" applyAlignment="1">
      <alignment horizontal="left" indent="1"/>
    </xf>
    <xf numFmtId="14" fontId="7" fillId="2" borderId="3" xfId="0" applyNumberFormat="1" applyFont="1" applyFill="1" applyBorder="1" applyAlignment="1">
      <alignment horizontal="left" indent="1"/>
    </xf>
    <xf numFmtId="0" fontId="5" fillId="6" borderId="0" xfId="0" applyFont="1" applyFill="1" applyAlignment="1">
      <alignment horizontal="center"/>
    </xf>
    <xf numFmtId="0" fontId="7" fillId="8" borderId="1" xfId="0" applyFont="1" applyFill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E6A4D243-40D4-48DA-A847-479146DC7DD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aging-report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7</xdr:row>
      <xdr:rowOff>104775</xdr:rowOff>
    </xdr:from>
    <xdr:to>
      <xdr:col>14</xdr:col>
      <xdr:colOff>9524</xdr:colOff>
      <xdr:row>7</xdr:row>
      <xdr:rowOff>114469</xdr:rowOff>
    </xdr:to>
    <xdr:sp macro="" textlink="">
      <xdr:nvSpPr>
        <xdr:cNvPr id="1260" name="oknWidget_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ShapeType="1"/>
        </xdr:cNvSpPr>
      </xdr:nvSpPr>
      <xdr:spPr bwMode="auto">
        <a:xfrm>
          <a:off x="1504949" y="2162175"/>
          <a:ext cx="6010275" cy="9694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257175</xdr:colOff>
      <xdr:row>42</xdr:row>
      <xdr:rowOff>19050</xdr:rowOff>
    </xdr:from>
    <xdr:to>
      <xdr:col>8</xdr:col>
      <xdr:colOff>714375</xdr:colOff>
      <xdr:row>45</xdr:row>
      <xdr:rowOff>19050</xdr:rowOff>
    </xdr:to>
    <xdr:pic>
      <xdr:nvPicPr>
        <xdr:cNvPr id="1268" name="oknWidget_smile" descr="smileyface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8772525"/>
          <a:ext cx="457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288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288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314325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314325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600075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624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600075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624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4673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4673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57150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198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66675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293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219076</xdr:colOff>
      <xdr:row>6</xdr:row>
      <xdr:rowOff>202988</xdr:rowOff>
    </xdr:from>
    <xdr:ext cx="848916" cy="40661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14601" y="2050838"/>
          <a:ext cx="848916" cy="40661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304800</xdr:colOff>
      <xdr:row>6</xdr:row>
      <xdr:rowOff>198120</xdr:rowOff>
    </xdr:from>
    <xdr:ext cx="1181100" cy="411480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48050" y="2045970"/>
          <a:ext cx="1181100" cy="41148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0</xdr:colOff>
      <xdr:row>7</xdr:row>
      <xdr:rowOff>190500</xdr:rowOff>
    </xdr:from>
    <xdr:ext cx="276225" cy="2095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52650" y="2247900"/>
          <a:ext cx="27622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28575</xdr:colOff>
      <xdr:row>7</xdr:row>
      <xdr:rowOff>190500</xdr:rowOff>
    </xdr:from>
    <xdr:ext cx="276225" cy="2095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67475" y="2247900"/>
          <a:ext cx="27622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657225</xdr:colOff>
      <xdr:row>15</xdr:row>
      <xdr:rowOff>28575</xdr:rowOff>
    </xdr:from>
    <xdr:ext cx="171450" cy="16192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800475" y="3638550"/>
          <a:ext cx="17145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733425</xdr:colOff>
      <xdr:row>15</xdr:row>
      <xdr:rowOff>47625</xdr:rowOff>
    </xdr:from>
    <xdr:ext cx="171450" cy="164592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248400" y="3657600"/>
          <a:ext cx="171450" cy="16459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19</xdr:row>
      <xdr:rowOff>19050</xdr:rowOff>
    </xdr:from>
    <xdr:ext cx="152400" cy="1333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81100" y="43719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20</xdr:row>
      <xdr:rowOff>21648</xdr:rowOff>
    </xdr:from>
    <xdr:ext cx="152400" cy="1333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81100" y="4584123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21</xdr:row>
      <xdr:rowOff>24246</xdr:rowOff>
    </xdr:from>
    <xdr:ext cx="152400" cy="1333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81100" y="4796271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22</xdr:row>
      <xdr:rowOff>26844</xdr:rowOff>
    </xdr:from>
    <xdr:ext cx="152400" cy="1333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81100" y="5008419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23</xdr:row>
      <xdr:rowOff>29442</xdr:rowOff>
    </xdr:from>
    <xdr:ext cx="152400" cy="1333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81100" y="5220567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24</xdr:row>
      <xdr:rowOff>32040</xdr:rowOff>
    </xdr:from>
    <xdr:ext cx="152400" cy="1333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81100" y="543271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25</xdr:row>
      <xdr:rowOff>34638</xdr:rowOff>
    </xdr:from>
    <xdr:ext cx="152400" cy="1333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81100" y="5644863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26</xdr:row>
      <xdr:rowOff>37236</xdr:rowOff>
    </xdr:from>
    <xdr:ext cx="152400" cy="1333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81100" y="5857011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27</xdr:row>
      <xdr:rowOff>39834</xdr:rowOff>
    </xdr:from>
    <xdr:ext cx="152400" cy="1333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81100" y="6069159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28</xdr:row>
      <xdr:rowOff>42432</xdr:rowOff>
    </xdr:from>
    <xdr:ext cx="152400" cy="1333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81100" y="6281307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29</xdr:row>
      <xdr:rowOff>45030</xdr:rowOff>
    </xdr:from>
    <xdr:ext cx="152400" cy="1333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81100" y="649345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523875</xdr:colOff>
      <xdr:row>30</xdr:row>
      <xdr:rowOff>47625</xdr:rowOff>
    </xdr:from>
    <xdr:ext cx="152400" cy="1333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181100" y="67056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47626</xdr:colOff>
      <xdr:row>0</xdr:row>
      <xdr:rowOff>400050</xdr:rowOff>
    </xdr:from>
    <xdr:ext cx="1314450" cy="228600"/>
    <xdr:sp macro="_xll.ExecImeCommand" textlink="">
      <xdr:nvSpPr>
        <xdr:cNvPr id="1128" name="oknCmdAb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7626" y="400050"/>
          <a:ext cx="1314450" cy="22860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23</xdr:col>
      <xdr:colOff>181650</xdr:colOff>
      <xdr:row>17</xdr:row>
      <xdr:rowOff>57613</xdr:rowOff>
    </xdr:to>
    <xdr:pic>
      <xdr:nvPicPr>
        <xdr:cNvPr id="77" name="Picture 7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771525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5</xdr:col>
      <xdr:colOff>34925</xdr:colOff>
      <xdr:row>2</xdr:row>
      <xdr:rowOff>155575</xdr:rowOff>
    </xdr:from>
    <xdr:to>
      <xdr:col>5</xdr:col>
      <xdr:colOff>733425</xdr:colOff>
      <xdr:row>6</xdr:row>
      <xdr:rowOff>19050</xdr:rowOff>
    </xdr:to>
    <xdr:pic>
      <xdr:nvPicPr>
        <xdr:cNvPr id="32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63A0AFB-076A-DDA9-0F13-30B2887A5E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27100"/>
          <a:ext cx="6985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9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228600</xdr:colOff>
      <xdr:row>2</xdr:row>
      <xdr:rowOff>104775</xdr:rowOff>
    </xdr:from>
    <xdr:to>
      <xdr:col>9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57150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956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95250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38576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15</xdr:col>
      <xdr:colOff>2152649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14</xdr:col>
      <xdr:colOff>200025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3190875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159543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7168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15</xdr:col>
      <xdr:colOff>66675</xdr:colOff>
      <xdr:row>1</xdr:row>
      <xdr:rowOff>157162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505325" y="204787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15</xdr:col>
      <xdr:colOff>1257300</xdr:colOff>
      <xdr:row>1</xdr:row>
      <xdr:rowOff>154781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95950" y="20240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51D5D-3C14-4785-825D-88F3830B1F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0E35CF0-52F1-4E68-B959-77BF3B43F0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4FAAA6D-6AB4-4587-A2D6-FD3E143890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5C3ED51-8756-4280-9F70-B61DCC5ADD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2018E58-3478-4303-918F-6401929145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D1D63B4-802D-4ED3-9192-EAC63B2F50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9CA6A76-8EB6-4E94-B093-39BC408ADC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7887CE8-534E-422F-8828-D945070F073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2903CB-8EFF-B607-2BBA-CB4674EAC1F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15B4173-70BA-7F0A-5144-28687EF5B71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8E0CF07-F3B5-85F0-4231-30ABBF64CF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icrosoftinvoicetemplatefreedownload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V46"/>
  <sheetViews>
    <sheetView showGridLines="0" showRowColHeaders="0" showZeros="0" tabSelected="1" showOutlineSymbols="0" zoomScaleNormal="100" workbookViewId="0">
      <pane xSplit="2" ySplit="1" topLeftCell="E7" activePane="bottomRight" state="frozen"/>
      <selection pane="topRight" activeCell="D1" sqref="D1"/>
      <selection pane="bottomLeft" activeCell="A2" sqref="A2"/>
      <selection pane="bottomRight" activeCell="F11" sqref="F11:I11"/>
    </sheetView>
  </sheetViews>
  <sheetFormatPr defaultRowHeight="15" x14ac:dyDescent="0.3"/>
  <cols>
    <col min="1" max="1" width="9.85546875" style="83" customWidth="1"/>
    <col min="2" max="2" width="11.28515625" style="83" customWidth="1"/>
    <col min="3" max="3" width="10.28515625" style="66" hidden="1" customWidth="1"/>
    <col min="4" max="4" width="16" style="66" hidden="1" customWidth="1"/>
    <col min="5" max="5" width="1" style="96" customWidth="1"/>
    <col min="6" max="6" width="11.140625" style="65" customWidth="1"/>
    <col min="7" max="9" width="12.7109375" style="65" customWidth="1"/>
    <col min="10" max="10" width="1.7109375" style="65" customWidth="1"/>
    <col min="11" max="11" width="8.42578125" style="65" customWidth="1"/>
    <col min="12" max="12" width="13.85546875" style="65" customWidth="1"/>
    <col min="13" max="13" width="16.28515625" style="65" customWidth="1"/>
    <col min="14" max="14" width="0.85546875" style="65" customWidth="1"/>
    <col min="15" max="15" width="1" style="83" customWidth="1"/>
    <col min="16" max="16" width="5" style="65" customWidth="1"/>
    <col min="17" max="17" width="10" style="65" customWidth="1"/>
    <col min="18" max="16384" width="9.140625" style="65"/>
  </cols>
  <sheetData>
    <row r="1" spans="1:22" s="89" customFormat="1" ht="57" customHeight="1" x14ac:dyDescent="0.3">
      <c r="C1" s="97"/>
      <c r="D1" s="97"/>
      <c r="E1" s="96"/>
    </row>
    <row r="2" spans="1:22" s="98" customFormat="1" ht="3.75" customHeight="1" x14ac:dyDescent="0.3">
      <c r="C2" s="99"/>
      <c r="D2" s="99"/>
    </row>
    <row r="3" spans="1:22" ht="35.25" x14ac:dyDescent="0.5">
      <c r="A3" s="172" t="s">
        <v>34</v>
      </c>
      <c r="B3" s="172"/>
      <c r="G3" s="95" t="s">
        <v>120</v>
      </c>
      <c r="H3" s="67"/>
      <c r="M3" s="82" t="s">
        <v>16</v>
      </c>
      <c r="N3" s="68"/>
    </row>
    <row r="4" spans="1:22" ht="17.100000000000001" customHeight="1" x14ac:dyDescent="0.3">
      <c r="A4" s="173" t="s">
        <v>118</v>
      </c>
      <c r="B4" s="173"/>
      <c r="G4" s="116" t="s">
        <v>121</v>
      </c>
      <c r="H4" s="116"/>
      <c r="I4" s="116"/>
      <c r="J4" s="116"/>
      <c r="K4" s="116"/>
      <c r="L4" s="116"/>
      <c r="M4" s="116"/>
    </row>
    <row r="5" spans="1:22" ht="17.100000000000001" customHeight="1" x14ac:dyDescent="0.3">
      <c r="A5" s="172" t="s">
        <v>35</v>
      </c>
      <c r="B5" s="172"/>
      <c r="G5" s="116" t="s">
        <v>122</v>
      </c>
      <c r="H5" s="116"/>
      <c r="I5" s="116"/>
      <c r="J5" s="116"/>
      <c r="K5" s="136" t="s">
        <v>0</v>
      </c>
      <c r="L5" s="180"/>
      <c r="M5" s="180"/>
      <c r="N5" s="69"/>
    </row>
    <row r="6" spans="1:22" ht="17.100000000000001" customHeight="1" x14ac:dyDescent="0.3">
      <c r="A6" s="173" t="s">
        <v>142</v>
      </c>
      <c r="B6" s="173"/>
      <c r="G6" s="116" t="s">
        <v>123</v>
      </c>
      <c r="H6" s="116"/>
      <c r="I6" s="116"/>
      <c r="J6" s="116"/>
      <c r="K6" s="136" t="s">
        <v>1</v>
      </c>
      <c r="L6" s="181"/>
      <c r="M6" s="181"/>
      <c r="N6" s="70"/>
    </row>
    <row r="7" spans="1:22" ht="17.100000000000001" customHeight="1" x14ac:dyDescent="0.3">
      <c r="G7" s="116" t="s">
        <v>124</v>
      </c>
      <c r="H7" s="116"/>
      <c r="I7" s="116"/>
      <c r="J7" s="116"/>
      <c r="K7" s="116"/>
      <c r="L7" s="137"/>
      <c r="M7" s="138"/>
      <c r="N7" s="70"/>
    </row>
    <row r="8" spans="1:22" ht="17.100000000000001" customHeight="1" x14ac:dyDescent="0.3">
      <c r="A8" s="176" t="s">
        <v>125</v>
      </c>
      <c r="B8" s="176"/>
      <c r="C8" s="66" t="s">
        <v>13</v>
      </c>
      <c r="R8" s="85"/>
    </row>
    <row r="9" spans="1:22" ht="17.100000000000001" customHeight="1" x14ac:dyDescent="0.3">
      <c r="A9" s="173" t="s">
        <v>82</v>
      </c>
      <c r="B9" s="173"/>
      <c r="C9" s="66">
        <v>0</v>
      </c>
      <c r="D9" s="71"/>
      <c r="F9" s="102" t="s">
        <v>32</v>
      </c>
      <c r="K9" s="178" t="s">
        <v>71</v>
      </c>
      <c r="L9" s="179"/>
      <c r="P9" s="86"/>
    </row>
    <row r="10" spans="1:22" ht="17.100000000000001" customHeight="1" x14ac:dyDescent="0.3">
      <c r="A10" s="92"/>
      <c r="B10" s="101" t="s">
        <v>64</v>
      </c>
      <c r="C10" s="66">
        <v>0</v>
      </c>
      <c r="D10" s="71"/>
      <c r="F10" s="184" t="s">
        <v>83</v>
      </c>
      <c r="G10" s="184"/>
      <c r="H10" s="184"/>
      <c r="I10" s="184"/>
      <c r="J10" s="116"/>
      <c r="K10" s="184" t="s">
        <v>87</v>
      </c>
      <c r="L10" s="184"/>
      <c r="M10" s="184"/>
      <c r="P10" s="87"/>
    </row>
    <row r="11" spans="1:22" ht="17.100000000000001" customHeight="1" x14ac:dyDescent="0.3">
      <c r="A11" s="92"/>
      <c r="B11" s="101" t="s">
        <v>121</v>
      </c>
      <c r="C11" s="66">
        <v>0</v>
      </c>
      <c r="D11" s="71"/>
      <c r="F11" s="185" t="s">
        <v>84</v>
      </c>
      <c r="G11" s="185"/>
      <c r="H11" s="185"/>
      <c r="I11" s="185"/>
      <c r="J11" s="116"/>
      <c r="K11" s="185" t="s">
        <v>88</v>
      </c>
      <c r="L11" s="185"/>
      <c r="M11" s="185"/>
      <c r="P11" s="87"/>
    </row>
    <row r="12" spans="1:22" ht="17.100000000000001" customHeight="1" x14ac:dyDescent="0.3">
      <c r="A12" s="90"/>
      <c r="B12" s="101" t="s">
        <v>126</v>
      </c>
      <c r="C12" s="66">
        <v>6.5000000000000002E-2</v>
      </c>
      <c r="D12" s="71"/>
      <c r="F12" s="185" t="s">
        <v>86</v>
      </c>
      <c r="G12" s="185"/>
      <c r="H12" s="185"/>
      <c r="I12" s="185"/>
      <c r="J12" s="116"/>
      <c r="K12" s="185" t="s">
        <v>89</v>
      </c>
      <c r="L12" s="185"/>
      <c r="M12" s="185"/>
      <c r="P12" s="86"/>
      <c r="S12"/>
      <c r="T12"/>
      <c r="U12"/>
      <c r="V12"/>
    </row>
    <row r="13" spans="1:22" ht="17.100000000000001" customHeight="1" x14ac:dyDescent="0.3">
      <c r="A13" s="90"/>
      <c r="B13" s="101" t="s">
        <v>127</v>
      </c>
      <c r="C13" s="66">
        <v>3.2000000000000001E-2</v>
      </c>
      <c r="D13" s="71"/>
      <c r="F13" s="185"/>
      <c r="G13" s="185"/>
      <c r="H13" s="185"/>
      <c r="I13" s="185"/>
      <c r="J13" s="116"/>
      <c r="K13" s="185" t="s">
        <v>90</v>
      </c>
      <c r="L13" s="185"/>
      <c r="M13" s="185"/>
      <c r="P13" s="86"/>
      <c r="S13"/>
      <c r="T13"/>
      <c r="U13"/>
      <c r="V13"/>
    </row>
    <row r="14" spans="1:22" ht="17.100000000000001" customHeight="1" x14ac:dyDescent="0.3">
      <c r="A14" s="90"/>
      <c r="B14" s="101" t="s">
        <v>124</v>
      </c>
      <c r="F14" s="185"/>
      <c r="G14" s="185"/>
      <c r="H14" s="185"/>
      <c r="I14" s="185"/>
      <c r="J14" s="116"/>
      <c r="K14" s="185" t="s">
        <v>91</v>
      </c>
      <c r="L14" s="185"/>
      <c r="M14" s="185"/>
      <c r="P14" s="88"/>
      <c r="S14"/>
      <c r="T14"/>
      <c r="U14"/>
      <c r="V14"/>
    </row>
    <row r="15" spans="1:22" ht="6.75" customHeight="1" x14ac:dyDescent="0.3">
      <c r="A15" s="90"/>
      <c r="B15" s="91"/>
      <c r="F15" s="116"/>
      <c r="G15" s="116"/>
      <c r="H15" s="116"/>
      <c r="I15" s="116"/>
      <c r="J15" s="116"/>
      <c r="K15" s="116"/>
      <c r="L15" s="116"/>
      <c r="M15" s="116"/>
      <c r="P15" s="88"/>
      <c r="S15"/>
      <c r="T15"/>
      <c r="U15"/>
      <c r="V15"/>
    </row>
    <row r="16" spans="1:22" s="74" customFormat="1" ht="17.100000000000001" customHeight="1" x14ac:dyDescent="0.2">
      <c r="A16" s="84"/>
      <c r="B16" s="84"/>
      <c r="C16" s="72"/>
      <c r="D16" s="72"/>
      <c r="E16" s="100"/>
      <c r="F16" s="117" t="s">
        <v>72</v>
      </c>
      <c r="G16" s="174" t="s">
        <v>128</v>
      </c>
      <c r="H16" s="174"/>
      <c r="I16" s="182" t="s">
        <v>73</v>
      </c>
      <c r="J16" s="182"/>
      <c r="K16" s="174" t="s">
        <v>78</v>
      </c>
      <c r="L16" s="174"/>
      <c r="M16" s="117" t="s">
        <v>7</v>
      </c>
      <c r="N16" s="73"/>
      <c r="O16" s="84"/>
      <c r="S16"/>
      <c r="T16"/>
      <c r="U16"/>
      <c r="V16"/>
    </row>
    <row r="17" spans="1:20" s="74" customFormat="1" ht="17.100000000000001" customHeight="1" x14ac:dyDescent="0.2">
      <c r="A17" s="84"/>
      <c r="B17" s="84"/>
      <c r="C17" s="72"/>
      <c r="D17" s="72"/>
      <c r="E17" s="100"/>
      <c r="F17" s="118"/>
      <c r="G17" s="166" t="s">
        <v>117</v>
      </c>
      <c r="H17" s="166"/>
      <c r="I17" s="183">
        <f ca="1">TODAY()</f>
        <v>45367</v>
      </c>
      <c r="J17" s="183"/>
      <c r="K17" s="166" t="s">
        <v>116</v>
      </c>
      <c r="L17" s="166"/>
      <c r="M17" s="119"/>
      <c r="N17" s="75"/>
      <c r="O17" s="84"/>
    </row>
    <row r="18" spans="1:20" ht="9" customHeight="1" x14ac:dyDescent="0.3">
      <c r="F18" s="116"/>
      <c r="G18" s="116"/>
      <c r="H18" s="116"/>
      <c r="I18" s="116"/>
      <c r="J18" s="116"/>
      <c r="K18" s="116"/>
      <c r="L18" s="116"/>
      <c r="M18" s="116"/>
    </row>
    <row r="19" spans="1:20" s="74" customFormat="1" ht="17.100000000000001" customHeight="1" x14ac:dyDescent="0.2">
      <c r="A19" s="93"/>
      <c r="B19" s="94" t="s">
        <v>131</v>
      </c>
      <c r="C19" s="72" t="s">
        <v>10</v>
      </c>
      <c r="D19" s="72" t="s">
        <v>36</v>
      </c>
      <c r="E19" s="100"/>
      <c r="F19" s="103" t="s">
        <v>130</v>
      </c>
      <c r="G19" s="177" t="s">
        <v>79</v>
      </c>
      <c r="H19" s="177"/>
      <c r="I19" s="177"/>
      <c r="J19" s="177" t="s">
        <v>5</v>
      </c>
      <c r="K19" s="177"/>
      <c r="L19" s="103" t="s">
        <v>74</v>
      </c>
      <c r="M19" s="103" t="s">
        <v>4</v>
      </c>
      <c r="N19" s="73"/>
      <c r="O19" s="84"/>
      <c r="P19" s="187" t="s">
        <v>141</v>
      </c>
      <c r="Q19" s="188"/>
      <c r="R19" s="188"/>
      <c r="S19" s="188"/>
      <c r="T19" s="189"/>
    </row>
    <row r="20" spans="1:20" s="74" customFormat="1" ht="17.100000000000001" customHeight="1" x14ac:dyDescent="0.2">
      <c r="A20" s="84"/>
      <c r="B20" s="84"/>
      <c r="C20" s="76">
        <v>0</v>
      </c>
      <c r="D20" s="76">
        <v>100</v>
      </c>
      <c r="E20" s="100"/>
      <c r="F20" s="104" t="s">
        <v>138</v>
      </c>
      <c r="G20" s="203" t="s">
        <v>135</v>
      </c>
      <c r="H20" s="203"/>
      <c r="I20" s="203"/>
      <c r="J20" s="175">
        <v>11</v>
      </c>
      <c r="K20" s="175"/>
      <c r="L20" s="105">
        <v>101</v>
      </c>
      <c r="M20" s="106">
        <f>ROUND(oknQuantity_1*oknPrice_1,2)</f>
        <v>1111</v>
      </c>
      <c r="N20" s="77"/>
      <c r="O20" s="84"/>
      <c r="P20" s="190" t="str">
        <f>TRIM(CONCATENATE(oknProductName_1," ",oknProductName_2," ",oknProductName_3," ",oknProductName_4," ",oknProductName_5," ",oknProductName_6," ",oknProductName_7," ",oknProductName_8," ",oknProductName_9," ",oknProductName_10," ",oknProductName_11," ",oknProductName_12))</f>
        <v>line1 line2 line 3-1 line 3-2</v>
      </c>
      <c r="Q20" s="191"/>
      <c r="R20" s="191"/>
      <c r="S20" s="191"/>
      <c r="T20" s="192"/>
    </row>
    <row r="21" spans="1:20" s="74" customFormat="1" ht="17.100000000000001" customHeight="1" x14ac:dyDescent="0.2">
      <c r="A21" s="84"/>
      <c r="B21" s="84"/>
      <c r="C21" s="76">
        <v>0</v>
      </c>
      <c r="D21" s="76">
        <v>100</v>
      </c>
      <c r="E21" s="100"/>
      <c r="F21" s="107" t="s">
        <v>139</v>
      </c>
      <c r="G21" s="165" t="s">
        <v>136</v>
      </c>
      <c r="H21" s="165"/>
      <c r="I21" s="165"/>
      <c r="J21" s="171">
        <v>12</v>
      </c>
      <c r="K21" s="171"/>
      <c r="L21" s="108">
        <v>102</v>
      </c>
      <c r="M21" s="109">
        <f>ROUND(oknQuantity_2*oknPrice_2,2)</f>
        <v>1224</v>
      </c>
      <c r="N21" s="78"/>
      <c r="O21" s="84"/>
      <c r="P21" s="190"/>
      <c r="Q21" s="191"/>
      <c r="R21" s="191"/>
      <c r="S21" s="191"/>
      <c r="T21" s="192"/>
    </row>
    <row r="22" spans="1:20" s="74" customFormat="1" ht="17.100000000000001" customHeight="1" x14ac:dyDescent="0.2">
      <c r="A22" s="84"/>
      <c r="B22" s="84"/>
      <c r="C22" s="76">
        <v>0</v>
      </c>
      <c r="D22" s="76">
        <v>0</v>
      </c>
      <c r="E22" s="100"/>
      <c r="F22" s="110" t="s">
        <v>140</v>
      </c>
      <c r="G22" s="168" t="s">
        <v>137</v>
      </c>
      <c r="H22" s="168"/>
      <c r="I22" s="168"/>
      <c r="J22" s="167">
        <v>13</v>
      </c>
      <c r="K22" s="167"/>
      <c r="L22" s="111">
        <v>103</v>
      </c>
      <c r="M22" s="112">
        <f>ROUND(oknQuantity_3*oknPrice_3,2)</f>
        <v>1339</v>
      </c>
      <c r="N22" s="78"/>
      <c r="O22" s="84"/>
      <c r="P22" s="190"/>
      <c r="Q22" s="191"/>
      <c r="R22" s="191"/>
      <c r="S22" s="191"/>
      <c r="T22" s="192"/>
    </row>
    <row r="23" spans="1:20" s="74" customFormat="1" ht="17.100000000000001" customHeight="1" x14ac:dyDescent="0.2">
      <c r="A23" s="84"/>
      <c r="B23" s="84"/>
      <c r="C23" s="76">
        <v>0</v>
      </c>
      <c r="D23" s="76">
        <v>0</v>
      </c>
      <c r="E23" s="100"/>
      <c r="F23" s="107"/>
      <c r="G23" s="165"/>
      <c r="H23" s="165"/>
      <c r="I23" s="165"/>
      <c r="J23" s="171">
        <v>0</v>
      </c>
      <c r="K23" s="171"/>
      <c r="L23" s="108">
        <v>0</v>
      </c>
      <c r="M23" s="109">
        <f>ROUND(oknQuantity_4*oknPrice_4,2)</f>
        <v>0</v>
      </c>
      <c r="N23" s="78"/>
      <c r="O23" s="84"/>
      <c r="P23" s="190"/>
      <c r="Q23" s="191"/>
      <c r="R23" s="191"/>
      <c r="S23" s="191"/>
      <c r="T23" s="192"/>
    </row>
    <row r="24" spans="1:20" s="74" customFormat="1" ht="17.100000000000001" customHeight="1" x14ac:dyDescent="0.2">
      <c r="A24" s="84"/>
      <c r="B24" s="84"/>
      <c r="C24" s="76">
        <v>0</v>
      </c>
      <c r="D24" s="76">
        <v>0</v>
      </c>
      <c r="E24" s="100"/>
      <c r="F24" s="110"/>
      <c r="G24" s="168"/>
      <c r="H24" s="168"/>
      <c r="I24" s="168"/>
      <c r="J24" s="167">
        <v>0</v>
      </c>
      <c r="K24" s="167"/>
      <c r="L24" s="111">
        <v>0</v>
      </c>
      <c r="M24" s="112">
        <f>ROUND(oknQuantity_5*oknPrice_5,2)</f>
        <v>0</v>
      </c>
      <c r="N24" s="78"/>
      <c r="O24" s="84"/>
      <c r="P24" s="190"/>
      <c r="Q24" s="191"/>
      <c r="R24" s="191"/>
      <c r="S24" s="191"/>
      <c r="T24" s="192"/>
    </row>
    <row r="25" spans="1:20" s="74" customFormat="1" ht="17.100000000000001" customHeight="1" x14ac:dyDescent="0.2">
      <c r="A25" s="84"/>
      <c r="B25" s="84"/>
      <c r="C25" s="76">
        <v>0</v>
      </c>
      <c r="D25" s="76">
        <v>0</v>
      </c>
      <c r="E25" s="100"/>
      <c r="F25" s="107"/>
      <c r="G25" s="165"/>
      <c r="H25" s="165"/>
      <c r="I25" s="165"/>
      <c r="J25" s="171">
        <v>0</v>
      </c>
      <c r="K25" s="171"/>
      <c r="L25" s="108">
        <v>0</v>
      </c>
      <c r="M25" s="109">
        <f>ROUND(oknQuantity_6*oknPrice_6,2)</f>
        <v>0</v>
      </c>
      <c r="N25" s="78"/>
      <c r="O25" s="84"/>
      <c r="P25" s="190"/>
      <c r="Q25" s="191"/>
      <c r="R25" s="191"/>
      <c r="S25" s="191"/>
      <c r="T25" s="192"/>
    </row>
    <row r="26" spans="1:20" s="74" customFormat="1" ht="17.100000000000001" customHeight="1" x14ac:dyDescent="0.2">
      <c r="A26" s="84"/>
      <c r="B26" s="84"/>
      <c r="C26" s="76">
        <v>0</v>
      </c>
      <c r="D26" s="76">
        <v>0</v>
      </c>
      <c r="E26" s="100"/>
      <c r="F26" s="110"/>
      <c r="G26" s="168"/>
      <c r="H26" s="168"/>
      <c r="I26" s="168"/>
      <c r="J26" s="167">
        <v>0</v>
      </c>
      <c r="K26" s="167"/>
      <c r="L26" s="111">
        <v>0</v>
      </c>
      <c r="M26" s="112">
        <f>ROUND(oknQuantity_7*oknPrice_7,2)</f>
        <v>0</v>
      </c>
      <c r="N26" s="78"/>
      <c r="O26" s="84"/>
      <c r="P26" s="190"/>
      <c r="Q26" s="191"/>
      <c r="R26" s="191"/>
      <c r="S26" s="191"/>
      <c r="T26" s="192"/>
    </row>
    <row r="27" spans="1:20" s="74" customFormat="1" ht="17.100000000000001" customHeight="1" x14ac:dyDescent="0.2">
      <c r="A27" s="84"/>
      <c r="B27" s="84"/>
      <c r="C27" s="76">
        <v>0</v>
      </c>
      <c r="D27" s="76">
        <v>0</v>
      </c>
      <c r="E27" s="100"/>
      <c r="F27" s="107"/>
      <c r="G27" s="165"/>
      <c r="H27" s="165"/>
      <c r="I27" s="165"/>
      <c r="J27" s="171">
        <v>0</v>
      </c>
      <c r="K27" s="171"/>
      <c r="L27" s="108">
        <v>0</v>
      </c>
      <c r="M27" s="109">
        <f>ROUND(oknQuantity_8*oknPrice_8,2)</f>
        <v>0</v>
      </c>
      <c r="N27" s="78"/>
      <c r="O27" s="84"/>
      <c r="P27" s="190"/>
      <c r="Q27" s="191"/>
      <c r="R27" s="191"/>
      <c r="S27" s="191"/>
      <c r="T27" s="192"/>
    </row>
    <row r="28" spans="1:20" s="74" customFormat="1" ht="17.100000000000001" customHeight="1" x14ac:dyDescent="0.2">
      <c r="A28" s="84"/>
      <c r="B28" s="84"/>
      <c r="C28" s="76">
        <v>0</v>
      </c>
      <c r="D28" s="76">
        <v>0</v>
      </c>
      <c r="E28" s="100"/>
      <c r="F28" s="110"/>
      <c r="G28" s="168"/>
      <c r="H28" s="168"/>
      <c r="I28" s="168"/>
      <c r="J28" s="167">
        <v>0</v>
      </c>
      <c r="K28" s="167"/>
      <c r="L28" s="111">
        <v>0</v>
      </c>
      <c r="M28" s="112">
        <f>ROUND(oknQuantity_9*oknPrice_9,2)</f>
        <v>0</v>
      </c>
      <c r="N28" s="78"/>
      <c r="O28" s="84"/>
    </row>
    <row r="29" spans="1:20" s="74" customFormat="1" ht="17.100000000000001" customHeight="1" x14ac:dyDescent="0.2">
      <c r="A29" s="84"/>
      <c r="B29" s="84"/>
      <c r="C29" s="76">
        <v>0</v>
      </c>
      <c r="D29" s="76">
        <v>0</v>
      </c>
      <c r="E29" s="100"/>
      <c r="F29" s="107"/>
      <c r="G29" s="165"/>
      <c r="H29" s="165"/>
      <c r="I29" s="165"/>
      <c r="J29" s="171">
        <v>0</v>
      </c>
      <c r="K29" s="171"/>
      <c r="L29" s="108">
        <v>0</v>
      </c>
      <c r="M29" s="109">
        <f>ROUND(oknQuantity_10*oknPrice_10,2)</f>
        <v>0</v>
      </c>
      <c r="N29" s="78"/>
      <c r="O29" s="84"/>
    </row>
    <row r="30" spans="1:20" s="74" customFormat="1" ht="17.100000000000001" customHeight="1" x14ac:dyDescent="0.2">
      <c r="A30" s="84"/>
      <c r="B30" s="84"/>
      <c r="C30" s="76">
        <v>0</v>
      </c>
      <c r="D30" s="76">
        <v>0</v>
      </c>
      <c r="E30" s="100"/>
      <c r="F30" s="110"/>
      <c r="G30" s="168"/>
      <c r="H30" s="168"/>
      <c r="I30" s="168"/>
      <c r="J30" s="167">
        <v>0</v>
      </c>
      <c r="K30" s="167"/>
      <c r="L30" s="111">
        <v>0</v>
      </c>
      <c r="M30" s="112">
        <f>ROUND(oknQuantity_11*oknPrice_11,2)</f>
        <v>0</v>
      </c>
      <c r="N30" s="78"/>
      <c r="O30" s="84"/>
    </row>
    <row r="31" spans="1:20" s="74" customFormat="1" ht="17.100000000000001" customHeight="1" x14ac:dyDescent="0.2">
      <c r="A31" s="84"/>
      <c r="B31" s="84"/>
      <c r="C31" s="76">
        <v>0</v>
      </c>
      <c r="D31" s="76">
        <v>0</v>
      </c>
      <c r="E31" s="100"/>
      <c r="F31" s="113"/>
      <c r="G31" s="169"/>
      <c r="H31" s="169"/>
      <c r="I31" s="169"/>
      <c r="J31" s="170">
        <v>0</v>
      </c>
      <c r="K31" s="170"/>
      <c r="L31" s="114">
        <v>0</v>
      </c>
      <c r="M31" s="115">
        <f>ROUND(oknQuantity_12*oknPrice_12,2)</f>
        <v>0</v>
      </c>
      <c r="N31" s="78"/>
      <c r="O31" s="84"/>
    </row>
    <row r="32" spans="1:20" s="74" customFormat="1" ht="17.100000000000001" customHeight="1" x14ac:dyDescent="0.2">
      <c r="A32" s="84"/>
      <c r="B32" s="84"/>
      <c r="C32" s="72"/>
      <c r="D32" s="79">
        <f t="array" ref="D32">SUM(oknTaxable_1:oknTaxable_12*oknLineTotal_1:oknLineTotal_12)</f>
        <v>0</v>
      </c>
      <c r="E32" s="100"/>
      <c r="F32" s="120" t="s">
        <v>81</v>
      </c>
      <c r="G32" s="121"/>
      <c r="H32" s="121"/>
      <c r="I32" s="121"/>
      <c r="J32" s="121"/>
      <c r="K32" s="122"/>
      <c r="L32" s="123" t="s">
        <v>6</v>
      </c>
      <c r="M32" s="124">
        <f>SUM(oknLineTotal_1:oknLineTotal_12)</f>
        <v>3674</v>
      </c>
      <c r="N32" s="77"/>
      <c r="O32" s="84"/>
    </row>
    <row r="33" spans="1:15" s="74" customFormat="1" ht="17.100000000000001" hidden="1" customHeight="1" x14ac:dyDescent="0.2">
      <c r="A33" s="84"/>
      <c r="B33" s="84"/>
      <c r="C33" s="72"/>
      <c r="D33" s="72"/>
      <c r="E33" s="100"/>
      <c r="F33" s="121"/>
      <c r="G33" s="121"/>
      <c r="H33" s="121"/>
      <c r="I33" s="121"/>
      <c r="J33" s="121"/>
      <c r="K33" s="125" t="s">
        <v>57</v>
      </c>
      <c r="L33" s="126">
        <v>0</v>
      </c>
      <c r="M33" s="127">
        <f>ROUND(IF(oknTaxType=0,0, oknTax1Rate*(oknLineTotalTaxable+IF(oknTaxTotalIncludingShippingCost=0,0,oknShippingCost))),2)</f>
        <v>0</v>
      </c>
      <c r="N33" s="77"/>
      <c r="O33" s="84"/>
    </row>
    <row r="34" spans="1:15" s="74" customFormat="1" ht="17.100000000000001" hidden="1" customHeight="1" x14ac:dyDescent="0.2">
      <c r="A34" s="84"/>
      <c r="B34" s="84"/>
      <c r="C34" s="72"/>
      <c r="D34" s="72"/>
      <c r="E34" s="100"/>
      <c r="F34" s="121"/>
      <c r="G34" s="121"/>
      <c r="H34" s="121"/>
      <c r="I34" s="121"/>
      <c r="J34" s="121"/>
      <c r="K34" s="125" t="s">
        <v>59</v>
      </c>
      <c r="L34" s="126">
        <v>0</v>
      </c>
      <c r="M34" s="127">
        <f>ROUND(IF(oknTaxType&lt;&gt;2,0,oknTax2Rate*(oknLineTotalTaxable+IF(oknTaxTotalIncludingShippingCost=0,0,oknShippingCost)+IF(oknTax2IsAppliedToTax1=0,0,oknTax1))),2)</f>
        <v>0</v>
      </c>
      <c r="N34" s="80"/>
      <c r="O34" s="84"/>
    </row>
    <row r="35" spans="1:15" s="74" customFormat="1" ht="17.100000000000001" customHeight="1" x14ac:dyDescent="0.2">
      <c r="A35" s="84"/>
      <c r="B35" s="84"/>
      <c r="C35" s="72"/>
      <c r="D35" s="72"/>
      <c r="E35" s="100"/>
      <c r="F35" s="194" t="s">
        <v>144</v>
      </c>
      <c r="G35" s="195"/>
      <c r="H35" s="195"/>
      <c r="I35" s="196"/>
      <c r="J35" s="122"/>
      <c r="K35" s="122"/>
      <c r="L35" s="123" t="s">
        <v>132</v>
      </c>
      <c r="M35" s="128">
        <v>0</v>
      </c>
      <c r="N35" s="81"/>
      <c r="O35" s="84"/>
    </row>
    <row r="36" spans="1:15" s="74" customFormat="1" ht="17.100000000000001" customHeight="1" x14ac:dyDescent="0.2">
      <c r="A36" s="84"/>
      <c r="B36" s="84"/>
      <c r="C36" s="72"/>
      <c r="D36" s="72"/>
      <c r="E36" s="100"/>
      <c r="F36" s="197"/>
      <c r="G36" s="198"/>
      <c r="H36" s="198"/>
      <c r="I36" s="199"/>
      <c r="J36" s="122"/>
      <c r="K36" s="122"/>
      <c r="L36" s="129" t="s">
        <v>3</v>
      </c>
      <c r="M36" s="127">
        <f>+oknSubTotal-(oknSubTotal*oknDiscount)</f>
        <v>3674</v>
      </c>
      <c r="N36" s="77"/>
      <c r="O36" s="84"/>
    </row>
    <row r="37" spans="1:15" ht="17.100000000000001" customHeight="1" x14ac:dyDescent="0.3">
      <c r="F37" s="200"/>
      <c r="G37" s="201"/>
      <c r="H37" s="201"/>
      <c r="I37" s="202"/>
      <c r="J37" s="116"/>
      <c r="K37" s="116"/>
      <c r="L37" s="129" t="s">
        <v>12</v>
      </c>
      <c r="M37" s="130">
        <v>0</v>
      </c>
    </row>
    <row r="38" spans="1:15" ht="17.100000000000001" customHeight="1" x14ac:dyDescent="0.3">
      <c r="F38" s="116"/>
      <c r="G38" s="116"/>
      <c r="H38" s="116"/>
      <c r="I38" s="116"/>
      <c r="J38" s="116"/>
      <c r="K38" s="131"/>
      <c r="L38" s="129" t="s">
        <v>11</v>
      </c>
      <c r="M38" s="132">
        <f>IF(oknPayments&gt;oknTotal,0,oknTotal-oknPayments)</f>
        <v>3674</v>
      </c>
    </row>
    <row r="39" spans="1:15" ht="17.100000000000001" customHeight="1" x14ac:dyDescent="0.3">
      <c r="F39" s="133" t="str">
        <f>CONCATENATE("Please Make Checks Payable to ",oknCompanyName)</f>
        <v>Please Make Checks Payable to Company Name</v>
      </c>
      <c r="G39" s="116"/>
      <c r="H39" s="116"/>
      <c r="I39" s="116"/>
      <c r="J39" s="116"/>
      <c r="K39" s="116"/>
      <c r="L39" s="134" t="s">
        <v>80</v>
      </c>
      <c r="M39" s="139"/>
    </row>
    <row r="40" spans="1:15" ht="17.100000000000001" customHeight="1" x14ac:dyDescent="0.3">
      <c r="F40" s="164" t="s">
        <v>77</v>
      </c>
      <c r="G40" s="164"/>
      <c r="H40" s="164"/>
      <c r="I40" s="164"/>
      <c r="J40" s="164"/>
      <c r="K40" s="164"/>
      <c r="L40" s="164"/>
      <c r="M40" s="164"/>
    </row>
    <row r="41" spans="1:15" ht="17.100000000000001" customHeight="1" x14ac:dyDescent="0.3">
      <c r="F41" s="164" t="s">
        <v>75</v>
      </c>
      <c r="G41" s="164"/>
      <c r="H41" s="164"/>
      <c r="I41" s="164"/>
      <c r="J41" s="164"/>
      <c r="K41" s="164"/>
      <c r="L41" s="164"/>
      <c r="M41" s="164"/>
    </row>
    <row r="42" spans="1:15" ht="17.100000000000001" customHeight="1" x14ac:dyDescent="0.3">
      <c r="F42" s="193" t="s">
        <v>129</v>
      </c>
      <c r="G42" s="193"/>
      <c r="H42" s="193"/>
      <c r="I42" s="193"/>
      <c r="J42" s="193"/>
      <c r="K42" s="193"/>
      <c r="L42" s="193"/>
      <c r="M42" s="193"/>
    </row>
    <row r="43" spans="1:15" ht="17.100000000000001" customHeight="1" x14ac:dyDescent="0.3">
      <c r="F43" s="135"/>
      <c r="G43" s="135"/>
      <c r="H43" s="135"/>
      <c r="I43" s="135"/>
      <c r="J43" s="135"/>
      <c r="K43" s="116"/>
      <c r="L43" s="116"/>
      <c r="M43" s="116"/>
    </row>
    <row r="44" spans="1:15" ht="17.100000000000001" customHeight="1" x14ac:dyDescent="0.3">
      <c r="F44" s="116"/>
      <c r="G44" s="116"/>
      <c r="H44" s="116"/>
      <c r="I44" s="116"/>
      <c r="J44" s="116"/>
      <c r="K44" s="116"/>
      <c r="L44" s="116"/>
      <c r="M44" s="116"/>
    </row>
    <row r="45" spans="1:15" x14ac:dyDescent="0.3">
      <c r="F45" s="116"/>
      <c r="G45" s="116"/>
      <c r="H45" s="116"/>
      <c r="I45" s="116"/>
      <c r="J45" s="116"/>
      <c r="K45" s="116"/>
      <c r="L45" s="116"/>
      <c r="M45" s="116"/>
    </row>
    <row r="46" spans="1:15" ht="15" customHeight="1" x14ac:dyDescent="0.3">
      <c r="F46" s="186" t="s">
        <v>76</v>
      </c>
      <c r="G46" s="186"/>
      <c r="H46" s="186"/>
      <c r="I46" s="186"/>
      <c r="J46" s="186"/>
      <c r="K46" s="186"/>
      <c r="L46" s="186"/>
      <c r="M46" s="186"/>
    </row>
  </sheetData>
  <sheetProtection sheet="1" objects="1" scenarios="1" selectLockedCells="1"/>
  <dataConsolidate/>
  <mergeCells count="58">
    <mergeCell ref="F46:M46"/>
    <mergeCell ref="P19:T19"/>
    <mergeCell ref="P20:T27"/>
    <mergeCell ref="K12:M12"/>
    <mergeCell ref="K13:M13"/>
    <mergeCell ref="K14:M14"/>
    <mergeCell ref="F42:M42"/>
    <mergeCell ref="F35:I37"/>
    <mergeCell ref="J27:K27"/>
    <mergeCell ref="G22:I22"/>
    <mergeCell ref="J24:K24"/>
    <mergeCell ref="J25:K25"/>
    <mergeCell ref="G25:I25"/>
    <mergeCell ref="G20:I20"/>
    <mergeCell ref="G27:I27"/>
    <mergeCell ref="J26:K26"/>
    <mergeCell ref="K16:L16"/>
    <mergeCell ref="K17:L17"/>
    <mergeCell ref="I16:J16"/>
    <mergeCell ref="I17:J17"/>
    <mergeCell ref="F10:I10"/>
    <mergeCell ref="F11:I11"/>
    <mergeCell ref="F12:I12"/>
    <mergeCell ref="F13:I13"/>
    <mergeCell ref="F14:I14"/>
    <mergeCell ref="K10:M10"/>
    <mergeCell ref="K11:M11"/>
    <mergeCell ref="A3:B3"/>
    <mergeCell ref="A4:B4"/>
    <mergeCell ref="A5:B5"/>
    <mergeCell ref="A6:B6"/>
    <mergeCell ref="J23:K23"/>
    <mergeCell ref="G16:H16"/>
    <mergeCell ref="J20:K20"/>
    <mergeCell ref="J21:K21"/>
    <mergeCell ref="J22:K22"/>
    <mergeCell ref="A8:B8"/>
    <mergeCell ref="G19:I19"/>
    <mergeCell ref="K9:L9"/>
    <mergeCell ref="L5:M5"/>
    <mergeCell ref="L6:M6"/>
    <mergeCell ref="A9:B9"/>
    <mergeCell ref="J19:K19"/>
    <mergeCell ref="F41:M41"/>
    <mergeCell ref="F40:M40"/>
    <mergeCell ref="G21:I21"/>
    <mergeCell ref="G17:H17"/>
    <mergeCell ref="J28:K28"/>
    <mergeCell ref="G24:I24"/>
    <mergeCell ref="G31:I31"/>
    <mergeCell ref="G29:I29"/>
    <mergeCell ref="G30:I30"/>
    <mergeCell ref="G28:I28"/>
    <mergeCell ref="G23:I23"/>
    <mergeCell ref="G26:I26"/>
    <mergeCell ref="J31:K31"/>
    <mergeCell ref="J29:K29"/>
    <mergeCell ref="J30:K30"/>
  </mergeCells>
  <phoneticPr fontId="3" type="noConversion"/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</v>
      </c>
    </row>
    <row r="7" spans="2:17" ht="14.25" customHeight="1" x14ac:dyDescent="0.2">
      <c r="K7" s="27"/>
    </row>
    <row r="8" spans="2:17" ht="14.25" customHeight="1" x14ac:dyDescent="0.2">
      <c r="B8" s="29" t="s">
        <v>42</v>
      </c>
    </row>
    <row r="9" spans="2:17" x14ac:dyDescent="0.2">
      <c r="B9" s="2" t="s">
        <v>38</v>
      </c>
      <c r="C9" s="18"/>
    </row>
    <row r="10" spans="2:17" x14ac:dyDescent="0.2">
      <c r="B10" s="2" t="s">
        <v>41</v>
      </c>
      <c r="C10" s="18"/>
    </row>
    <row r="11" spans="2:17" ht="4.5" customHeight="1" x14ac:dyDescent="0.2"/>
    <row r="12" spans="2:17" s="3" customFormat="1" ht="15.75" customHeight="1" x14ac:dyDescent="0.2">
      <c r="B12" s="33" t="s">
        <v>61</v>
      </c>
      <c r="C12" s="10" t="s">
        <v>37</v>
      </c>
      <c r="D12" s="14" t="s">
        <v>60</v>
      </c>
      <c r="E12" s="9" t="s">
        <v>43</v>
      </c>
      <c r="F12" s="9" t="s">
        <v>50</v>
      </c>
      <c r="G12" s="9" t="s">
        <v>51</v>
      </c>
      <c r="H12" s="14" t="s">
        <v>44</v>
      </c>
      <c r="I12" s="14" t="s">
        <v>45</v>
      </c>
      <c r="J12" s="14" t="str">
        <f>oknTax1Name</f>
        <v>PST</v>
      </c>
      <c r="K12" s="14" t="str">
        <f>oknTax2Name</f>
        <v>GST</v>
      </c>
      <c r="L12" s="14" t="s">
        <v>46</v>
      </c>
      <c r="M12" s="14" t="s">
        <v>47</v>
      </c>
      <c r="N12" s="14" t="s">
        <v>48</v>
      </c>
      <c r="O12" s="9" t="s">
        <v>49</v>
      </c>
      <c r="P12" s="9" t="s">
        <v>62</v>
      </c>
      <c r="Q12" s="14" t="s">
        <v>95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</v>
      </c>
    </row>
    <row r="7" spans="2:17" ht="21" customHeight="1" x14ac:dyDescent="0.2">
      <c r="B7" s="29" t="s">
        <v>42</v>
      </c>
      <c r="K7" s="27"/>
    </row>
    <row r="8" spans="2:17" ht="11.25" customHeight="1" x14ac:dyDescent="0.2">
      <c r="B8" s="2" t="s">
        <v>38</v>
      </c>
      <c r="C8" s="18"/>
    </row>
    <row r="9" spans="2:17" x14ac:dyDescent="0.2">
      <c r="B9" s="2" t="s">
        <v>41</v>
      </c>
      <c r="C9" s="18"/>
    </row>
    <row r="10" spans="2:17" ht="4.5" customHeight="1" x14ac:dyDescent="0.2"/>
    <row r="11" spans="2:17" s="3" customFormat="1" ht="15.75" customHeight="1" x14ac:dyDescent="0.2">
      <c r="B11" s="9" t="s">
        <v>63</v>
      </c>
      <c r="C11" s="10" t="s">
        <v>37</v>
      </c>
      <c r="D11" s="9" t="s">
        <v>64</v>
      </c>
      <c r="E11" s="9" t="s">
        <v>43</v>
      </c>
      <c r="F11" s="14" t="s">
        <v>60</v>
      </c>
      <c r="G11" s="14" t="str">
        <f>oknTax1Name</f>
        <v>PST</v>
      </c>
      <c r="H11" s="14" t="str">
        <f>oknTax2Name</f>
        <v>GST</v>
      </c>
      <c r="I11" s="14" t="s">
        <v>65</v>
      </c>
      <c r="J11" s="14" t="s">
        <v>47</v>
      </c>
      <c r="K11" s="14" t="s">
        <v>48</v>
      </c>
      <c r="L11" s="14" t="s">
        <v>44</v>
      </c>
      <c r="M11" s="14" t="s">
        <v>46</v>
      </c>
      <c r="N11" s="9" t="s">
        <v>49</v>
      </c>
      <c r="O11" s="9" t="s">
        <v>50</v>
      </c>
      <c r="P11" s="9" t="s">
        <v>51</v>
      </c>
      <c r="Q11" s="9" t="s">
        <v>62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32" t="str">
        <f>oknCompanyName</f>
        <v>Company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Contact</v>
      </c>
      <c r="L6" s="19"/>
    </row>
    <row r="7" spans="2:12" ht="21" customHeight="1" x14ac:dyDescent="0.2">
      <c r="B7" s="29" t="s">
        <v>42</v>
      </c>
      <c r="J7" s="24"/>
      <c r="K7" s="19"/>
      <c r="L7" s="19"/>
    </row>
    <row r="8" spans="2:12" ht="13.5" customHeight="1" x14ac:dyDescent="0.2">
      <c r="B8" s="2" t="s">
        <v>38</v>
      </c>
      <c r="C8" s="21"/>
    </row>
    <row r="9" spans="2:12" x14ac:dyDescent="0.2">
      <c r="B9" s="2" t="s">
        <v>41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66</v>
      </c>
      <c r="C11" s="10" t="s">
        <v>37</v>
      </c>
      <c r="D11" s="9" t="s">
        <v>43</v>
      </c>
      <c r="E11" s="9" t="s">
        <v>67</v>
      </c>
      <c r="F11" s="9" t="s">
        <v>15</v>
      </c>
      <c r="G11" s="4" t="s">
        <v>14</v>
      </c>
      <c r="H11" s="4" t="s">
        <v>68</v>
      </c>
      <c r="I11" s="4" t="s">
        <v>69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I24"/>
  <sheetViews>
    <sheetView workbookViewId="0">
      <pane ySplit="1" topLeftCell="A2" activePane="bottomLeft" state="frozen"/>
      <selection pane="bottomLeft" activeCell="C9" sqref="C9"/>
    </sheetView>
  </sheetViews>
  <sheetFormatPr defaultRowHeight="12" x14ac:dyDescent="0.2"/>
  <cols>
    <col min="1" max="1" width="1" style="1" customWidth="1"/>
    <col min="2" max="2" width="10.5703125" style="35" customWidth="1"/>
    <col min="3" max="3" width="27" style="16" customWidth="1"/>
    <col min="4" max="4" width="7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Company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Contact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52</v>
      </c>
      <c r="C9" s="1"/>
      <c r="F9" s="204" t="s">
        <v>96</v>
      </c>
      <c r="G9" s="205"/>
      <c r="H9" s="37">
        <v>0</v>
      </c>
    </row>
    <row r="10" spans="2:8" ht="15.75" customHeight="1" x14ac:dyDescent="0.2">
      <c r="B10" s="2" t="s">
        <v>53</v>
      </c>
      <c r="C10" s="1"/>
      <c r="F10" s="206" t="s">
        <v>97</v>
      </c>
      <c r="G10" s="207"/>
      <c r="H10" s="38">
        <v>0</v>
      </c>
    </row>
    <row r="11" spans="2:8" ht="15.75" customHeight="1" x14ac:dyDescent="0.2">
      <c r="B11" s="2" t="s">
        <v>54</v>
      </c>
      <c r="C11" s="39"/>
      <c r="F11" s="40"/>
      <c r="G11" s="41"/>
    </row>
    <row r="12" spans="2:8" ht="15.75" customHeight="1" x14ac:dyDescent="0.2">
      <c r="B12" s="2" t="s">
        <v>55</v>
      </c>
      <c r="C12" s="1"/>
      <c r="F12" s="204" t="s">
        <v>98</v>
      </c>
      <c r="G12" s="205"/>
      <c r="H12" s="37">
        <v>0</v>
      </c>
    </row>
    <row r="13" spans="2:8" ht="15.75" customHeight="1" x14ac:dyDescent="0.2">
      <c r="B13" s="2" t="s">
        <v>58</v>
      </c>
      <c r="C13" s="1"/>
      <c r="F13" s="42" t="s">
        <v>99</v>
      </c>
      <c r="G13" s="43"/>
      <c r="H13" s="38">
        <v>0</v>
      </c>
    </row>
    <row r="14" spans="2:8" ht="15.75" customHeight="1" x14ac:dyDescent="0.2">
      <c r="B14" s="2" t="s">
        <v>56</v>
      </c>
      <c r="C14" s="1"/>
    </row>
    <row r="15" spans="2:8" ht="3" customHeight="1" x14ac:dyDescent="0.2"/>
    <row r="16" spans="2:8" ht="15.75" customHeight="1" x14ac:dyDescent="0.2">
      <c r="B16" s="44" t="s">
        <v>93</v>
      </c>
    </row>
    <row r="17" spans="2:9" ht="15.75" customHeight="1" x14ac:dyDescent="0.2">
      <c r="B17" s="2" t="s">
        <v>39</v>
      </c>
      <c r="C17" s="31"/>
    </row>
    <row r="18" spans="2:9" ht="15.75" customHeight="1" x14ac:dyDescent="0.2">
      <c r="B18" s="2" t="s">
        <v>40</v>
      </c>
      <c r="C18" s="31"/>
    </row>
    <row r="19" spans="2:9" ht="12" customHeight="1" x14ac:dyDescent="0.2"/>
    <row r="20" spans="2:9" ht="15.75" customHeight="1" x14ac:dyDescent="0.2">
      <c r="B20" s="10" t="s">
        <v>100</v>
      </c>
      <c r="C20" s="10" t="s">
        <v>101</v>
      </c>
      <c r="D20" s="10" t="s">
        <v>134</v>
      </c>
      <c r="E20" s="10" t="s">
        <v>102</v>
      </c>
      <c r="F20" s="10" t="s">
        <v>103</v>
      </c>
      <c r="G20" s="4" t="s">
        <v>104</v>
      </c>
      <c r="H20" s="4" t="s">
        <v>105</v>
      </c>
      <c r="I20" s="4" t="s">
        <v>107</v>
      </c>
    </row>
    <row r="21" spans="2:9" ht="12" customHeight="1" x14ac:dyDescent="0.2"/>
    <row r="22" spans="2:9" ht="12" customHeight="1" x14ac:dyDescent="0.2"/>
    <row r="23" spans="2:9" ht="12" customHeight="1" x14ac:dyDescent="0.2"/>
    <row r="24" spans="2:9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Company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Contact</v>
      </c>
    </row>
    <row r="7" spans="2:14" ht="12.75" customHeight="1" x14ac:dyDescent="0.2">
      <c r="K7" s="27"/>
    </row>
    <row r="8" spans="2:14" ht="12.75" customHeight="1" x14ac:dyDescent="0.2">
      <c r="B8" s="29" t="s">
        <v>42</v>
      </c>
    </row>
    <row r="9" spans="2:14" ht="12.75" customHeight="1" x14ac:dyDescent="0.2">
      <c r="B9" s="2" t="s">
        <v>38</v>
      </c>
      <c r="C9" s="21"/>
    </row>
    <row r="10" spans="2:14" ht="12.75" customHeight="1" x14ac:dyDescent="0.2">
      <c r="B10" s="2" t="s">
        <v>41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51</v>
      </c>
      <c r="C13" s="10" t="s">
        <v>37</v>
      </c>
      <c r="D13" s="9" t="s">
        <v>50</v>
      </c>
      <c r="E13" s="9" t="s">
        <v>43</v>
      </c>
      <c r="F13" s="14" t="s">
        <v>60</v>
      </c>
      <c r="G13" s="14" t="str">
        <f>oknTax1Name</f>
        <v>PST</v>
      </c>
      <c r="H13" s="14" t="str">
        <f>oknTax2Name</f>
        <v>GST</v>
      </c>
      <c r="I13" s="14" t="s">
        <v>45</v>
      </c>
      <c r="J13" s="14" t="s">
        <v>46</v>
      </c>
      <c r="K13" s="14" t="s">
        <v>47</v>
      </c>
      <c r="L13" s="14" t="s">
        <v>44</v>
      </c>
      <c r="M13" s="14" t="s">
        <v>48</v>
      </c>
      <c r="N13" s="9" t="s">
        <v>49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Company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Contact</v>
      </c>
    </row>
    <row r="7" spans="2:10" ht="12.75" customHeight="1" x14ac:dyDescent="0.2">
      <c r="E7" s="27"/>
    </row>
    <row r="8" spans="2:10" ht="12.75" customHeight="1" x14ac:dyDescent="0.2">
      <c r="B8" s="29" t="s">
        <v>42</v>
      </c>
    </row>
    <row r="9" spans="2:10" ht="12.75" customHeight="1" x14ac:dyDescent="0.2">
      <c r="B9" s="2" t="s">
        <v>38</v>
      </c>
      <c r="C9" s="21"/>
    </row>
    <row r="10" spans="2:10" ht="12.75" customHeight="1" x14ac:dyDescent="0.2">
      <c r="B10" s="2" t="s">
        <v>41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94</v>
      </c>
      <c r="C13" s="10" t="s">
        <v>37</v>
      </c>
      <c r="D13" s="9" t="s">
        <v>43</v>
      </c>
      <c r="E13" s="14" t="s">
        <v>106</v>
      </c>
      <c r="F13" s="14" t="s">
        <v>107</v>
      </c>
      <c r="G13" s="14" t="s">
        <v>108</v>
      </c>
      <c r="H13" s="14" t="s">
        <v>109</v>
      </c>
      <c r="I13" s="9" t="s">
        <v>63</v>
      </c>
      <c r="J13" s="9" t="s">
        <v>110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AE39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7" customWidth="1"/>
    <col min="3" max="3" width="12" style="16" customWidth="1"/>
    <col min="4" max="4" width="10" style="13" customWidth="1"/>
    <col min="5" max="5" width="12" style="13" hidden="1" customWidth="1"/>
    <col min="6" max="6" width="11.85546875" style="13" hidden="1" customWidth="1"/>
    <col min="7" max="7" width="10.5703125" style="13" hidden="1" customWidth="1"/>
    <col min="8" max="8" width="9.85546875" style="13" hidden="1" customWidth="1"/>
    <col min="9" max="9" width="10.85546875" style="13" hidden="1" customWidth="1"/>
    <col min="10" max="10" width="12.5703125" style="13" customWidth="1"/>
    <col min="11" max="11" width="11.85546875" style="50" hidden="1" customWidth="1"/>
    <col min="12" max="12" width="9" style="1" hidden="1" customWidth="1"/>
    <col min="13" max="13" width="10.140625" style="1" hidden="1" customWidth="1"/>
    <col min="14" max="14" width="12.28515625" style="1" hidden="1" customWidth="1"/>
    <col min="15" max="15" width="21.7109375" style="1" customWidth="1"/>
    <col min="16" max="16" width="32.28515625" style="39" customWidth="1"/>
    <col min="17" max="16384" width="9.140625" style="1"/>
  </cols>
  <sheetData>
    <row r="1" spans="1:31" s="45" customFormat="1" ht="3.75" customHeight="1" x14ac:dyDescent="0.2">
      <c r="C1" s="46"/>
      <c r="D1" s="47"/>
      <c r="E1" s="48"/>
      <c r="H1" s="47"/>
      <c r="I1" s="47"/>
      <c r="J1" s="47"/>
      <c r="K1" s="47"/>
      <c r="L1" s="47"/>
      <c r="M1" s="47"/>
      <c r="N1" s="47"/>
      <c r="O1" s="48"/>
      <c r="P1" s="141"/>
    </row>
    <row r="2" spans="1:31" s="49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51" customFormat="1" ht="33" customHeight="1" x14ac:dyDescent="0.2">
      <c r="B4" s="52" t="str">
        <f t="array" ref="B4">oknCompanyName</f>
        <v>Company Name</v>
      </c>
      <c r="C4" s="53"/>
      <c r="D4" s="54"/>
      <c r="E4" s="54"/>
      <c r="F4" s="55"/>
      <c r="G4" s="55"/>
      <c r="H4" s="55"/>
      <c r="I4" s="55"/>
      <c r="P4" s="140" t="s">
        <v>111</v>
      </c>
      <c r="Q4" s="149"/>
      <c r="R4" s="149"/>
      <c r="S4" s="149"/>
      <c r="T4" s="149"/>
    </row>
    <row r="5" spans="1:31" x14ac:dyDescent="0.2">
      <c r="B5" s="19" t="str">
        <f t="array" ref="B5">oknCompanyAddress</f>
        <v>Address</v>
      </c>
      <c r="D5" s="30"/>
      <c r="E5" s="30"/>
    </row>
    <row r="6" spans="1:31" x14ac:dyDescent="0.2">
      <c r="B6" s="19" t="str">
        <f t="array" ref="B6">oknCompanyCityStateZip</f>
        <v>City, State ZIP</v>
      </c>
      <c r="D6" s="30"/>
      <c r="E6" s="30"/>
    </row>
    <row r="7" spans="1:31" x14ac:dyDescent="0.2">
      <c r="B7" s="19" t="str">
        <f t="array" ref="B7">oknCompanyContact</f>
        <v>Contact</v>
      </c>
      <c r="D7" s="30"/>
      <c r="E7" s="30"/>
    </row>
    <row r="8" spans="1:31" ht="27.75" customHeight="1" x14ac:dyDescent="0.2">
      <c r="K8" s="56"/>
    </row>
    <row r="9" spans="1:31" ht="12.75" customHeight="1" x14ac:dyDescent="0.2">
      <c r="B9" s="57" t="s">
        <v>2</v>
      </c>
    </row>
    <row r="10" spans="1:31" ht="12.75" x14ac:dyDescent="0.2">
      <c r="B10" s="2" t="s">
        <v>52</v>
      </c>
      <c r="C10" s="1" t="s">
        <v>82</v>
      </c>
      <c r="K10"/>
      <c r="L10"/>
      <c r="M10"/>
      <c r="N10"/>
    </row>
    <row r="11" spans="1:31" ht="12.75" x14ac:dyDescent="0.2">
      <c r="B11" s="2" t="s">
        <v>53</v>
      </c>
      <c r="C11" s="1" t="s">
        <v>83</v>
      </c>
      <c r="K11"/>
      <c r="L11"/>
      <c r="M11"/>
      <c r="N11"/>
    </row>
    <row r="12" spans="1:31" ht="12.75" x14ac:dyDescent="0.2">
      <c r="B12" s="2" t="s">
        <v>54</v>
      </c>
      <c r="C12" s="1" t="s">
        <v>84</v>
      </c>
      <c r="K12"/>
      <c r="L12"/>
      <c r="M12"/>
      <c r="N12"/>
    </row>
    <row r="13" spans="1:31" ht="12.75" x14ac:dyDescent="0.2">
      <c r="B13" s="2" t="s">
        <v>55</v>
      </c>
      <c r="C13" s="1" t="s">
        <v>86</v>
      </c>
      <c r="K13"/>
      <c r="L13"/>
      <c r="M13"/>
      <c r="N13"/>
    </row>
    <row r="14" spans="1:31" ht="12.75" x14ac:dyDescent="0.2">
      <c r="B14" s="2" t="s">
        <v>58</v>
      </c>
      <c r="C14" s="1" t="s">
        <v>85</v>
      </c>
      <c r="K14"/>
      <c r="L14"/>
      <c r="M14"/>
      <c r="N14"/>
    </row>
    <row r="15" spans="1:31" x14ac:dyDescent="0.2">
      <c r="B15" s="2" t="s">
        <v>56</v>
      </c>
      <c r="C15" s="1"/>
      <c r="K15" s="6"/>
    </row>
    <row r="16" spans="1:31" ht="3.75" customHeight="1" x14ac:dyDescent="0.2">
      <c r="B16" s="58"/>
      <c r="K16" s="6"/>
    </row>
    <row r="17" spans="2:16" x14ac:dyDescent="0.2">
      <c r="B17" s="24" t="s">
        <v>93</v>
      </c>
      <c r="K17" s="6"/>
    </row>
    <row r="18" spans="2:16" x14ac:dyDescent="0.2">
      <c r="B18" s="2" t="s">
        <v>39</v>
      </c>
      <c r="C18" s="31"/>
      <c r="K18" s="6"/>
    </row>
    <row r="19" spans="2:16" ht="12" customHeight="1" x14ac:dyDescent="0.2">
      <c r="B19" s="2" t="s">
        <v>40</v>
      </c>
      <c r="C19" s="31"/>
    </row>
    <row r="20" spans="2:16" ht="12" customHeight="1" x14ac:dyDescent="0.2"/>
    <row r="21" spans="2:16" ht="12" customHeight="1" x14ac:dyDescent="0.2">
      <c r="B21" s="209" t="s">
        <v>112</v>
      </c>
      <c r="C21" s="209"/>
      <c r="D21" s="210" t="s">
        <v>113</v>
      </c>
      <c r="E21" s="210"/>
      <c r="F21" s="210"/>
      <c r="G21" s="210"/>
      <c r="H21" s="210"/>
      <c r="I21" s="210"/>
      <c r="J21" s="210"/>
      <c r="K21" s="144"/>
      <c r="L21" s="145"/>
      <c r="M21" s="210" t="s">
        <v>114</v>
      </c>
      <c r="N21" s="210"/>
      <c r="O21" s="146" t="s">
        <v>115</v>
      </c>
      <c r="P21" s="142" t="s">
        <v>46</v>
      </c>
    </row>
    <row r="22" spans="2:16" ht="12" customHeight="1" x14ac:dyDescent="0.2">
      <c r="B22" s="60">
        <f t="array" ref="B22">SUM(IF(oknAgDateTo-C25:C1001&lt;=30,1,0)*J25:J1001)</f>
        <v>3674</v>
      </c>
      <c r="C22" s="147"/>
      <c r="D22" s="211">
        <f t="array" ref="D22">SUM(IF(oknAgDateTo-C25:C1001&lt;=60,1,0)*IF(oknAgDateTo-C25:C1001&gt;=31,1,0)*J25:J1001)</f>
        <v>0</v>
      </c>
      <c r="E22" s="211"/>
      <c r="F22" s="211"/>
      <c r="G22" s="211"/>
      <c r="H22" s="211"/>
      <c r="I22" s="211"/>
      <c r="J22" s="211"/>
      <c r="K22" s="144"/>
      <c r="L22" s="145"/>
      <c r="M22" s="60">
        <f t="array" ref="M22">SUM(IF(oknAgDateTo-C25:C1001&lt;=90,1,0)*IF(oknAgDateTo-C25:C1001&gt;=61,1,0)*J25:J1001)</f>
        <v>0</v>
      </c>
      <c r="N22" s="147"/>
      <c r="O22" s="148">
        <f t="array" ref="O22">SUM(IF(oknAgDateTo-C25:C1001&gt;90,1,0)*J25:J1001)</f>
        <v>0</v>
      </c>
      <c r="P22" s="143">
        <f t="array" ref="P22">SUM(B22:L22)</f>
        <v>3674</v>
      </c>
    </row>
    <row r="23" spans="2:16" ht="12" customHeight="1" x14ac:dyDescent="0.2"/>
    <row r="24" spans="2:16" s="3" customFormat="1" ht="15.75" customHeight="1" x14ac:dyDescent="0.2">
      <c r="B24" s="59" t="s">
        <v>43</v>
      </c>
      <c r="C24" s="61" t="s">
        <v>37</v>
      </c>
      <c r="D24" s="62" t="s">
        <v>46</v>
      </c>
      <c r="E24" s="62" t="s">
        <v>44</v>
      </c>
      <c r="F24" s="62" t="str">
        <f t="array" ref="F24">oknTax1Name</f>
        <v>PST</v>
      </c>
      <c r="G24" s="62" t="str">
        <f t="array" ref="G24">oknTax2Name</f>
        <v>GST</v>
      </c>
      <c r="H24" s="62" t="s">
        <v>45</v>
      </c>
      <c r="I24" s="62" t="s">
        <v>47</v>
      </c>
      <c r="J24" s="62" t="s">
        <v>48</v>
      </c>
      <c r="K24" s="63" t="s">
        <v>49</v>
      </c>
      <c r="L24" s="59" t="s">
        <v>50</v>
      </c>
      <c r="M24" s="59" t="s">
        <v>51</v>
      </c>
      <c r="N24" s="59" t="s">
        <v>94</v>
      </c>
      <c r="O24" s="59" t="s">
        <v>133</v>
      </c>
      <c r="P24" s="142" t="s">
        <v>107</v>
      </c>
    </row>
    <row r="25" spans="2:16" ht="24.95" customHeight="1" x14ac:dyDescent="0.2">
      <c r="B25" s="7" t="s">
        <v>92</v>
      </c>
      <c r="C25" s="16">
        <v>43418</v>
      </c>
      <c r="D25" s="13">
        <v>3674</v>
      </c>
      <c r="E25" s="13">
        <v>3674</v>
      </c>
      <c r="F25" s="13">
        <v>0</v>
      </c>
      <c r="G25" s="13">
        <v>0</v>
      </c>
      <c r="H25" s="13">
        <v>0</v>
      </c>
      <c r="I25" s="13">
        <v>0</v>
      </c>
      <c r="J25" s="13">
        <v>3674</v>
      </c>
      <c r="M25" s="1" t="s">
        <v>117</v>
      </c>
      <c r="N25" s="1" t="s">
        <v>116</v>
      </c>
      <c r="O25" s="1" t="s">
        <v>88</v>
      </c>
      <c r="P25" s="39" t="s">
        <v>143</v>
      </c>
    </row>
    <row r="26" spans="2:16" ht="24.95" customHeight="1" x14ac:dyDescent="0.2"/>
    <row r="27" spans="2:16" ht="24.95" customHeight="1" x14ac:dyDescent="0.2"/>
    <row r="28" spans="2:16" ht="24.95" customHeight="1" x14ac:dyDescent="0.2"/>
    <row r="29" spans="2:16" ht="24.95" customHeight="1" x14ac:dyDescent="0.2"/>
    <row r="30" spans="2:16" ht="24.95" customHeight="1" x14ac:dyDescent="0.2"/>
    <row r="31" spans="2:16" ht="24.95" customHeight="1" x14ac:dyDescent="0.2"/>
    <row r="32" spans="2:16" ht="24.95" customHeight="1" x14ac:dyDescent="0.2"/>
    <row r="33" spans="1:17" ht="24.95" customHeight="1" x14ac:dyDescent="0.2"/>
    <row r="34" spans="1:17" ht="24.95" customHeight="1" x14ac:dyDescent="0.2"/>
    <row r="35" spans="1:17" ht="24.95" customHeight="1" x14ac:dyDescent="0.2"/>
    <row r="36" spans="1:17" ht="24.95" customHeight="1" x14ac:dyDescent="0.2"/>
    <row r="37" spans="1:17" s="13" customFormat="1" ht="24.95" customHeight="1" x14ac:dyDescent="0.2">
      <c r="A37" s="1"/>
      <c r="B37" s="7"/>
      <c r="C37" s="16"/>
      <c r="D37" s="64"/>
      <c r="K37" s="50"/>
      <c r="L37" s="1"/>
      <c r="M37" s="1"/>
      <c r="N37" s="1"/>
      <c r="O37" s="1"/>
      <c r="P37" s="39"/>
      <c r="Q37" s="1"/>
    </row>
    <row r="38" spans="1:17" ht="24.95" customHeight="1" x14ac:dyDescent="0.2"/>
    <row r="39" spans="1:17" ht="24.95" customHeight="1" x14ac:dyDescent="0.2"/>
    <row r="40" spans="1:17" ht="24.95" customHeight="1" x14ac:dyDescent="0.2"/>
    <row r="41" spans="1:17" ht="24.95" customHeight="1" x14ac:dyDescent="0.2"/>
    <row r="42" spans="1:17" ht="24.95" customHeight="1" x14ac:dyDescent="0.2"/>
    <row r="43" spans="1:17" ht="24.95" customHeight="1" x14ac:dyDescent="0.2"/>
    <row r="44" spans="1:17" ht="24.95" customHeight="1" x14ac:dyDescent="0.2"/>
    <row r="45" spans="1:17" ht="24.95" customHeight="1" x14ac:dyDescent="0.2"/>
    <row r="46" spans="1:17" ht="24.95" customHeight="1" x14ac:dyDescent="0.2"/>
    <row r="47" spans="1:17" ht="24.95" customHeight="1" x14ac:dyDescent="0.2"/>
    <row r="48" spans="1:1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  <row r="262" ht="24.95" customHeight="1" x14ac:dyDescent="0.2"/>
    <row r="263" ht="24.95" customHeight="1" x14ac:dyDescent="0.2"/>
    <row r="264" ht="24.95" customHeight="1" x14ac:dyDescent="0.2"/>
    <row r="265" ht="24.95" customHeight="1" x14ac:dyDescent="0.2"/>
    <row r="266" ht="24.95" customHeight="1" x14ac:dyDescent="0.2"/>
    <row r="267" ht="24.95" customHeight="1" x14ac:dyDescent="0.2"/>
    <row r="268" ht="24.95" customHeight="1" x14ac:dyDescent="0.2"/>
    <row r="269" ht="24.95" customHeight="1" x14ac:dyDescent="0.2"/>
    <row r="270" ht="24.95" customHeight="1" x14ac:dyDescent="0.2"/>
    <row r="271" ht="24.95" customHeight="1" x14ac:dyDescent="0.2"/>
    <row r="272" ht="24.95" customHeight="1" x14ac:dyDescent="0.2"/>
    <row r="273" ht="24.95" customHeight="1" x14ac:dyDescent="0.2"/>
    <row r="274" ht="24.95" customHeight="1" x14ac:dyDescent="0.2"/>
    <row r="275" ht="24.95" customHeight="1" x14ac:dyDescent="0.2"/>
    <row r="276" ht="24.95" customHeight="1" x14ac:dyDescent="0.2"/>
    <row r="277" ht="24.95" customHeight="1" x14ac:dyDescent="0.2"/>
    <row r="278" ht="24.95" customHeight="1" x14ac:dyDescent="0.2"/>
    <row r="279" ht="24.95" customHeight="1" x14ac:dyDescent="0.2"/>
    <row r="280" ht="24.95" customHeight="1" x14ac:dyDescent="0.2"/>
    <row r="281" ht="24.95" customHeight="1" x14ac:dyDescent="0.2"/>
    <row r="282" ht="24.95" customHeight="1" x14ac:dyDescent="0.2"/>
    <row r="283" ht="24.95" customHeight="1" x14ac:dyDescent="0.2"/>
    <row r="284" ht="24.95" customHeight="1" x14ac:dyDescent="0.2"/>
    <row r="285" ht="24.95" customHeight="1" x14ac:dyDescent="0.2"/>
    <row r="286" ht="24.95" customHeight="1" x14ac:dyDescent="0.2"/>
    <row r="287" ht="24.95" customHeight="1" x14ac:dyDescent="0.2"/>
    <row r="288" ht="24.95" customHeight="1" x14ac:dyDescent="0.2"/>
    <row r="289" ht="24.95" customHeight="1" x14ac:dyDescent="0.2"/>
    <row r="290" ht="24.95" customHeight="1" x14ac:dyDescent="0.2"/>
    <row r="291" ht="24.95" customHeight="1" x14ac:dyDescent="0.2"/>
    <row r="292" ht="24.95" customHeight="1" x14ac:dyDescent="0.2"/>
    <row r="293" ht="24.95" customHeight="1" x14ac:dyDescent="0.2"/>
    <row r="294" ht="24.95" customHeight="1" x14ac:dyDescent="0.2"/>
    <row r="295" ht="24.95" customHeight="1" x14ac:dyDescent="0.2"/>
    <row r="296" ht="24.95" customHeight="1" x14ac:dyDescent="0.2"/>
    <row r="297" ht="24.95" customHeight="1" x14ac:dyDescent="0.2"/>
    <row r="298" ht="24.95" customHeight="1" x14ac:dyDescent="0.2"/>
    <row r="299" ht="24.95" customHeight="1" x14ac:dyDescent="0.2"/>
    <row r="300" ht="24.95" customHeight="1" x14ac:dyDescent="0.2"/>
    <row r="301" ht="24.95" customHeight="1" x14ac:dyDescent="0.2"/>
    <row r="302" ht="24.95" customHeight="1" x14ac:dyDescent="0.2"/>
    <row r="303" ht="24.95" customHeight="1" x14ac:dyDescent="0.2"/>
    <row r="304" ht="24.95" customHeight="1" x14ac:dyDescent="0.2"/>
    <row r="305" ht="24.95" customHeight="1" x14ac:dyDescent="0.2"/>
    <row r="306" ht="24.95" customHeight="1" x14ac:dyDescent="0.2"/>
    <row r="307" ht="24.95" customHeight="1" x14ac:dyDescent="0.2"/>
    <row r="308" ht="24.95" customHeight="1" x14ac:dyDescent="0.2"/>
    <row r="309" ht="24.95" customHeight="1" x14ac:dyDescent="0.2"/>
    <row r="310" ht="24.95" customHeight="1" x14ac:dyDescent="0.2"/>
    <row r="311" ht="24.95" customHeight="1" x14ac:dyDescent="0.2"/>
    <row r="312" ht="24.95" customHeight="1" x14ac:dyDescent="0.2"/>
    <row r="313" ht="24.95" customHeight="1" x14ac:dyDescent="0.2"/>
    <row r="314" ht="24.95" customHeight="1" x14ac:dyDescent="0.2"/>
    <row r="315" ht="24.95" customHeight="1" x14ac:dyDescent="0.2"/>
    <row r="316" ht="24.95" customHeight="1" x14ac:dyDescent="0.2"/>
    <row r="317" ht="24.95" customHeight="1" x14ac:dyDescent="0.2"/>
    <row r="318" ht="24.95" customHeight="1" x14ac:dyDescent="0.2"/>
    <row r="319" ht="24.95" customHeight="1" x14ac:dyDescent="0.2"/>
    <row r="320" ht="24.95" customHeight="1" x14ac:dyDescent="0.2"/>
    <row r="321" ht="24.95" customHeight="1" x14ac:dyDescent="0.2"/>
    <row r="322" ht="24.95" customHeight="1" x14ac:dyDescent="0.2"/>
    <row r="323" ht="24.95" customHeight="1" x14ac:dyDescent="0.2"/>
    <row r="324" ht="24.95" customHeight="1" x14ac:dyDescent="0.2"/>
    <row r="325" ht="24.95" customHeight="1" x14ac:dyDescent="0.2"/>
    <row r="326" ht="24.95" customHeight="1" x14ac:dyDescent="0.2"/>
    <row r="327" ht="24.95" customHeight="1" x14ac:dyDescent="0.2"/>
    <row r="328" ht="24.95" customHeight="1" x14ac:dyDescent="0.2"/>
    <row r="329" ht="24.95" customHeight="1" x14ac:dyDescent="0.2"/>
    <row r="330" ht="24.95" customHeight="1" x14ac:dyDescent="0.2"/>
    <row r="331" ht="24.95" customHeight="1" x14ac:dyDescent="0.2"/>
    <row r="332" ht="24.95" customHeight="1" x14ac:dyDescent="0.2"/>
    <row r="333" ht="24.95" customHeight="1" x14ac:dyDescent="0.2"/>
    <row r="334" ht="24.95" customHeight="1" x14ac:dyDescent="0.2"/>
    <row r="335" ht="24.95" customHeight="1" x14ac:dyDescent="0.2"/>
    <row r="336" ht="24.95" customHeight="1" x14ac:dyDescent="0.2"/>
    <row r="337" ht="24.95" customHeight="1" x14ac:dyDescent="0.2"/>
    <row r="338" ht="24.95" customHeight="1" x14ac:dyDescent="0.2"/>
    <row r="339" ht="24.95" customHeight="1" x14ac:dyDescent="0.2"/>
    <row r="340" ht="24.95" customHeight="1" x14ac:dyDescent="0.2"/>
    <row r="341" ht="24.95" customHeight="1" x14ac:dyDescent="0.2"/>
    <row r="342" ht="24.95" customHeight="1" x14ac:dyDescent="0.2"/>
    <row r="343" ht="24.95" customHeight="1" x14ac:dyDescent="0.2"/>
    <row r="344" ht="24.95" customHeight="1" x14ac:dyDescent="0.2"/>
    <row r="345" ht="24.95" customHeight="1" x14ac:dyDescent="0.2"/>
    <row r="346" ht="24.95" customHeight="1" x14ac:dyDescent="0.2"/>
    <row r="347" ht="24.95" customHeight="1" x14ac:dyDescent="0.2"/>
    <row r="348" ht="24.95" customHeight="1" x14ac:dyDescent="0.2"/>
    <row r="349" ht="24.95" customHeight="1" x14ac:dyDescent="0.2"/>
    <row r="350" ht="24.95" customHeight="1" x14ac:dyDescent="0.2"/>
    <row r="351" ht="24.95" customHeight="1" x14ac:dyDescent="0.2"/>
    <row r="352" ht="24.95" customHeight="1" x14ac:dyDescent="0.2"/>
    <row r="353" ht="24.95" customHeight="1" x14ac:dyDescent="0.2"/>
    <row r="354" ht="24.95" customHeight="1" x14ac:dyDescent="0.2"/>
    <row r="355" ht="24.95" customHeight="1" x14ac:dyDescent="0.2"/>
    <row r="356" ht="24.95" customHeight="1" x14ac:dyDescent="0.2"/>
    <row r="357" ht="24.95" customHeight="1" x14ac:dyDescent="0.2"/>
    <row r="358" ht="24.95" customHeight="1" x14ac:dyDescent="0.2"/>
    <row r="359" ht="24.95" customHeight="1" x14ac:dyDescent="0.2"/>
    <row r="360" ht="24.95" customHeight="1" x14ac:dyDescent="0.2"/>
    <row r="361" ht="24.95" customHeight="1" x14ac:dyDescent="0.2"/>
    <row r="362" ht="24.95" customHeight="1" x14ac:dyDescent="0.2"/>
    <row r="363" ht="24.95" customHeight="1" x14ac:dyDescent="0.2"/>
    <row r="364" ht="24.95" customHeight="1" x14ac:dyDescent="0.2"/>
    <row r="365" ht="24.95" customHeight="1" x14ac:dyDescent="0.2"/>
    <row r="366" ht="24.95" customHeight="1" x14ac:dyDescent="0.2"/>
    <row r="367" ht="24.95" customHeight="1" x14ac:dyDescent="0.2"/>
    <row r="368" ht="24.95" customHeight="1" x14ac:dyDescent="0.2"/>
    <row r="369" ht="24.95" customHeight="1" x14ac:dyDescent="0.2"/>
    <row r="370" ht="24.95" customHeight="1" x14ac:dyDescent="0.2"/>
    <row r="371" ht="24.95" customHeight="1" x14ac:dyDescent="0.2"/>
    <row r="372" ht="24.95" customHeight="1" x14ac:dyDescent="0.2"/>
    <row r="373" ht="24.95" customHeight="1" x14ac:dyDescent="0.2"/>
    <row r="374" ht="24.95" customHeight="1" x14ac:dyDescent="0.2"/>
    <row r="375" ht="24.95" customHeight="1" x14ac:dyDescent="0.2"/>
    <row r="376" ht="24.95" customHeight="1" x14ac:dyDescent="0.2"/>
    <row r="377" ht="24.95" customHeight="1" x14ac:dyDescent="0.2"/>
    <row r="378" ht="24.95" customHeight="1" x14ac:dyDescent="0.2"/>
    <row r="379" ht="24.95" customHeight="1" x14ac:dyDescent="0.2"/>
    <row r="380" ht="24.95" customHeight="1" x14ac:dyDescent="0.2"/>
    <row r="381" ht="24.95" customHeight="1" x14ac:dyDescent="0.2"/>
    <row r="382" ht="24.95" customHeight="1" x14ac:dyDescent="0.2"/>
    <row r="383" ht="24.95" customHeight="1" x14ac:dyDescent="0.2"/>
    <row r="384" ht="24.95" customHeight="1" x14ac:dyDescent="0.2"/>
    <row r="385" ht="24.95" customHeight="1" x14ac:dyDescent="0.2"/>
    <row r="386" ht="24.95" customHeight="1" x14ac:dyDescent="0.2"/>
    <row r="387" ht="24.95" customHeight="1" x14ac:dyDescent="0.2"/>
    <row r="388" ht="24.95" customHeight="1" x14ac:dyDescent="0.2"/>
    <row r="389" ht="24.95" customHeight="1" x14ac:dyDescent="0.2"/>
    <row r="390" ht="24.95" customHeight="1" x14ac:dyDescent="0.2"/>
    <row r="391" ht="24.95" customHeight="1" x14ac:dyDescent="0.2"/>
    <row r="392" ht="24.95" customHeight="1" x14ac:dyDescent="0.2"/>
    <row r="393" ht="24.95" customHeight="1" x14ac:dyDescent="0.2"/>
    <row r="394" ht="24.95" customHeight="1" x14ac:dyDescent="0.2"/>
    <row r="395" ht="24.95" customHeight="1" x14ac:dyDescent="0.2"/>
    <row r="396" ht="24.95" customHeight="1" x14ac:dyDescent="0.2"/>
    <row r="397" ht="24.95" customHeight="1" x14ac:dyDescent="0.2"/>
  </sheetData>
  <mergeCells count="5">
    <mergeCell ref="A2:AE2"/>
    <mergeCell ref="B21:C21"/>
    <mergeCell ref="M21:N21"/>
    <mergeCell ref="D21:J21"/>
    <mergeCell ref="D22:J22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1" customWidth="1"/>
    <col min="2" max="2" width="76" style="161" customWidth="1"/>
    <col min="3" max="256" width="9.140625" style="153"/>
    <col min="257" max="257" width="3" style="153" customWidth="1"/>
    <col min="258" max="258" width="76" style="153" customWidth="1"/>
    <col min="259" max="512" width="9.140625" style="153"/>
    <col min="513" max="513" width="3" style="153" customWidth="1"/>
    <col min="514" max="514" width="76" style="153" customWidth="1"/>
    <col min="515" max="768" width="9.140625" style="153"/>
    <col min="769" max="769" width="3" style="153" customWidth="1"/>
    <col min="770" max="770" width="76" style="153" customWidth="1"/>
    <col min="771" max="1024" width="9.140625" style="153"/>
    <col min="1025" max="1025" width="3" style="153" customWidth="1"/>
    <col min="1026" max="1026" width="76" style="153" customWidth="1"/>
    <col min="1027" max="1280" width="9.140625" style="153"/>
    <col min="1281" max="1281" width="3" style="153" customWidth="1"/>
    <col min="1282" max="1282" width="76" style="153" customWidth="1"/>
    <col min="1283" max="1536" width="9.140625" style="153"/>
    <col min="1537" max="1537" width="3" style="153" customWidth="1"/>
    <col min="1538" max="1538" width="76" style="153" customWidth="1"/>
    <col min="1539" max="1792" width="9.140625" style="153"/>
    <col min="1793" max="1793" width="3" style="153" customWidth="1"/>
    <col min="1794" max="1794" width="76" style="153" customWidth="1"/>
    <col min="1795" max="2048" width="9.140625" style="153"/>
    <col min="2049" max="2049" width="3" style="153" customWidth="1"/>
    <col min="2050" max="2050" width="76" style="153" customWidth="1"/>
    <col min="2051" max="2304" width="9.140625" style="153"/>
    <col min="2305" max="2305" width="3" style="153" customWidth="1"/>
    <col min="2306" max="2306" width="76" style="153" customWidth="1"/>
    <col min="2307" max="2560" width="9.140625" style="153"/>
    <col min="2561" max="2561" width="3" style="153" customWidth="1"/>
    <col min="2562" max="2562" width="76" style="153" customWidth="1"/>
    <col min="2563" max="2816" width="9.140625" style="153"/>
    <col min="2817" max="2817" width="3" style="153" customWidth="1"/>
    <col min="2818" max="2818" width="76" style="153" customWidth="1"/>
    <col min="2819" max="3072" width="9.140625" style="153"/>
    <col min="3073" max="3073" width="3" style="153" customWidth="1"/>
    <col min="3074" max="3074" width="76" style="153" customWidth="1"/>
    <col min="3075" max="3328" width="9.140625" style="153"/>
    <col min="3329" max="3329" width="3" style="153" customWidth="1"/>
    <col min="3330" max="3330" width="76" style="153" customWidth="1"/>
    <col min="3331" max="3584" width="9.140625" style="153"/>
    <col min="3585" max="3585" width="3" style="153" customWidth="1"/>
    <col min="3586" max="3586" width="76" style="153" customWidth="1"/>
    <col min="3587" max="3840" width="9.140625" style="153"/>
    <col min="3841" max="3841" width="3" style="153" customWidth="1"/>
    <col min="3842" max="3842" width="76" style="153" customWidth="1"/>
    <col min="3843" max="4096" width="9.140625" style="153"/>
    <col min="4097" max="4097" width="3" style="153" customWidth="1"/>
    <col min="4098" max="4098" width="76" style="153" customWidth="1"/>
    <col min="4099" max="4352" width="9.140625" style="153"/>
    <col min="4353" max="4353" width="3" style="153" customWidth="1"/>
    <col min="4354" max="4354" width="76" style="153" customWidth="1"/>
    <col min="4355" max="4608" width="9.140625" style="153"/>
    <col min="4609" max="4609" width="3" style="153" customWidth="1"/>
    <col min="4610" max="4610" width="76" style="153" customWidth="1"/>
    <col min="4611" max="4864" width="9.140625" style="153"/>
    <col min="4865" max="4865" width="3" style="153" customWidth="1"/>
    <col min="4866" max="4866" width="76" style="153" customWidth="1"/>
    <col min="4867" max="5120" width="9.140625" style="153"/>
    <col min="5121" max="5121" width="3" style="153" customWidth="1"/>
    <col min="5122" max="5122" width="76" style="153" customWidth="1"/>
    <col min="5123" max="5376" width="9.140625" style="153"/>
    <col min="5377" max="5377" width="3" style="153" customWidth="1"/>
    <col min="5378" max="5378" width="76" style="153" customWidth="1"/>
    <col min="5379" max="5632" width="9.140625" style="153"/>
    <col min="5633" max="5633" width="3" style="153" customWidth="1"/>
    <col min="5634" max="5634" width="76" style="153" customWidth="1"/>
    <col min="5635" max="5888" width="9.140625" style="153"/>
    <col min="5889" max="5889" width="3" style="153" customWidth="1"/>
    <col min="5890" max="5890" width="76" style="153" customWidth="1"/>
    <col min="5891" max="6144" width="9.140625" style="153"/>
    <col min="6145" max="6145" width="3" style="153" customWidth="1"/>
    <col min="6146" max="6146" width="76" style="153" customWidth="1"/>
    <col min="6147" max="6400" width="9.140625" style="153"/>
    <col min="6401" max="6401" width="3" style="153" customWidth="1"/>
    <col min="6402" max="6402" width="76" style="153" customWidth="1"/>
    <col min="6403" max="6656" width="9.140625" style="153"/>
    <col min="6657" max="6657" width="3" style="153" customWidth="1"/>
    <col min="6658" max="6658" width="76" style="153" customWidth="1"/>
    <col min="6659" max="6912" width="9.140625" style="153"/>
    <col min="6913" max="6913" width="3" style="153" customWidth="1"/>
    <col min="6914" max="6914" width="76" style="153" customWidth="1"/>
    <col min="6915" max="7168" width="9.140625" style="153"/>
    <col min="7169" max="7169" width="3" style="153" customWidth="1"/>
    <col min="7170" max="7170" width="76" style="153" customWidth="1"/>
    <col min="7171" max="7424" width="9.140625" style="153"/>
    <col min="7425" max="7425" width="3" style="153" customWidth="1"/>
    <col min="7426" max="7426" width="76" style="153" customWidth="1"/>
    <col min="7427" max="7680" width="9.140625" style="153"/>
    <col min="7681" max="7681" width="3" style="153" customWidth="1"/>
    <col min="7682" max="7682" width="76" style="153" customWidth="1"/>
    <col min="7683" max="7936" width="9.140625" style="153"/>
    <col min="7937" max="7937" width="3" style="153" customWidth="1"/>
    <col min="7938" max="7938" width="76" style="153" customWidth="1"/>
    <col min="7939" max="8192" width="9.140625" style="153"/>
    <col min="8193" max="8193" width="3" style="153" customWidth="1"/>
    <col min="8194" max="8194" width="76" style="153" customWidth="1"/>
    <col min="8195" max="8448" width="9.140625" style="153"/>
    <col min="8449" max="8449" width="3" style="153" customWidth="1"/>
    <col min="8450" max="8450" width="76" style="153" customWidth="1"/>
    <col min="8451" max="8704" width="9.140625" style="153"/>
    <col min="8705" max="8705" width="3" style="153" customWidth="1"/>
    <col min="8706" max="8706" width="76" style="153" customWidth="1"/>
    <col min="8707" max="8960" width="9.140625" style="153"/>
    <col min="8961" max="8961" width="3" style="153" customWidth="1"/>
    <col min="8962" max="8962" width="76" style="153" customWidth="1"/>
    <col min="8963" max="9216" width="9.140625" style="153"/>
    <col min="9217" max="9217" width="3" style="153" customWidth="1"/>
    <col min="9218" max="9218" width="76" style="153" customWidth="1"/>
    <col min="9219" max="9472" width="9.140625" style="153"/>
    <col min="9473" max="9473" width="3" style="153" customWidth="1"/>
    <col min="9474" max="9474" width="76" style="153" customWidth="1"/>
    <col min="9475" max="9728" width="9.140625" style="153"/>
    <col min="9729" max="9729" width="3" style="153" customWidth="1"/>
    <col min="9730" max="9730" width="76" style="153" customWidth="1"/>
    <col min="9731" max="9984" width="9.140625" style="153"/>
    <col min="9985" max="9985" width="3" style="153" customWidth="1"/>
    <col min="9986" max="9986" width="76" style="153" customWidth="1"/>
    <col min="9987" max="10240" width="9.140625" style="153"/>
    <col min="10241" max="10241" width="3" style="153" customWidth="1"/>
    <col min="10242" max="10242" width="76" style="153" customWidth="1"/>
    <col min="10243" max="10496" width="9.140625" style="153"/>
    <col min="10497" max="10497" width="3" style="153" customWidth="1"/>
    <col min="10498" max="10498" width="76" style="153" customWidth="1"/>
    <col min="10499" max="10752" width="9.140625" style="153"/>
    <col min="10753" max="10753" width="3" style="153" customWidth="1"/>
    <col min="10754" max="10754" width="76" style="153" customWidth="1"/>
    <col min="10755" max="11008" width="9.140625" style="153"/>
    <col min="11009" max="11009" width="3" style="153" customWidth="1"/>
    <col min="11010" max="11010" width="76" style="153" customWidth="1"/>
    <col min="11011" max="11264" width="9.140625" style="153"/>
    <col min="11265" max="11265" width="3" style="153" customWidth="1"/>
    <col min="11266" max="11266" width="76" style="153" customWidth="1"/>
    <col min="11267" max="11520" width="9.140625" style="153"/>
    <col min="11521" max="11521" width="3" style="153" customWidth="1"/>
    <col min="11522" max="11522" width="76" style="153" customWidth="1"/>
    <col min="11523" max="11776" width="9.140625" style="153"/>
    <col min="11777" max="11777" width="3" style="153" customWidth="1"/>
    <col min="11778" max="11778" width="76" style="153" customWidth="1"/>
    <col min="11779" max="12032" width="9.140625" style="153"/>
    <col min="12033" max="12033" width="3" style="153" customWidth="1"/>
    <col min="12034" max="12034" width="76" style="153" customWidth="1"/>
    <col min="12035" max="12288" width="9.140625" style="153"/>
    <col min="12289" max="12289" width="3" style="153" customWidth="1"/>
    <col min="12290" max="12290" width="76" style="153" customWidth="1"/>
    <col min="12291" max="12544" width="9.140625" style="153"/>
    <col min="12545" max="12545" width="3" style="153" customWidth="1"/>
    <col min="12546" max="12546" width="76" style="153" customWidth="1"/>
    <col min="12547" max="12800" width="9.140625" style="153"/>
    <col min="12801" max="12801" width="3" style="153" customWidth="1"/>
    <col min="12802" max="12802" width="76" style="153" customWidth="1"/>
    <col min="12803" max="13056" width="9.140625" style="153"/>
    <col min="13057" max="13057" width="3" style="153" customWidth="1"/>
    <col min="13058" max="13058" width="76" style="153" customWidth="1"/>
    <col min="13059" max="13312" width="9.140625" style="153"/>
    <col min="13313" max="13313" width="3" style="153" customWidth="1"/>
    <col min="13314" max="13314" width="76" style="153" customWidth="1"/>
    <col min="13315" max="13568" width="9.140625" style="153"/>
    <col min="13569" max="13569" width="3" style="153" customWidth="1"/>
    <col min="13570" max="13570" width="76" style="153" customWidth="1"/>
    <col min="13571" max="13824" width="9.140625" style="153"/>
    <col min="13825" max="13825" width="3" style="153" customWidth="1"/>
    <col min="13826" max="13826" width="76" style="153" customWidth="1"/>
    <col min="13827" max="14080" width="9.140625" style="153"/>
    <col min="14081" max="14081" width="3" style="153" customWidth="1"/>
    <col min="14082" max="14082" width="76" style="153" customWidth="1"/>
    <col min="14083" max="14336" width="9.140625" style="153"/>
    <col min="14337" max="14337" width="3" style="153" customWidth="1"/>
    <col min="14338" max="14338" width="76" style="153" customWidth="1"/>
    <col min="14339" max="14592" width="9.140625" style="153"/>
    <col min="14593" max="14593" width="3" style="153" customWidth="1"/>
    <col min="14594" max="14594" width="76" style="153" customWidth="1"/>
    <col min="14595" max="14848" width="9.140625" style="153"/>
    <col min="14849" max="14849" width="3" style="153" customWidth="1"/>
    <col min="14850" max="14850" width="76" style="153" customWidth="1"/>
    <col min="14851" max="15104" width="9.140625" style="153"/>
    <col min="15105" max="15105" width="3" style="153" customWidth="1"/>
    <col min="15106" max="15106" width="76" style="153" customWidth="1"/>
    <col min="15107" max="15360" width="9.140625" style="153"/>
    <col min="15361" max="15361" width="3" style="153" customWidth="1"/>
    <col min="15362" max="15362" width="76" style="153" customWidth="1"/>
    <col min="15363" max="15616" width="9.140625" style="153"/>
    <col min="15617" max="15617" width="3" style="153" customWidth="1"/>
    <col min="15618" max="15618" width="76" style="153" customWidth="1"/>
    <col min="15619" max="15872" width="9.140625" style="153"/>
    <col min="15873" max="15873" width="3" style="153" customWidth="1"/>
    <col min="15874" max="15874" width="76" style="153" customWidth="1"/>
    <col min="15875" max="16128" width="9.140625" style="153"/>
    <col min="16129" max="16129" width="3" style="153" customWidth="1"/>
    <col min="16130" max="16130" width="76" style="153" customWidth="1"/>
    <col min="16131" max="16384" width="9.140625" style="153"/>
  </cols>
  <sheetData>
    <row r="1" spans="1:3" ht="32.1" customHeight="1" x14ac:dyDescent="0.3">
      <c r="A1" s="150"/>
      <c r="B1" s="151" t="s">
        <v>154</v>
      </c>
      <c r="C1" s="152"/>
    </row>
    <row r="2" spans="1:3" ht="16.5" x14ac:dyDescent="0.3">
      <c r="A2" s="150"/>
      <c r="B2" s="154"/>
      <c r="C2" s="152"/>
    </row>
    <row r="3" spans="1:3" ht="16.5" x14ac:dyDescent="0.3">
      <c r="A3" s="150"/>
      <c r="B3" s="155" t="s">
        <v>145</v>
      </c>
      <c r="C3" s="152"/>
    </row>
    <row r="4" spans="1:3" x14ac:dyDescent="0.3">
      <c r="A4" s="150"/>
      <c r="B4" s="162" t="s">
        <v>146</v>
      </c>
      <c r="C4" s="152"/>
    </row>
    <row r="5" spans="1:3" ht="16.5" x14ac:dyDescent="0.3">
      <c r="A5" s="150"/>
      <c r="B5" s="157"/>
      <c r="C5" s="152"/>
    </row>
    <row r="6" spans="1:3" ht="16.5" x14ac:dyDescent="0.3">
      <c r="A6" s="150"/>
      <c r="B6" s="158" t="s">
        <v>147</v>
      </c>
      <c r="C6" s="152"/>
    </row>
    <row r="7" spans="1:3" ht="16.5" x14ac:dyDescent="0.3">
      <c r="A7" s="150"/>
      <c r="B7" s="157"/>
      <c r="C7" s="152"/>
    </row>
    <row r="8" spans="1:3" ht="46.5" x14ac:dyDescent="0.3">
      <c r="A8" s="150"/>
      <c r="B8" s="157" t="s">
        <v>148</v>
      </c>
      <c r="C8" s="152"/>
    </row>
    <row r="9" spans="1:3" ht="16.5" x14ac:dyDescent="0.3">
      <c r="A9" s="150"/>
      <c r="B9" s="157"/>
      <c r="C9" s="152"/>
    </row>
    <row r="10" spans="1:3" ht="31.5" x14ac:dyDescent="0.3">
      <c r="A10" s="150"/>
      <c r="B10" s="157" t="s">
        <v>149</v>
      </c>
      <c r="C10" s="152"/>
    </row>
    <row r="11" spans="1:3" ht="16.5" x14ac:dyDescent="0.3">
      <c r="A11" s="150"/>
      <c r="B11" s="157"/>
      <c r="C11" s="152"/>
    </row>
    <row r="12" spans="1:3" ht="31.5" x14ac:dyDescent="0.3">
      <c r="A12" s="150"/>
      <c r="B12" s="157" t="s">
        <v>150</v>
      </c>
      <c r="C12" s="152"/>
    </row>
    <row r="13" spans="1:3" ht="16.5" x14ac:dyDescent="0.3">
      <c r="A13" s="150"/>
      <c r="B13" s="157"/>
      <c r="C13" s="152"/>
    </row>
    <row r="14" spans="1:3" x14ac:dyDescent="0.3">
      <c r="A14" s="150"/>
      <c r="B14" s="159" t="s">
        <v>151</v>
      </c>
      <c r="C14" s="152"/>
    </row>
    <row r="15" spans="1:3" ht="15.75" x14ac:dyDescent="0.3">
      <c r="A15" s="150"/>
      <c r="B15" s="156" t="s">
        <v>152</v>
      </c>
      <c r="C15" s="152"/>
    </row>
    <row r="16" spans="1:3" ht="16.5" x14ac:dyDescent="0.3">
      <c r="A16" s="150"/>
      <c r="B16" s="160"/>
      <c r="C16" s="152"/>
    </row>
    <row r="17" spans="1:3" ht="32.25" x14ac:dyDescent="0.3">
      <c r="A17" s="150"/>
      <c r="B17" s="157" t="s">
        <v>153</v>
      </c>
      <c r="C17" s="152"/>
    </row>
    <row r="18" spans="1:3" x14ac:dyDescent="0.3">
      <c r="A18" s="150"/>
      <c r="B18" s="150"/>
      <c r="C18" s="152"/>
    </row>
    <row r="19" spans="1:3" x14ac:dyDescent="0.3">
      <c r="A19" s="150"/>
      <c r="B19" s="150"/>
      <c r="C19" s="152"/>
    </row>
    <row r="20" spans="1:3" x14ac:dyDescent="0.3">
      <c r="A20" s="150"/>
      <c r="B20" s="150"/>
      <c r="C20" s="152"/>
    </row>
    <row r="21" spans="1:3" x14ac:dyDescent="0.3">
      <c r="A21" s="150"/>
      <c r="B21" s="150"/>
      <c r="C21" s="152"/>
    </row>
    <row r="22" spans="1:3" x14ac:dyDescent="0.3">
      <c r="A22" s="150"/>
      <c r="B22" s="150"/>
      <c r="C22" s="152"/>
    </row>
    <row r="23" spans="1:3" x14ac:dyDescent="0.3">
      <c r="A23" s="150"/>
      <c r="B23" s="150"/>
      <c r="C23" s="152"/>
    </row>
    <row r="24" spans="1:3" x14ac:dyDescent="0.3">
      <c r="A24" s="150"/>
      <c r="B24" s="150"/>
      <c r="C24" s="152"/>
    </row>
    <row r="25" spans="1:3" x14ac:dyDescent="0.3">
      <c r="A25" s="150"/>
      <c r="B25" s="150"/>
      <c r="C25" s="152"/>
    </row>
    <row r="26" spans="1:3" x14ac:dyDescent="0.3">
      <c r="A26" s="150"/>
      <c r="B26" s="150"/>
      <c r="C26" s="152"/>
    </row>
    <row r="27" spans="1:3" x14ac:dyDescent="0.3">
      <c r="A27" s="150"/>
      <c r="B27" s="150"/>
      <c r="C27" s="152"/>
    </row>
    <row r="28" spans="1:3" x14ac:dyDescent="0.3">
      <c r="A28" s="150"/>
      <c r="B28" s="150"/>
      <c r="C28" s="152"/>
    </row>
    <row r="29" spans="1:3" x14ac:dyDescent="0.3">
      <c r="A29" s="150"/>
      <c r="B29" s="150"/>
      <c r="C29" s="152"/>
    </row>
  </sheetData>
  <hyperlinks>
    <hyperlink ref="B14" r:id="rId1" display="See License Agreement" xr:uid="{00000000-0004-0000-0800-000000000000}"/>
    <hyperlink ref="B4" r:id="rId2" tooltip="View online document" display="http://www.invoicingtemplate.com/microsoftinvoicetemplatefreedownload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2821B-4D60-428A-B8CC-8FD56453AC7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3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8</v>
      </c>
      <c r="B5" t="s">
        <v>70</v>
      </c>
    </row>
    <row r="6" spans="1:5" x14ac:dyDescent="0.2">
      <c r="A6" s="1" t="s">
        <v>9</v>
      </c>
      <c r="B6" s="2" t="s">
        <v>119</v>
      </c>
    </row>
    <row r="7" spans="1:5" x14ac:dyDescent="0.2">
      <c r="A7" s="1" t="s">
        <v>17</v>
      </c>
      <c r="B7" s="1">
        <v>2</v>
      </c>
      <c r="D7" s="1" t="s">
        <v>18</v>
      </c>
      <c r="E7" s="1" t="s">
        <v>19</v>
      </c>
    </row>
    <row r="8" spans="1:5" x14ac:dyDescent="0.2">
      <c r="A8" s="1" t="s">
        <v>20</v>
      </c>
      <c r="B8" s="1">
        <v>1</v>
      </c>
    </row>
    <row r="9" spans="1:5" x14ac:dyDescent="0.2">
      <c r="A9" s="1" t="s">
        <v>21</v>
      </c>
      <c r="B9" s="1">
        <v>1</v>
      </c>
    </row>
    <row r="10" spans="1:5" x14ac:dyDescent="0.2">
      <c r="A10" s="1" t="s">
        <v>22</v>
      </c>
      <c r="B10" s="1">
        <v>1</v>
      </c>
    </row>
    <row r="11" spans="1:5" x14ac:dyDescent="0.2">
      <c r="A11" s="1" t="s">
        <v>23</v>
      </c>
      <c r="B11" s="1">
        <v>1</v>
      </c>
    </row>
    <row r="12" spans="1:5" x14ac:dyDescent="0.2">
      <c r="A12" s="1" t="s">
        <v>24</v>
      </c>
      <c r="B12" s="1">
        <v>1</v>
      </c>
    </row>
    <row r="13" spans="1:5" x14ac:dyDescent="0.2">
      <c r="A13" s="1" t="s">
        <v>25</v>
      </c>
    </row>
    <row r="14" spans="1:5" ht="12.75" x14ac:dyDescent="0.2">
      <c r="A14" t="s">
        <v>26</v>
      </c>
      <c r="B14" s="1">
        <v>0</v>
      </c>
    </row>
    <row r="15" spans="1:5" x14ac:dyDescent="0.2">
      <c r="A15" s="1" t="s">
        <v>27</v>
      </c>
      <c r="B15" s="1" t="s">
        <v>33</v>
      </c>
    </row>
    <row r="16" spans="1:5" x14ac:dyDescent="0.2">
      <c r="A16" s="1" t="s">
        <v>28</v>
      </c>
      <c r="B16" s="1">
        <v>1</v>
      </c>
    </row>
    <row r="17" spans="1:2" x14ac:dyDescent="0.2">
      <c r="A17" s="1" t="s">
        <v>31</v>
      </c>
      <c r="B17" s="1">
        <v>0</v>
      </c>
    </row>
    <row r="18" spans="1:2" x14ac:dyDescent="0.2">
      <c r="A18" s="1" t="s">
        <v>29</v>
      </c>
      <c r="B18" s="1">
        <v>1</v>
      </c>
    </row>
    <row r="19" spans="1:2" x14ac:dyDescent="0.2">
      <c r="A19" s="1" t="s">
        <v>30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155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246</vt:i4>
      </vt:variant>
    </vt:vector>
  </HeadingPairs>
  <TitlesOfParts>
    <vt:vector size="25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oknAgShipAddress</vt:lpstr>
      <vt:lpstr>oknAgShippingCost</vt:lpstr>
      <vt:lpstr>oknAgStatementNotes</vt:lpstr>
      <vt:lpstr>oknAgSubtotal</vt:lpstr>
      <vt:lpstr>oknAgTax1</vt:lpstr>
      <vt:lpstr>oknAgTax2</vt:lpstr>
      <vt:lpstr>oknAgTotal</vt:lpstr>
      <vt:lpstr>oknBalanceDue</vt:lpstr>
      <vt:lpstr>oknCheckNumber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oknCsStatementNotes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oknRoute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oknServiceDate</vt:lpstr>
      <vt:lpstr>oknShipAddress</vt:lpstr>
      <vt:lpstr>oknShipCityStateZip</vt:lpstr>
      <vt:lpstr>oknShipContact</vt:lpstr>
      <vt:lpstr>oknShipCountry</vt:lpstr>
      <vt:lpstr>oknShipName</vt:lpstr>
      <vt:lpstr>oknStatementNotes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Aging!Print_Area</vt:lpstr>
      <vt:lpstr>Invoice!Print_Area</vt:lpstr>
      <vt:lpstr>Aging!Print_Titles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Names and Shipping Address on Aging Report</dc:title>
  <dc:subject>"Product Names and Shipping Address on Aging Report" summary: Product Names and Shipping Address on Aging Report</dc:subject>
  <dc:creator>https://www.invoicingtemplate.com/</dc:creator>
  <cp:keywords/>
  <dc:description>https://www.invoicingtemplate.com/microsoftinvoicetemplatefreedownload.html</dc:description>
  <cp:lastModifiedBy>liangjun yu</cp:lastModifiedBy>
  <cp:lastPrinted>2018-11-14T03:24:18Z</cp:lastPrinted>
  <dcterms:created xsi:type="dcterms:W3CDTF">2000-07-27T22:24:14Z</dcterms:created>
  <dcterms:modified xsi:type="dcterms:W3CDTF">2024-03-16T15:42:17Z</dcterms:modified>
  <cp:category>Product Names and Shipping Address on Aging Report, Product Info on Accounts Receivable Aging Report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</vt:lpwstr>
  </property>
</Properties>
</file>