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50\"/>
    </mc:Choice>
  </mc:AlternateContent>
  <xr:revisionPtr revIDLastSave="0" documentId="13_ncr:1_{229495C6-FC28-482D-A613-BEE6ECF4D123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Address">#REF!</definedName>
    <definedName name="oknAgShippingCost">#REF!</definedName>
    <definedName name="oknAgStatementNotes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Invoice!$M$38</definedName>
    <definedName name="oknCheckNumber">Invoice!$M$39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Notes">#REF!</definedName>
    <definedName name="oknCsStatementStatus">#REF!</definedName>
    <definedName name="oknDatabaseName">Invoice!$A$4</definedName>
    <definedName name="oknDiscount">Invoice!$M$35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Notes">Invoice!$F$35</definedName>
    <definedName name="oknPayments">Invoice!$M$37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Invoice!#REF!</definedName>
    <definedName name="oknProductName_10">Invoice!$G$29</definedName>
    <definedName name="oknProductName_11">Invoice!$G$30</definedName>
    <definedName name="oknProductName_12">Invoice!$G$31</definedName>
    <definedName name="oknProductName_2">Invoice!$G$20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Invoice!$J$20</definedName>
    <definedName name="oknQuantity_10">Invoice!$J$29</definedName>
    <definedName name="oknQuantity_11">Invoice!$J$30</definedName>
    <definedName name="oknQuantity_12">Invoice!$J$31</definedName>
    <definedName name="oknQuantity_2">Invoice!$J$21</definedName>
    <definedName name="oknQuantity_3">Invoice!$J$22</definedName>
    <definedName name="oknQuantity_4">Invoice!$J$23</definedName>
    <definedName name="oknQuantity_5">Invoice!$J$24</definedName>
    <definedName name="oknQuantity_6">Invoice!$J$25</definedName>
    <definedName name="oknQuantity_7">Invoice!$J$26</definedName>
    <definedName name="oknQuantity_8">Invoice!$J$27</definedName>
    <definedName name="oknQuantity_9">Invoice!$J$28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ute">Invoice!$F$17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Invoice!$G$17</definedName>
    <definedName name="oknSavingInvoiceClearWorksheet" hidden="1">#REF!</definedName>
    <definedName name="oknSavingInvoicePromptForPayment" hidden="1">#REF!</definedName>
    <definedName name="oknServiceDate">Invoice!$I$17</definedName>
    <definedName name="oknShipAddress">Invoice!$K$11</definedName>
    <definedName name="oknShipCityStateZip">Invoice!$K$12</definedName>
    <definedName name="oknShipContact">Invoice!$K$14</definedName>
    <definedName name="oknShipCountry">Invoice!$K$13</definedName>
    <definedName name="oknShipName">Invoice!$K$10</definedName>
    <definedName name="oknStatementNotes">Invoice!$P$20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Invoice!$M$36</definedName>
    <definedName name="oknWhoAddress">Invoice!$F$11</definedName>
    <definedName name="oknWhoCityStateZip">Invoice!$F$12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F39" i="1" l="1"/>
  <c r="M20" i="1" l="1"/>
  <c r="M21" i="1"/>
  <c r="M22" i="1"/>
  <c r="M23" i="1"/>
  <c r="M24" i="1"/>
  <c r="M25" i="1"/>
  <c r="M26" i="1"/>
  <c r="M27" i="1"/>
  <c r="M28" i="1"/>
  <c r="M29" i="1"/>
  <c r="M30" i="1"/>
  <c r="M31" i="1"/>
  <c r="I17" i="1"/>
  <c r="M33" i="1"/>
  <c r="M34" i="1"/>
  <c r="M32" i="1" l="1"/>
  <c r="M36" i="1" s="1"/>
  <c r="D32" i="1" a="1"/>
  <c r="D32" i="1" s="1"/>
  <c r="M38" i="1" l="1"/>
</calcChain>
</file>

<file path=xl/sharedStrings.xml><?xml version="1.0" encoding="utf-8"?>
<sst xmlns="http://schemas.openxmlformats.org/spreadsheetml/2006/main" count="65" uniqueCount="63">
  <si>
    <t>DATE:</t>
  </si>
  <si>
    <t>INVOICE #</t>
  </si>
  <si>
    <t>TOTAL</t>
  </si>
  <si>
    <t>Line Total</t>
    <phoneticPr fontId="4" type="noConversion"/>
  </si>
  <si>
    <t>Quantity</t>
    <phoneticPr fontId="4" type="noConversion"/>
  </si>
  <si>
    <t>SUBTOTAL</t>
    <phoneticPr fontId="4" type="noConversion"/>
  </si>
  <si>
    <t>Due Date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</si>
  <si>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</si>
  <si>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</si>
  <si>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</si>
  <si>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</si>
  <si>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INVOICE</t>
    <phoneticPr fontId="4" type="noConversion"/>
  </si>
  <si>
    <t>Bill To:</t>
    <phoneticPr fontId="4" type="noConversion"/>
  </si>
  <si>
    <t>Current Database</t>
  </si>
  <si>
    <t>Invoice Status</t>
  </si>
  <si>
    <t>cost</t>
    <phoneticPr fontId="4" type="noConversion"/>
  </si>
  <si>
    <t>PST</t>
  </si>
  <si>
    <t>GST</t>
  </si>
  <si>
    <t>Name</t>
  </si>
  <si>
    <t>Service To:</t>
  </si>
  <si>
    <t>Route #</t>
  </si>
  <si>
    <t>Service Date</t>
  </si>
  <si>
    <t>Service Price</t>
  </si>
  <si>
    <t xml:space="preserve">If you have any bug troubles between service dates just call.  </t>
  </si>
  <si>
    <t>Have a Great Day!</t>
  </si>
  <si>
    <t xml:space="preserve">THANK YOU FOR YOUR BUSINESS! </t>
  </si>
  <si>
    <t>Payment Terms</t>
  </si>
  <si>
    <t>Materials Used</t>
  </si>
  <si>
    <t xml:space="preserve">        Check #</t>
  </si>
  <si>
    <t>Notes</t>
    <phoneticPr fontId="4" type="noConversion"/>
  </si>
  <si>
    <t>C1003</t>
  </si>
  <si>
    <t>Test Customer Two</t>
  </si>
  <si>
    <t>88 WILLIAM Square</t>
  </si>
  <si>
    <t>Sydney 12345</t>
  </si>
  <si>
    <t>shipname1</t>
  </si>
  <si>
    <t>shipaddress1</t>
  </si>
  <si>
    <t>shipcitystate shipzip12345</t>
  </si>
  <si>
    <t>shipcountry</t>
  </si>
  <si>
    <t>shipcontact</t>
  </si>
  <si>
    <t>Net 60</t>
  </si>
  <si>
    <t>Sales1</t>
  </si>
  <si>
    <t>c5150</t>
  </si>
  <si>
    <t>Company Name</t>
  </si>
  <si>
    <t>Address</t>
  </si>
  <si>
    <t>City, State ZIP</t>
  </si>
  <si>
    <t>Contact</t>
  </si>
  <si>
    <t>Phone</t>
  </si>
  <si>
    <t>Customer #</t>
  </si>
  <si>
    <t>City, ST ZIP</t>
  </si>
  <si>
    <t>Email</t>
  </si>
  <si>
    <t>Service Rep. Name</t>
  </si>
  <si>
    <t>If you know anyone who needs Pest Service please give them our number xxx-xxx-xxx</t>
  </si>
  <si>
    <t>Item#</t>
  </si>
  <si>
    <t>Select Item</t>
  </si>
  <si>
    <t>DISCOUNT %</t>
  </si>
  <si>
    <t>line2</t>
  </si>
  <si>
    <t>line 3-1 line 3-2</t>
  </si>
  <si>
    <t>item101</t>
  </si>
  <si>
    <t>item102</t>
  </si>
  <si>
    <t>item103</t>
  </si>
  <si>
    <t>Statement Decription</t>
  </si>
  <si>
    <t>Pending</t>
  </si>
  <si>
    <t>notes text goes here.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</si>
</sst>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sz val="10"/>
      <color indexed="9"/>
      <name val="Bookman Old Style"/>
      <family val="1"/>
    </font>
    <font>
      <sz val="8"/>
      <name val="Bookman Old Style"/>
      <family val="1"/>
    </font>
    <font>
      <b/>
      <sz val="10"/>
      <name val="Bookman Old Style"/>
      <family val="1"/>
    </font>
    <font>
      <b/>
      <sz val="12"/>
      <color indexed="9"/>
      <name val="Bookman Old Style"/>
      <family val="1"/>
    </font>
    <font>
      <sz val="24"/>
      <color theme="4" tint="-0.499984740745262"/>
      <name val="Bodoni MT Black"/>
      <family val="1"/>
    </font>
    <font>
      <b/>
      <sz val="16"/>
      <color theme="4" tint="-0.499984740745262"/>
      <name val="Bodoni MT Black"/>
      <family val="1"/>
    </font>
    <font>
      <sz val="10"/>
      <color theme="4" tint="-0.249977111117893"/>
      <name val="Bookman Old Style"/>
      <family val="1"/>
    </font>
    <font>
      <b/>
      <sz val="10"/>
      <color theme="0"/>
      <name val="Bookman Old Style"/>
      <family val="1"/>
    </font>
    <font>
      <b/>
      <sz val="10"/>
      <color theme="1" tint="0.249977111117893"/>
      <name val="Bookman Old Style"/>
      <family val="1"/>
    </font>
    <font>
      <sz val="9"/>
      <name val="Bookman Old Style"/>
      <family val="1"/>
    </font>
    <font>
      <b/>
      <sz val="9"/>
      <color theme="0"/>
      <name val="Bookman Old Style"/>
      <family val="1"/>
    </font>
    <font>
      <b/>
      <sz val="9"/>
      <name val="Bookman Old Style"/>
      <family val="1"/>
    </font>
    <font>
      <i/>
      <sz val="9"/>
      <name val="Bookman Old Style"/>
      <family val="1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dashDotDot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</borders>
  <cellStyleXfs count="5">
    <xf numFmtId="0" fontId="0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5" fillId="0" borderId="0" xfId="0" applyFont="1"/>
    <xf numFmtId="0" fontId="5" fillId="0" borderId="0" xfId="0" applyFont="1" applyProtection="1">
      <protection locked="0" hidden="1"/>
    </xf>
    <xf numFmtId="0" fontId="6" fillId="0" borderId="0" xfId="0" applyFont="1"/>
    <xf numFmtId="0" fontId="7" fillId="0" borderId="0" xfId="0" applyFont="1" applyAlignment="1">
      <alignment horizontal="right"/>
    </xf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0" fontId="5" fillId="0" borderId="0" xfId="0" applyFont="1" applyAlignment="1" applyProtection="1">
      <alignment horizontal="right"/>
      <protection locked="0" hidden="1"/>
    </xf>
    <xf numFmtId="0" fontId="5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4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10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5" fillId="4" borderId="0" xfId="0" applyFont="1" applyFill="1"/>
    <xf numFmtId="0" fontId="5" fillId="4" borderId="0" xfId="0" applyFont="1" applyFill="1" applyAlignment="1">
      <alignment vertical="center"/>
    </xf>
    <xf numFmtId="0" fontId="11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5" fillId="3" borderId="0" xfId="0" applyFont="1" applyFill="1"/>
    <xf numFmtId="164" fontId="9" fillId="4" borderId="0" xfId="0" applyNumberFormat="1" applyFont="1" applyFill="1" applyAlignment="1">
      <alignment horizontal="right" vertical="center"/>
    </xf>
    <xf numFmtId="169" fontId="9" fillId="4" borderId="0" xfId="0" applyNumberFormat="1" applyFont="1" applyFill="1"/>
    <xf numFmtId="10" fontId="9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13" fillId="0" borderId="0" xfId="0" applyFont="1"/>
    <xf numFmtId="0" fontId="5" fillId="6" borderId="0" xfId="0" applyFont="1" applyFill="1"/>
    <xf numFmtId="0" fontId="5" fillId="3" borderId="0" xfId="0" applyFont="1" applyFill="1" applyProtection="1">
      <protection locked="0" hidden="1"/>
    </xf>
    <xf numFmtId="0" fontId="14" fillId="6" borderId="0" xfId="0" applyFont="1" applyFill="1"/>
    <xf numFmtId="0" fontId="14" fillId="6" borderId="0" xfId="0" applyFont="1" applyFill="1" applyProtection="1">
      <protection locked="0" hidden="1"/>
    </xf>
    <xf numFmtId="0" fontId="5" fillId="6" borderId="0" xfId="0" applyFont="1" applyFill="1" applyAlignment="1">
      <alignment vertical="center"/>
    </xf>
    <xf numFmtId="169" fontId="9" fillId="4" borderId="0" xfId="0" applyNumberFormat="1" applyFont="1" applyFill="1" applyAlignment="1">
      <alignment horizontal="right"/>
    </xf>
    <xf numFmtId="0" fontId="15" fillId="5" borderId="11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1" fontId="17" fillId="0" borderId="14" xfId="0" applyNumberFormat="1" applyFont="1" applyBorder="1" applyAlignment="1" applyProtection="1">
      <alignment horizontal="left" vertical="center"/>
      <protection locked="0"/>
    </xf>
    <xf numFmtId="168" fontId="17" fillId="0" borderId="14" xfId="0" applyNumberFormat="1" applyFont="1" applyBorder="1" applyAlignment="1" applyProtection="1">
      <alignment horizontal="right" vertical="center" indent="1"/>
      <protection locked="0"/>
    </xf>
    <xf numFmtId="170" fontId="17" fillId="0" borderId="14" xfId="0" applyNumberFormat="1" applyFont="1" applyBorder="1" applyAlignment="1" applyProtection="1">
      <alignment horizontal="left" vertical="center"/>
      <protection hidden="1"/>
    </xf>
    <xf numFmtId="1" fontId="17" fillId="7" borderId="15" xfId="0" applyNumberFormat="1" applyFont="1" applyFill="1" applyBorder="1" applyAlignment="1" applyProtection="1">
      <alignment horizontal="left" vertical="center"/>
      <protection locked="0"/>
    </xf>
    <xf numFmtId="168" fontId="17" fillId="7" borderId="15" xfId="0" applyNumberFormat="1" applyFont="1" applyFill="1" applyBorder="1" applyAlignment="1" applyProtection="1">
      <alignment horizontal="right" vertical="center" indent="1"/>
      <protection locked="0"/>
    </xf>
    <xf numFmtId="170" fontId="17" fillId="7" borderId="15" xfId="0" applyNumberFormat="1" applyFont="1" applyFill="1" applyBorder="1" applyAlignment="1" applyProtection="1">
      <alignment horizontal="left" vertical="center"/>
      <protection hidden="1"/>
    </xf>
    <xf numFmtId="1" fontId="17" fillId="0" borderId="15" xfId="0" applyNumberFormat="1" applyFont="1" applyBorder="1" applyAlignment="1" applyProtection="1">
      <alignment horizontal="left" vertical="center"/>
      <protection locked="0"/>
    </xf>
    <xf numFmtId="168" fontId="17" fillId="0" borderId="15" xfId="0" applyNumberFormat="1" applyFont="1" applyBorder="1" applyAlignment="1" applyProtection="1">
      <alignment horizontal="right" vertical="center" indent="1"/>
      <protection locked="0"/>
    </xf>
    <xf numFmtId="170" fontId="17" fillId="0" borderId="15" xfId="0" applyNumberFormat="1" applyFont="1" applyBorder="1" applyAlignment="1" applyProtection="1">
      <alignment horizontal="left" vertical="center"/>
      <protection hidden="1"/>
    </xf>
    <xf numFmtId="1" fontId="17" fillId="7" borderId="16" xfId="0" applyNumberFormat="1" applyFont="1" applyFill="1" applyBorder="1" applyAlignment="1" applyProtection="1">
      <alignment horizontal="left" vertical="center"/>
      <protection locked="0"/>
    </xf>
    <xf numFmtId="168" fontId="17" fillId="7" borderId="16" xfId="0" applyNumberFormat="1" applyFont="1" applyFill="1" applyBorder="1" applyAlignment="1" applyProtection="1">
      <alignment horizontal="right" vertical="center" indent="1"/>
      <protection locked="0"/>
    </xf>
    <xf numFmtId="170" fontId="17" fillId="7" borderId="16" xfId="0" applyNumberFormat="1" applyFont="1" applyFill="1" applyBorder="1" applyAlignment="1" applyProtection="1">
      <alignment horizontal="left" vertical="center"/>
      <protection hidden="1"/>
    </xf>
    <xf numFmtId="0" fontId="17" fillId="0" borderId="0" xfId="0" applyFont="1"/>
    <xf numFmtId="0" fontId="18" fillId="5" borderId="11" xfId="0" applyFont="1" applyFill="1" applyBorder="1" applyAlignment="1">
      <alignment horizontal="center" vertical="center"/>
    </xf>
    <xf numFmtId="0" fontId="17" fillId="0" borderId="11" xfId="0" applyFont="1" applyBorder="1" applyAlignment="1" applyProtection="1">
      <alignment horizontal="center" vertical="center"/>
      <protection locked="0"/>
    </xf>
    <xf numFmtId="14" fontId="17" fillId="0" borderId="11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3" fontId="17" fillId="0" borderId="17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horizontal="right" vertical="center"/>
      <protection locked="0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43" fontId="17" fillId="0" borderId="11" xfId="0" applyNumberFormat="1" applyFont="1" applyBorder="1" applyAlignment="1" applyProtection="1">
      <alignment horizontal="right" vertical="center"/>
      <protection hidden="1"/>
    </xf>
    <xf numFmtId="9" fontId="17" fillId="0" borderId="11" xfId="0" applyNumberFormat="1" applyFont="1" applyBorder="1" applyAlignment="1" applyProtection="1">
      <alignment horizontal="right" vertical="center"/>
      <protection locked="0"/>
    </xf>
    <xf numFmtId="164" fontId="19" fillId="0" borderId="0" xfId="0" applyNumberFormat="1" applyFont="1" applyAlignment="1">
      <alignment horizontal="right" vertical="center"/>
    </xf>
    <xf numFmtId="43" fontId="17" fillId="0" borderId="11" xfId="0" applyNumberFormat="1" applyFont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43" fontId="17" fillId="0" borderId="11" xfId="0" applyNumberFormat="1" applyFont="1" applyBorder="1" applyAlignment="1" applyProtection="1">
      <alignment horizontal="right"/>
      <protection hidden="1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 indent="1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11" xfId="0" applyFont="1" applyBorder="1" applyProtection="1">
      <protection locked="0"/>
    </xf>
    <xf numFmtId="0" fontId="1" fillId="0" borderId="0" xfId="4"/>
    <xf numFmtId="0" fontId="19" fillId="0" borderId="0" xfId="0" applyFont="1" applyAlignment="1">
      <alignment horizontal="center"/>
    </xf>
    <xf numFmtId="0" fontId="16" fillId="6" borderId="18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17" fillId="0" borderId="10" xfId="0" applyFont="1" applyBorder="1" applyAlignment="1" applyProtection="1">
      <alignment horizontal="left"/>
      <protection locked="0"/>
    </xf>
    <xf numFmtId="0" fontId="17" fillId="2" borderId="0" xfId="0" applyFont="1" applyFill="1" applyAlignment="1">
      <alignment horizontal="center"/>
    </xf>
    <xf numFmtId="0" fontId="17" fillId="0" borderId="1" xfId="0" applyFont="1" applyBorder="1" applyAlignment="1" applyProtection="1">
      <alignment horizontal="left" vertical="top"/>
      <protection locked="0"/>
    </xf>
    <xf numFmtId="0" fontId="17" fillId="0" borderId="2" xfId="0" applyFont="1" applyBorder="1" applyAlignment="1" applyProtection="1">
      <alignment horizontal="left" vertical="top"/>
      <protection locked="0"/>
    </xf>
    <xf numFmtId="0" fontId="17" fillId="0" borderId="3" xfId="0" applyFont="1" applyBorder="1" applyAlignment="1" applyProtection="1">
      <alignment horizontal="left" vertical="top"/>
      <protection locked="0"/>
    </xf>
    <xf numFmtId="0" fontId="17" fillId="0" borderId="4" xfId="0" applyFont="1" applyBorder="1" applyAlignment="1" applyProtection="1">
      <alignment horizontal="left" vertical="top"/>
      <protection locked="0"/>
    </xf>
    <xf numFmtId="0" fontId="17" fillId="0" borderId="0" xfId="0" applyFont="1" applyAlignment="1" applyProtection="1">
      <alignment horizontal="left" vertical="top"/>
      <protection locked="0"/>
    </xf>
    <xf numFmtId="0" fontId="17" fillId="0" borderId="5" xfId="0" applyFont="1" applyBorder="1" applyAlignment="1" applyProtection="1">
      <alignment horizontal="left" vertical="top"/>
      <protection locked="0"/>
    </xf>
    <xf numFmtId="0" fontId="17" fillId="0" borderId="6" xfId="0" applyFont="1" applyBorder="1" applyAlignment="1" applyProtection="1">
      <alignment horizontal="left" vertical="top"/>
      <protection locked="0"/>
    </xf>
    <xf numFmtId="0" fontId="17" fillId="0" borderId="7" xfId="0" applyFont="1" applyBorder="1" applyAlignment="1" applyProtection="1">
      <alignment horizontal="left" vertical="top"/>
      <protection locked="0"/>
    </xf>
    <xf numFmtId="0" fontId="17" fillId="0" borderId="8" xfId="0" applyFont="1" applyBorder="1" applyAlignment="1" applyProtection="1">
      <alignment horizontal="left" vertical="top"/>
      <protection locked="0"/>
    </xf>
    <xf numFmtId="166" fontId="17" fillId="7" borderId="15" xfId="0" applyNumberFormat="1" applyFont="1" applyFill="1" applyBorder="1" applyAlignment="1" applyProtection="1">
      <alignment horizontal="right" vertical="center" indent="1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166" fontId="17" fillId="0" borderId="15" xfId="0" applyNumberFormat="1" applyFont="1" applyBorder="1" applyAlignment="1" applyProtection="1">
      <alignment horizontal="right" vertical="center" indent="1"/>
      <protection locked="0"/>
    </xf>
    <xf numFmtId="0" fontId="17" fillId="7" borderId="15" xfId="0" applyFont="1" applyFill="1" applyBorder="1" applyAlignment="1" applyProtection="1">
      <alignment horizontal="left" vertical="center"/>
      <protection locked="0"/>
    </xf>
    <xf numFmtId="0" fontId="18" fillId="5" borderId="11" xfId="0" applyFont="1" applyFill="1" applyBorder="1" applyAlignment="1">
      <alignment horizontal="center" vertical="center"/>
    </xf>
    <xf numFmtId="0" fontId="17" fillId="0" borderId="11" xfId="0" applyFont="1" applyBorder="1" applyAlignment="1" applyProtection="1">
      <alignment horizontal="center" vertical="center"/>
      <protection locked="0"/>
    </xf>
    <xf numFmtId="0" fontId="18" fillId="5" borderId="11" xfId="0" applyFont="1" applyFill="1" applyBorder="1" applyAlignment="1">
      <alignment horizontal="center" vertical="center" shrinkToFit="1"/>
    </xf>
    <xf numFmtId="14" fontId="17" fillId="0" borderId="11" xfId="0" applyNumberFormat="1" applyFont="1" applyBorder="1" applyAlignment="1">
      <alignment horizontal="center" vertical="center"/>
    </xf>
    <xf numFmtId="0" fontId="17" fillId="0" borderId="9" xfId="0" applyFont="1" applyBorder="1" applyAlignment="1" applyProtection="1">
      <alignment horizontal="left"/>
      <protection locked="0"/>
    </xf>
    <xf numFmtId="0" fontId="10" fillId="4" borderId="0" xfId="0" applyFont="1" applyFill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166" fontId="17" fillId="0" borderId="14" xfId="0" applyNumberFormat="1" applyFont="1" applyBorder="1" applyAlignment="1" applyProtection="1">
      <alignment horizontal="right" vertical="center" indent="1"/>
      <protection locked="0"/>
    </xf>
    <xf numFmtId="164" fontId="9" fillId="4" borderId="0" xfId="0" applyNumberFormat="1" applyFont="1" applyFill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167" fontId="17" fillId="0" borderId="9" xfId="0" applyNumberFormat="1" applyFont="1" applyBorder="1" applyAlignment="1" applyProtection="1">
      <alignment horizontal="center" shrinkToFit="1"/>
      <protection locked="0"/>
    </xf>
    <xf numFmtId="0" fontId="17" fillId="0" borderId="9" xfId="0" applyFont="1" applyBorder="1" applyAlignment="1" applyProtection="1">
      <alignment horizontal="center"/>
      <protection locked="0"/>
    </xf>
    <xf numFmtId="0" fontId="20" fillId="2" borderId="0" xfId="0" applyFont="1" applyFill="1" applyAlignment="1">
      <alignment horizontal="center"/>
    </xf>
    <xf numFmtId="0" fontId="17" fillId="7" borderId="16" xfId="0" applyFont="1" applyFill="1" applyBorder="1" applyAlignment="1" applyProtection="1">
      <alignment horizontal="left" vertical="center"/>
      <protection locked="0"/>
    </xf>
    <xf numFmtId="166" fontId="17" fillId="7" borderId="16" xfId="0" applyNumberFormat="1" applyFont="1" applyFill="1" applyBorder="1" applyAlignment="1" applyProtection="1">
      <alignment horizontal="right" vertical="center" indent="1"/>
      <protection locked="0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E6A4D243-40D4-48DA-A847-479146DC7DD7}"/>
    <cellStyle name="Normal 5" xfId="4" xr:uid="{9067EEA1-3DEA-4494-986E-944B5EA20A9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aging-report" TargetMode="External"/><Relationship Id="rId4" Type="http://schemas.openxmlformats.org/officeDocument/2006/relationships/hyperlink" Target="https://www.boostexcel.com/template/microsoftinvoicetemplatefreedownloa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7</xdr:row>
      <xdr:rowOff>104775</xdr:rowOff>
    </xdr:from>
    <xdr:to>
      <xdr:col>14</xdr:col>
      <xdr:colOff>9524</xdr:colOff>
      <xdr:row>7</xdr:row>
      <xdr:rowOff>114469</xdr:rowOff>
    </xdr:to>
    <xdr:sp macro="" textlink="">
      <xdr:nvSpPr>
        <xdr:cNvPr id="1260" name="oknWidget_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ShapeType="1"/>
        </xdr:cNvSpPr>
      </xdr:nvSpPr>
      <xdr:spPr bwMode="auto">
        <a:xfrm>
          <a:off x="1504949" y="2162175"/>
          <a:ext cx="6010275" cy="9694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257175</xdr:colOff>
      <xdr:row>42</xdr:row>
      <xdr:rowOff>19050</xdr:rowOff>
    </xdr:from>
    <xdr:to>
      <xdr:col>8</xdr:col>
      <xdr:colOff>714375</xdr:colOff>
      <xdr:row>45</xdr:row>
      <xdr:rowOff>19050</xdr:rowOff>
    </xdr:to>
    <xdr:pic>
      <xdr:nvPicPr>
        <xdr:cNvPr id="1268" name="oknWidget_smile" descr="smileyface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8772525"/>
          <a:ext cx="457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23</xdr:col>
      <xdr:colOff>181650</xdr:colOff>
      <xdr:row>17</xdr:row>
      <xdr:rowOff>57613</xdr:rowOff>
    </xdr:to>
    <xdr:pic>
      <xdr:nvPicPr>
        <xdr:cNvPr id="77" name="Picture 7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771525"/>
          <a:ext cx="4839375" cy="3315163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2</xdr:row>
      <xdr:rowOff>127000</xdr:rowOff>
    </xdr:from>
    <xdr:to>
      <xdr:col>21</xdr:col>
      <xdr:colOff>374650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CD28BA0-25C6-18F8-66AB-F28F1D120DCF}"/>
            </a:ext>
          </a:extLst>
        </xdr:cNvPr>
        <xdr:cNvSpPr txBox="1"/>
      </xdr:nvSpPr>
      <xdr:spPr>
        <a:xfrm>
          <a:off x="7575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34925</xdr:colOff>
      <xdr:row>2</xdr:row>
      <xdr:rowOff>155575</xdr:rowOff>
    </xdr:from>
    <xdr:to>
      <xdr:col>5</xdr:col>
      <xdr:colOff>733425</xdr:colOff>
      <xdr:row>6</xdr:row>
      <xdr:rowOff>19050</xdr:rowOff>
    </xdr:to>
    <xdr:pic>
      <xdr:nvPicPr>
        <xdr:cNvPr id="3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B9BF188-4A25-0EE2-A1E7-2B621FFA0A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27100"/>
          <a:ext cx="6985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6E6FC8-D721-4948-8D0F-AB4C89BA14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B18A6EC-7546-48CB-9FB5-83C327EA72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2EBCBA7-C2CC-4750-A1DB-E95FD87F69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49CAD40-9705-40DD-A31A-3F7755CF39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BB84E0D-87E4-4B30-B977-AB3A1F23D8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D87B3E5-D84B-4543-8E7B-2DDA21F058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4F422D1-1481-4F28-B186-AACA0D3305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4262A1B-9453-4082-8A5C-028A7D7A4FC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B438D63-E82D-ABC0-62D0-3067A1479EB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32A2893-5A6B-9FF3-07F3-EED3B514DE0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9245191-0B2E-5D25-DAB8-FB8BAF46DB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V4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I11"/>
    </sheetView>
  </sheetViews>
  <sheetFormatPr defaultRowHeight="15" x14ac:dyDescent="0.3"/>
  <cols>
    <col min="1" max="1" width="9.85546875" style="19" customWidth="1"/>
    <col min="2" max="2" width="11.28515625" style="19" customWidth="1"/>
    <col min="3" max="3" width="10.28515625" style="2" hidden="1" customWidth="1"/>
    <col min="4" max="4" width="16" style="2" hidden="1" customWidth="1"/>
    <col min="5" max="5" width="1" style="32" customWidth="1"/>
    <col min="6" max="6" width="11.140625" style="1" customWidth="1"/>
    <col min="7" max="9" width="12.7109375" style="1" customWidth="1"/>
    <col min="10" max="10" width="1.7109375" style="1" customWidth="1"/>
    <col min="11" max="11" width="8.42578125" style="1" customWidth="1"/>
    <col min="12" max="12" width="13.85546875" style="1" customWidth="1"/>
    <col min="13" max="13" width="16.28515625" style="1" customWidth="1"/>
    <col min="14" max="14" width="0.85546875" style="1" customWidth="1"/>
    <col min="15" max="15" width="1" style="19" customWidth="1"/>
    <col min="16" max="16" width="5" style="1" customWidth="1"/>
    <col min="17" max="17" width="10" style="1" customWidth="1"/>
    <col min="18" max="16384" width="9.140625" style="1"/>
  </cols>
  <sheetData>
    <row r="1" spans="1:22" s="25" customFormat="1" ht="57" customHeight="1" x14ac:dyDescent="0.3">
      <c r="C1" s="33"/>
      <c r="D1" s="33"/>
      <c r="E1" s="32"/>
    </row>
    <row r="2" spans="1:22" s="34" customFormat="1" ht="3.75" customHeight="1" x14ac:dyDescent="0.3">
      <c r="C2" s="35"/>
      <c r="D2" s="35"/>
    </row>
    <row r="3" spans="1:22" ht="35.25" x14ac:dyDescent="0.5">
      <c r="A3" s="104" t="s">
        <v>13</v>
      </c>
      <c r="B3" s="104"/>
      <c r="G3" s="31" t="s">
        <v>42</v>
      </c>
      <c r="H3" s="3"/>
      <c r="M3" s="18" t="s">
        <v>11</v>
      </c>
      <c r="N3" s="4"/>
    </row>
    <row r="4" spans="1:22" ht="17.100000000000001" customHeight="1" x14ac:dyDescent="0.3">
      <c r="A4" s="105" t="s">
        <v>41</v>
      </c>
      <c r="B4" s="105"/>
      <c r="G4" s="52" t="s">
        <v>43</v>
      </c>
      <c r="H4" s="52"/>
      <c r="I4" s="52"/>
      <c r="J4" s="52"/>
      <c r="K4" s="52"/>
      <c r="L4" s="52"/>
      <c r="M4" s="52"/>
    </row>
    <row r="5" spans="1:22" ht="17.100000000000001" customHeight="1" x14ac:dyDescent="0.3">
      <c r="A5" s="104" t="s">
        <v>14</v>
      </c>
      <c r="B5" s="104"/>
      <c r="G5" s="52" t="s">
        <v>44</v>
      </c>
      <c r="H5" s="52"/>
      <c r="I5" s="52"/>
      <c r="J5" s="52"/>
      <c r="K5" s="72" t="s">
        <v>0</v>
      </c>
      <c r="L5" s="111"/>
      <c r="M5" s="111"/>
      <c r="N5" s="5"/>
    </row>
    <row r="6" spans="1:22" ht="17.100000000000001" customHeight="1" x14ac:dyDescent="0.3">
      <c r="A6" s="105" t="s">
        <v>61</v>
      </c>
      <c r="B6" s="105"/>
      <c r="G6" s="52" t="s">
        <v>45</v>
      </c>
      <c r="H6" s="52"/>
      <c r="I6" s="52"/>
      <c r="J6" s="52"/>
      <c r="K6" s="72" t="s">
        <v>1</v>
      </c>
      <c r="L6" s="112"/>
      <c r="M6" s="112"/>
      <c r="N6" s="6"/>
    </row>
    <row r="7" spans="1:22" ht="17.100000000000001" customHeight="1" x14ac:dyDescent="0.3">
      <c r="G7" s="52" t="s">
        <v>46</v>
      </c>
      <c r="H7" s="52"/>
      <c r="I7" s="52"/>
      <c r="J7" s="52"/>
      <c r="K7" s="52"/>
      <c r="L7" s="73"/>
      <c r="M7" s="74"/>
      <c r="N7" s="6"/>
    </row>
    <row r="8" spans="1:22" ht="17.100000000000001" customHeight="1" x14ac:dyDescent="0.3">
      <c r="A8" s="107" t="s">
        <v>47</v>
      </c>
      <c r="B8" s="107"/>
      <c r="C8" s="2" t="s">
        <v>10</v>
      </c>
      <c r="R8" s="21"/>
    </row>
    <row r="9" spans="1:22" ht="17.100000000000001" customHeight="1" x14ac:dyDescent="0.3">
      <c r="A9" s="105" t="s">
        <v>30</v>
      </c>
      <c r="B9" s="105"/>
      <c r="C9" s="2">
        <v>0</v>
      </c>
      <c r="D9" s="7"/>
      <c r="F9" s="38" t="s">
        <v>12</v>
      </c>
      <c r="K9" s="109" t="s">
        <v>19</v>
      </c>
      <c r="L9" s="110"/>
      <c r="P9" s="22"/>
    </row>
    <row r="10" spans="1:22" ht="17.100000000000001" customHeight="1" x14ac:dyDescent="0.3">
      <c r="A10" s="28"/>
      <c r="B10" s="37" t="s">
        <v>18</v>
      </c>
      <c r="C10" s="2">
        <v>0</v>
      </c>
      <c r="D10" s="7"/>
      <c r="F10" s="103" t="s">
        <v>31</v>
      </c>
      <c r="G10" s="103"/>
      <c r="H10" s="103"/>
      <c r="I10" s="103"/>
      <c r="J10" s="52"/>
      <c r="K10" s="103" t="s">
        <v>34</v>
      </c>
      <c r="L10" s="103"/>
      <c r="M10" s="103"/>
      <c r="P10" s="23"/>
    </row>
    <row r="11" spans="1:22" ht="17.100000000000001" customHeight="1" x14ac:dyDescent="0.3">
      <c r="A11" s="28"/>
      <c r="B11" s="37" t="s">
        <v>43</v>
      </c>
      <c r="C11" s="2">
        <v>0</v>
      </c>
      <c r="D11" s="7"/>
      <c r="F11" s="84" t="s">
        <v>32</v>
      </c>
      <c r="G11" s="84"/>
      <c r="H11" s="84"/>
      <c r="I11" s="84"/>
      <c r="J11" s="52"/>
      <c r="K11" s="84" t="s">
        <v>35</v>
      </c>
      <c r="L11" s="84"/>
      <c r="M11" s="84"/>
      <c r="P11" s="23"/>
    </row>
    <row r="12" spans="1:22" ht="17.100000000000001" customHeight="1" x14ac:dyDescent="0.3">
      <c r="A12" s="26"/>
      <c r="B12" s="37" t="s">
        <v>48</v>
      </c>
      <c r="C12" s="2">
        <v>6.5000000000000002E-2</v>
      </c>
      <c r="D12" s="7"/>
      <c r="F12" s="84" t="s">
        <v>33</v>
      </c>
      <c r="G12" s="84"/>
      <c r="H12" s="84"/>
      <c r="I12" s="84"/>
      <c r="J12" s="52"/>
      <c r="K12" s="84" t="s">
        <v>36</v>
      </c>
      <c r="L12" s="84"/>
      <c r="M12" s="84"/>
      <c r="P12" s="22"/>
      <c r="S12"/>
      <c r="T12"/>
      <c r="U12"/>
      <c r="V12"/>
    </row>
    <row r="13" spans="1:22" ht="17.100000000000001" customHeight="1" x14ac:dyDescent="0.3">
      <c r="A13" s="26"/>
      <c r="B13" s="37" t="s">
        <v>49</v>
      </c>
      <c r="C13" s="2">
        <v>3.2000000000000001E-2</v>
      </c>
      <c r="D13" s="7"/>
      <c r="F13" s="84"/>
      <c r="G13" s="84"/>
      <c r="H13" s="84"/>
      <c r="I13" s="84"/>
      <c r="J13" s="52"/>
      <c r="K13" s="84" t="s">
        <v>37</v>
      </c>
      <c r="L13" s="84"/>
      <c r="M13" s="84"/>
      <c r="P13" s="22"/>
      <c r="S13"/>
      <c r="T13"/>
      <c r="U13"/>
      <c r="V13"/>
    </row>
    <row r="14" spans="1:22" ht="17.100000000000001" customHeight="1" x14ac:dyDescent="0.3">
      <c r="A14" s="26"/>
      <c r="B14" s="37" t="s">
        <v>46</v>
      </c>
      <c r="F14" s="84"/>
      <c r="G14" s="84"/>
      <c r="H14" s="84"/>
      <c r="I14" s="84"/>
      <c r="J14" s="52"/>
      <c r="K14" s="84" t="s">
        <v>38</v>
      </c>
      <c r="L14" s="84"/>
      <c r="M14" s="84"/>
      <c r="P14" s="24"/>
      <c r="S14"/>
      <c r="T14"/>
      <c r="U14"/>
      <c r="V14"/>
    </row>
    <row r="15" spans="1:22" ht="6.75" customHeight="1" x14ac:dyDescent="0.3">
      <c r="A15" s="26"/>
      <c r="B15" s="27"/>
      <c r="F15" s="52"/>
      <c r="G15" s="52"/>
      <c r="H15" s="52"/>
      <c r="I15" s="52"/>
      <c r="J15" s="52"/>
      <c r="K15" s="52"/>
      <c r="L15" s="52"/>
      <c r="M15" s="52"/>
      <c r="P15" s="24"/>
      <c r="S15"/>
      <c r="T15"/>
      <c r="U15"/>
      <c r="V15"/>
    </row>
    <row r="16" spans="1:22" s="10" customFormat="1" ht="17.100000000000001" customHeight="1" x14ac:dyDescent="0.2">
      <c r="A16" s="20"/>
      <c r="B16" s="20"/>
      <c r="C16" s="8"/>
      <c r="D16" s="8"/>
      <c r="E16" s="36"/>
      <c r="F16" s="53" t="s">
        <v>20</v>
      </c>
      <c r="G16" s="99" t="s">
        <v>50</v>
      </c>
      <c r="H16" s="99"/>
      <c r="I16" s="101" t="s">
        <v>21</v>
      </c>
      <c r="J16" s="101"/>
      <c r="K16" s="99" t="s">
        <v>26</v>
      </c>
      <c r="L16" s="99"/>
      <c r="M16" s="53" t="s">
        <v>6</v>
      </c>
      <c r="N16" s="9"/>
      <c r="O16" s="20"/>
      <c r="S16"/>
      <c r="T16"/>
      <c r="U16"/>
      <c r="V16"/>
    </row>
    <row r="17" spans="1:20" s="10" customFormat="1" ht="17.100000000000001" customHeight="1" x14ac:dyDescent="0.2">
      <c r="A17" s="20"/>
      <c r="B17" s="20"/>
      <c r="C17" s="8"/>
      <c r="D17" s="8"/>
      <c r="E17" s="36"/>
      <c r="F17" s="54"/>
      <c r="G17" s="100" t="s">
        <v>40</v>
      </c>
      <c r="H17" s="100"/>
      <c r="I17" s="102">
        <f ca="1">TODAY()</f>
        <v>45392</v>
      </c>
      <c r="J17" s="102"/>
      <c r="K17" s="100" t="s">
        <v>39</v>
      </c>
      <c r="L17" s="100"/>
      <c r="M17" s="55"/>
      <c r="N17" s="11"/>
      <c r="O17" s="20"/>
    </row>
    <row r="18" spans="1:20" ht="9" customHeight="1" x14ac:dyDescent="0.3">
      <c r="F18" s="52"/>
      <c r="G18" s="52"/>
      <c r="H18" s="52"/>
      <c r="I18" s="52"/>
      <c r="J18" s="52"/>
      <c r="K18" s="52"/>
      <c r="L18" s="52"/>
      <c r="M18" s="52"/>
    </row>
    <row r="19" spans="1:20" s="10" customFormat="1" ht="17.100000000000001" customHeight="1" x14ac:dyDescent="0.2">
      <c r="A19" s="29"/>
      <c r="B19" s="30" t="s">
        <v>53</v>
      </c>
      <c r="C19" s="8" t="s">
        <v>7</v>
      </c>
      <c r="D19" s="8" t="s">
        <v>15</v>
      </c>
      <c r="E19" s="36"/>
      <c r="F19" s="39" t="s">
        <v>52</v>
      </c>
      <c r="G19" s="108" t="s">
        <v>27</v>
      </c>
      <c r="H19" s="108"/>
      <c r="I19" s="108"/>
      <c r="J19" s="108" t="s">
        <v>4</v>
      </c>
      <c r="K19" s="108"/>
      <c r="L19" s="39" t="s">
        <v>22</v>
      </c>
      <c r="M19" s="39" t="s">
        <v>3</v>
      </c>
      <c r="N19" s="9"/>
      <c r="O19" s="20"/>
      <c r="P19" s="78" t="s">
        <v>60</v>
      </c>
      <c r="Q19" s="79"/>
      <c r="R19" s="79"/>
      <c r="S19" s="79"/>
      <c r="T19" s="80"/>
    </row>
    <row r="20" spans="1:20" s="10" customFormat="1" ht="17.100000000000001" customHeight="1" x14ac:dyDescent="0.2">
      <c r="A20" s="20"/>
      <c r="B20" s="20"/>
      <c r="C20" s="12">
        <v>0</v>
      </c>
      <c r="D20" s="12">
        <v>100</v>
      </c>
      <c r="E20" s="36"/>
      <c r="F20" s="40" t="s">
        <v>57</v>
      </c>
      <c r="G20" s="98" t="s">
        <v>55</v>
      </c>
      <c r="H20" s="98"/>
      <c r="I20" s="98"/>
      <c r="J20" s="106">
        <v>11</v>
      </c>
      <c r="K20" s="106"/>
      <c r="L20" s="41">
        <v>101</v>
      </c>
      <c r="M20" s="42">
        <f>ROUND(oknQuantity_1*oknPrice_1,2)</f>
        <v>1111</v>
      </c>
      <c r="N20" s="13"/>
      <c r="O20" s="20"/>
      <c r="P20" s="81" t="e">
        <f>TRIM(CONCATENATE(oknProductName_1," ",oknProductName_2," ",oknProductName_3," ",oknProductName_4," ",oknProductName_5," ",oknProductName_6," ",oknProductName_7," ",oknProductName_8," ",oknProductName_9," ",oknProductName_10," ",oknProductName_11," ",oknProductName_12))</f>
        <v>#REF!</v>
      </c>
      <c r="Q20" s="82"/>
      <c r="R20" s="82"/>
      <c r="S20" s="82"/>
      <c r="T20" s="83"/>
    </row>
    <row r="21" spans="1:20" s="10" customFormat="1" ht="17.100000000000001" customHeight="1" x14ac:dyDescent="0.2">
      <c r="A21" s="20"/>
      <c r="B21" s="20"/>
      <c r="C21" s="12">
        <v>0</v>
      </c>
      <c r="D21" s="12">
        <v>100</v>
      </c>
      <c r="E21" s="36"/>
      <c r="F21" s="43" t="s">
        <v>58</v>
      </c>
      <c r="J21" s="95">
        <v>12</v>
      </c>
      <c r="K21" s="95"/>
      <c r="L21" s="44">
        <v>102</v>
      </c>
      <c r="M21" s="45">
        <f>ROUND(oknQuantity_2*oknPrice_2,2)</f>
        <v>1224</v>
      </c>
      <c r="N21" s="14"/>
      <c r="O21" s="20"/>
      <c r="P21" s="81"/>
      <c r="Q21" s="82"/>
      <c r="R21" s="82"/>
      <c r="S21" s="82"/>
      <c r="T21" s="83"/>
    </row>
    <row r="22" spans="1:20" s="10" customFormat="1" ht="17.100000000000001" customHeight="1" x14ac:dyDescent="0.2">
      <c r="A22" s="20"/>
      <c r="B22" s="20"/>
      <c r="C22" s="12">
        <v>0</v>
      </c>
      <c r="D22" s="12">
        <v>0</v>
      </c>
      <c r="E22" s="36"/>
      <c r="F22" s="46" t="s">
        <v>59</v>
      </c>
      <c r="G22" s="96" t="s">
        <v>56</v>
      </c>
      <c r="H22" s="96"/>
      <c r="I22" s="96"/>
      <c r="J22" s="97">
        <v>13</v>
      </c>
      <c r="K22" s="97"/>
      <c r="L22" s="47">
        <v>103</v>
      </c>
      <c r="M22" s="48">
        <f>ROUND(oknQuantity_3*oknPrice_3,2)</f>
        <v>1339</v>
      </c>
      <c r="N22" s="14"/>
      <c r="O22" s="20"/>
      <c r="P22" s="81"/>
      <c r="Q22" s="82"/>
      <c r="R22" s="82"/>
      <c r="S22" s="82"/>
      <c r="T22" s="83"/>
    </row>
    <row r="23" spans="1:20" s="10" customFormat="1" ht="17.100000000000001" customHeight="1" x14ac:dyDescent="0.2">
      <c r="A23" s="20"/>
      <c r="B23" s="20"/>
      <c r="C23" s="12">
        <v>0</v>
      </c>
      <c r="D23" s="12">
        <v>0</v>
      </c>
      <c r="E23" s="36"/>
      <c r="F23" s="43"/>
      <c r="G23" s="98"/>
      <c r="H23" s="98"/>
      <c r="I23" s="98"/>
      <c r="J23" s="95">
        <v>0</v>
      </c>
      <c r="K23" s="95"/>
      <c r="L23" s="44">
        <v>0</v>
      </c>
      <c r="M23" s="45">
        <f>ROUND(oknQuantity_4*oknPrice_4,2)</f>
        <v>0</v>
      </c>
      <c r="N23" s="14"/>
      <c r="O23" s="20"/>
      <c r="P23" s="81"/>
      <c r="Q23" s="82"/>
      <c r="R23" s="82"/>
      <c r="S23" s="82"/>
      <c r="T23" s="83"/>
    </row>
    <row r="24" spans="1:20" s="10" customFormat="1" ht="17.100000000000001" customHeight="1" x14ac:dyDescent="0.2">
      <c r="A24" s="20"/>
      <c r="B24" s="20"/>
      <c r="C24" s="12">
        <v>0</v>
      </c>
      <c r="D24" s="12">
        <v>0</v>
      </c>
      <c r="E24" s="36"/>
      <c r="F24" s="46"/>
      <c r="G24" s="96"/>
      <c r="H24" s="96"/>
      <c r="I24" s="96"/>
      <c r="J24" s="97">
        <v>0</v>
      </c>
      <c r="K24" s="97"/>
      <c r="L24" s="47">
        <v>0</v>
      </c>
      <c r="M24" s="48">
        <f>ROUND(oknQuantity_5*oknPrice_5,2)</f>
        <v>0</v>
      </c>
      <c r="N24" s="14"/>
      <c r="O24" s="20"/>
      <c r="P24" s="81"/>
      <c r="Q24" s="82"/>
      <c r="R24" s="82"/>
      <c r="S24" s="82"/>
      <c r="T24" s="83"/>
    </row>
    <row r="25" spans="1:20" s="10" customFormat="1" ht="17.100000000000001" customHeight="1" x14ac:dyDescent="0.2">
      <c r="A25" s="20"/>
      <c r="B25" s="20"/>
      <c r="C25" s="12">
        <v>0</v>
      </c>
      <c r="D25" s="12">
        <v>0</v>
      </c>
      <c r="E25" s="36"/>
      <c r="F25" s="43"/>
      <c r="G25" s="98"/>
      <c r="H25" s="98"/>
      <c r="I25" s="98"/>
      <c r="J25" s="95">
        <v>0</v>
      </c>
      <c r="K25" s="95"/>
      <c r="L25" s="44">
        <v>0</v>
      </c>
      <c r="M25" s="45">
        <f>ROUND(oknQuantity_6*oknPrice_6,2)</f>
        <v>0</v>
      </c>
      <c r="N25" s="14"/>
      <c r="O25" s="20"/>
      <c r="P25" s="81"/>
      <c r="Q25" s="82"/>
      <c r="R25" s="82"/>
      <c r="S25" s="82"/>
      <c r="T25" s="83"/>
    </row>
    <row r="26" spans="1:20" s="10" customFormat="1" ht="17.100000000000001" customHeight="1" x14ac:dyDescent="0.2">
      <c r="A26" s="20"/>
      <c r="B26" s="20"/>
      <c r="C26" s="12">
        <v>0</v>
      </c>
      <c r="D26" s="12">
        <v>0</v>
      </c>
      <c r="E26" s="36"/>
      <c r="F26" s="46"/>
      <c r="G26" s="96"/>
      <c r="H26" s="96"/>
      <c r="I26" s="96"/>
      <c r="J26" s="97">
        <v>0</v>
      </c>
      <c r="K26" s="97"/>
      <c r="L26" s="47">
        <v>0</v>
      </c>
      <c r="M26" s="48">
        <f>ROUND(oknQuantity_7*oknPrice_7,2)</f>
        <v>0</v>
      </c>
      <c r="N26" s="14"/>
      <c r="O26" s="20"/>
      <c r="P26" s="81"/>
      <c r="Q26" s="82"/>
      <c r="R26" s="82"/>
      <c r="S26" s="82"/>
      <c r="T26" s="83"/>
    </row>
    <row r="27" spans="1:20" s="10" customFormat="1" ht="17.100000000000001" customHeight="1" x14ac:dyDescent="0.2">
      <c r="A27" s="20"/>
      <c r="B27" s="20"/>
      <c r="C27" s="12">
        <v>0</v>
      </c>
      <c r="D27" s="12">
        <v>0</v>
      </c>
      <c r="E27" s="36"/>
      <c r="F27" s="43"/>
      <c r="G27" s="98"/>
      <c r="H27" s="98"/>
      <c r="I27" s="98"/>
      <c r="J27" s="95">
        <v>0</v>
      </c>
      <c r="K27" s="95"/>
      <c r="L27" s="44">
        <v>0</v>
      </c>
      <c r="M27" s="45">
        <f>ROUND(oknQuantity_8*oknPrice_8,2)</f>
        <v>0</v>
      </c>
      <c r="N27" s="14"/>
      <c r="O27" s="20"/>
      <c r="P27" s="81"/>
      <c r="Q27" s="82"/>
      <c r="R27" s="82"/>
      <c r="S27" s="82"/>
      <c r="T27" s="83"/>
    </row>
    <row r="28" spans="1:20" s="10" customFormat="1" ht="17.100000000000001" customHeight="1" x14ac:dyDescent="0.2">
      <c r="A28" s="20"/>
      <c r="B28" s="20"/>
      <c r="C28" s="12">
        <v>0</v>
      </c>
      <c r="D28" s="12">
        <v>0</v>
      </c>
      <c r="E28" s="36"/>
      <c r="F28" s="46"/>
      <c r="G28" s="96"/>
      <c r="H28" s="96"/>
      <c r="I28" s="96"/>
      <c r="J28" s="97">
        <v>0</v>
      </c>
      <c r="K28" s="97"/>
      <c r="L28" s="47">
        <v>0</v>
      </c>
      <c r="M28" s="48">
        <f>ROUND(oknQuantity_9*oknPrice_9,2)</f>
        <v>0</v>
      </c>
      <c r="N28" s="14"/>
      <c r="O28" s="20"/>
    </row>
    <row r="29" spans="1:20" s="10" customFormat="1" ht="17.100000000000001" customHeight="1" x14ac:dyDescent="0.2">
      <c r="A29" s="20"/>
      <c r="B29" s="20"/>
      <c r="C29" s="12">
        <v>0</v>
      </c>
      <c r="D29" s="12">
        <v>0</v>
      </c>
      <c r="E29" s="36"/>
      <c r="F29" s="43"/>
      <c r="G29" s="98"/>
      <c r="H29" s="98"/>
      <c r="I29" s="98"/>
      <c r="J29" s="95">
        <v>0</v>
      </c>
      <c r="K29" s="95"/>
      <c r="L29" s="44">
        <v>0</v>
      </c>
      <c r="M29" s="45">
        <f>ROUND(oknQuantity_10*oknPrice_10,2)</f>
        <v>0</v>
      </c>
      <c r="N29" s="14"/>
      <c r="O29" s="20"/>
    </row>
    <row r="30" spans="1:20" s="10" customFormat="1" ht="17.100000000000001" customHeight="1" x14ac:dyDescent="0.2">
      <c r="A30" s="20"/>
      <c r="B30" s="20"/>
      <c r="C30" s="12">
        <v>0</v>
      </c>
      <c r="D30" s="12">
        <v>0</v>
      </c>
      <c r="E30" s="36"/>
      <c r="F30" s="46"/>
      <c r="G30" s="96"/>
      <c r="H30" s="96"/>
      <c r="I30" s="96"/>
      <c r="J30" s="97">
        <v>0</v>
      </c>
      <c r="K30" s="97"/>
      <c r="L30" s="47">
        <v>0</v>
      </c>
      <c r="M30" s="48">
        <f>ROUND(oknQuantity_11*oknPrice_11,2)</f>
        <v>0</v>
      </c>
      <c r="N30" s="14"/>
      <c r="O30" s="20"/>
    </row>
    <row r="31" spans="1:20" s="10" customFormat="1" ht="17.100000000000001" customHeight="1" x14ac:dyDescent="0.2">
      <c r="A31" s="20"/>
      <c r="B31" s="20"/>
      <c r="C31" s="12">
        <v>0</v>
      </c>
      <c r="D31" s="12">
        <v>0</v>
      </c>
      <c r="E31" s="36"/>
      <c r="F31" s="49"/>
      <c r="G31" s="114"/>
      <c r="H31" s="114"/>
      <c r="I31" s="114"/>
      <c r="J31" s="115">
        <v>0</v>
      </c>
      <c r="K31" s="115"/>
      <c r="L31" s="50">
        <v>0</v>
      </c>
      <c r="M31" s="51">
        <f>ROUND(oknQuantity_12*oknPrice_12,2)</f>
        <v>0</v>
      </c>
      <c r="N31" s="14"/>
      <c r="O31" s="20"/>
    </row>
    <row r="32" spans="1:20" s="10" customFormat="1" ht="17.100000000000001" customHeight="1" x14ac:dyDescent="0.2">
      <c r="A32" s="20"/>
      <c r="B32" s="20"/>
      <c r="C32" s="8"/>
      <c r="D32" s="15">
        <f t="array" ref="D32">SUM(oknTaxable_1:oknTaxable_12*oknLineTotal_1:oknLineTotal_12)</f>
        <v>0</v>
      </c>
      <c r="E32" s="36"/>
      <c r="F32" s="56" t="s">
        <v>29</v>
      </c>
      <c r="G32" s="57"/>
      <c r="H32" s="57"/>
      <c r="I32" s="57"/>
      <c r="J32" s="57"/>
      <c r="K32" s="58"/>
      <c r="L32" s="59" t="s">
        <v>5</v>
      </c>
      <c r="M32" s="60">
        <f>SUM(oknLineTotal_1:oknLineTotal_12)</f>
        <v>3674</v>
      </c>
      <c r="N32" s="13"/>
      <c r="O32" s="20"/>
    </row>
    <row r="33" spans="1:15" s="10" customFormat="1" ht="17.100000000000001" hidden="1" customHeight="1" x14ac:dyDescent="0.2">
      <c r="A33" s="20"/>
      <c r="B33" s="20"/>
      <c r="C33" s="8"/>
      <c r="D33" s="8"/>
      <c r="E33" s="36"/>
      <c r="F33" s="57"/>
      <c r="G33" s="57"/>
      <c r="H33" s="57"/>
      <c r="I33" s="57"/>
      <c r="J33" s="57"/>
      <c r="K33" s="61" t="s">
        <v>16</v>
      </c>
      <c r="L33" s="62">
        <v>0</v>
      </c>
      <c r="M33" s="63">
        <f>ROUND(IF(oknTaxType=0,0, oknTax1Rate*(oknLineTotalTaxable+IF(oknTaxTotalIncludingShippingCost=0,0,oknShippingCost))),2)</f>
        <v>0</v>
      </c>
      <c r="N33" s="13"/>
      <c r="O33" s="20"/>
    </row>
    <row r="34" spans="1:15" s="10" customFormat="1" ht="17.100000000000001" hidden="1" customHeight="1" x14ac:dyDescent="0.2">
      <c r="A34" s="20"/>
      <c r="B34" s="20"/>
      <c r="C34" s="8"/>
      <c r="D34" s="8"/>
      <c r="E34" s="36"/>
      <c r="F34" s="57"/>
      <c r="G34" s="57"/>
      <c r="H34" s="57"/>
      <c r="I34" s="57"/>
      <c r="J34" s="57"/>
      <c r="K34" s="61" t="s">
        <v>17</v>
      </c>
      <c r="L34" s="62">
        <v>0</v>
      </c>
      <c r="M34" s="63">
        <f>ROUND(IF(oknTaxType&lt;&gt;2,0,oknTax2Rate*(oknLineTotalTaxable+IF(oknTaxTotalIncludingShippingCost=0,0,oknShippingCost)+IF(oknTax2IsAppliedToTax1=0,0,oknTax1))),2)</f>
        <v>0</v>
      </c>
      <c r="N34" s="16"/>
      <c r="O34" s="20"/>
    </row>
    <row r="35" spans="1:15" s="10" customFormat="1" ht="17.100000000000001" customHeight="1" x14ac:dyDescent="0.2">
      <c r="A35" s="20"/>
      <c r="B35" s="20"/>
      <c r="C35" s="8"/>
      <c r="D35" s="8"/>
      <c r="E35" s="36"/>
      <c r="F35" s="86" t="s">
        <v>62</v>
      </c>
      <c r="G35" s="87"/>
      <c r="H35" s="87"/>
      <c r="I35" s="88"/>
      <c r="J35" s="58"/>
      <c r="K35" s="58"/>
      <c r="L35" s="59" t="s">
        <v>54</v>
      </c>
      <c r="M35" s="64">
        <v>0</v>
      </c>
      <c r="N35" s="17"/>
      <c r="O35" s="20"/>
    </row>
    <row r="36" spans="1:15" s="10" customFormat="1" ht="17.100000000000001" customHeight="1" x14ac:dyDescent="0.2">
      <c r="A36" s="20"/>
      <c r="B36" s="20"/>
      <c r="C36" s="8"/>
      <c r="D36" s="8"/>
      <c r="E36" s="36"/>
      <c r="F36" s="89"/>
      <c r="G36" s="90"/>
      <c r="H36" s="90"/>
      <c r="I36" s="91"/>
      <c r="J36" s="58"/>
      <c r="K36" s="58"/>
      <c r="L36" s="65" t="s">
        <v>2</v>
      </c>
      <c r="M36" s="63">
        <f>+oknSubTotal-(oknSubTotal*oknDiscount)</f>
        <v>3674</v>
      </c>
      <c r="N36" s="13"/>
      <c r="O36" s="20"/>
    </row>
    <row r="37" spans="1:15" ht="17.100000000000001" customHeight="1" x14ac:dyDescent="0.3">
      <c r="F37" s="92"/>
      <c r="G37" s="93"/>
      <c r="H37" s="93"/>
      <c r="I37" s="94"/>
      <c r="J37" s="52"/>
      <c r="K37" s="52"/>
      <c r="L37" s="65" t="s">
        <v>9</v>
      </c>
      <c r="M37" s="66">
        <v>0</v>
      </c>
    </row>
    <row r="38" spans="1:15" ht="17.100000000000001" customHeight="1" x14ac:dyDescent="0.3">
      <c r="F38" s="52"/>
      <c r="G38" s="52"/>
      <c r="H38" s="52"/>
      <c r="I38" s="52"/>
      <c r="J38" s="52"/>
      <c r="K38" s="67"/>
      <c r="L38" s="65" t="s">
        <v>8</v>
      </c>
      <c r="M38" s="68">
        <f>IF(oknPayments&gt;oknTotal,0,oknTotal-oknPayments)</f>
        <v>3674</v>
      </c>
    </row>
    <row r="39" spans="1:15" ht="17.100000000000001" customHeight="1" x14ac:dyDescent="0.3">
      <c r="F39" s="69" t="str">
        <f>CONCATENATE("Please Make Checks Payable to ",oknCompanyName)</f>
        <v>Please Make Checks Payable to Company Name</v>
      </c>
      <c r="G39" s="52"/>
      <c r="H39" s="52"/>
      <c r="I39" s="52"/>
      <c r="J39" s="52"/>
      <c r="K39" s="52"/>
      <c r="L39" s="70" t="s">
        <v>28</v>
      </c>
      <c r="M39" s="75"/>
    </row>
    <row r="40" spans="1:15" ht="17.100000000000001" customHeight="1" x14ac:dyDescent="0.3">
      <c r="F40" s="113" t="s">
        <v>25</v>
      </c>
      <c r="G40" s="113"/>
      <c r="H40" s="113"/>
      <c r="I40" s="113"/>
      <c r="J40" s="113"/>
      <c r="K40" s="113"/>
      <c r="L40" s="113"/>
      <c r="M40" s="113"/>
    </row>
    <row r="41" spans="1:15" ht="17.100000000000001" customHeight="1" x14ac:dyDescent="0.3">
      <c r="F41" s="113" t="s">
        <v>23</v>
      </c>
      <c r="G41" s="113"/>
      <c r="H41" s="113"/>
      <c r="I41" s="113"/>
      <c r="J41" s="113"/>
      <c r="K41" s="113"/>
      <c r="L41" s="113"/>
      <c r="M41" s="113"/>
    </row>
    <row r="42" spans="1:15" ht="17.100000000000001" customHeight="1" x14ac:dyDescent="0.3">
      <c r="F42" s="85" t="s">
        <v>51</v>
      </c>
      <c r="G42" s="85"/>
      <c r="H42" s="85"/>
      <c r="I42" s="85"/>
      <c r="J42" s="85"/>
      <c r="K42" s="85"/>
      <c r="L42" s="85"/>
      <c r="M42" s="85"/>
    </row>
    <row r="43" spans="1:15" ht="17.100000000000001" customHeight="1" x14ac:dyDescent="0.3">
      <c r="F43" s="71"/>
      <c r="G43" s="71"/>
      <c r="H43" s="71"/>
      <c r="I43" s="71"/>
      <c r="J43" s="71"/>
      <c r="K43" s="52"/>
      <c r="L43" s="52"/>
      <c r="M43" s="52"/>
    </row>
    <row r="44" spans="1:15" ht="17.100000000000001" customHeight="1" x14ac:dyDescent="0.3">
      <c r="F44" s="52"/>
      <c r="G44" s="52"/>
      <c r="H44" s="52"/>
      <c r="I44" s="52"/>
      <c r="J44" s="52"/>
      <c r="K44" s="52"/>
      <c r="L44" s="52"/>
      <c r="M44" s="52"/>
    </row>
    <row r="45" spans="1:15" x14ac:dyDescent="0.3">
      <c r="F45" s="52"/>
      <c r="G45" s="52"/>
      <c r="H45" s="52"/>
      <c r="I45" s="52"/>
      <c r="J45" s="52"/>
      <c r="K45" s="52"/>
      <c r="L45" s="52"/>
      <c r="M45" s="52"/>
    </row>
    <row r="46" spans="1:15" ht="15" customHeight="1" x14ac:dyDescent="0.3">
      <c r="F46" s="77" t="s">
        <v>24</v>
      </c>
      <c r="G46" s="77"/>
      <c r="H46" s="77"/>
      <c r="I46" s="77"/>
      <c r="J46" s="77"/>
      <c r="K46" s="77"/>
      <c r="L46" s="77"/>
      <c r="M46" s="77"/>
    </row>
  </sheetData>
  <sheetProtection sheet="1" objects="1" scenarios="1" selectLockedCells="1"/>
  <dataConsolidate/>
  <mergeCells count="57">
    <mergeCell ref="F41:M41"/>
    <mergeCell ref="F40:M40"/>
    <mergeCell ref="G20:I20"/>
    <mergeCell ref="G17:H17"/>
    <mergeCell ref="J28:K28"/>
    <mergeCell ref="G24:I24"/>
    <mergeCell ref="G31:I31"/>
    <mergeCell ref="G29:I29"/>
    <mergeCell ref="G30:I30"/>
    <mergeCell ref="G28:I28"/>
    <mergeCell ref="G23:I23"/>
    <mergeCell ref="G26:I26"/>
    <mergeCell ref="J31:K31"/>
    <mergeCell ref="J29:K29"/>
    <mergeCell ref="J30:K30"/>
    <mergeCell ref="A3:B3"/>
    <mergeCell ref="A4:B4"/>
    <mergeCell ref="A5:B5"/>
    <mergeCell ref="A6:B6"/>
    <mergeCell ref="J23:K23"/>
    <mergeCell ref="G16:H16"/>
    <mergeCell ref="J20:K20"/>
    <mergeCell ref="J21:K21"/>
    <mergeCell ref="J22:K22"/>
    <mergeCell ref="A8:B8"/>
    <mergeCell ref="G19:I19"/>
    <mergeCell ref="K9:L9"/>
    <mergeCell ref="L5:M5"/>
    <mergeCell ref="L6:M6"/>
    <mergeCell ref="A9:B9"/>
    <mergeCell ref="J19:K19"/>
    <mergeCell ref="K16:L16"/>
    <mergeCell ref="K17:L17"/>
    <mergeCell ref="I16:J16"/>
    <mergeCell ref="I17:J17"/>
    <mergeCell ref="F10:I10"/>
    <mergeCell ref="F11:I11"/>
    <mergeCell ref="F12:I12"/>
    <mergeCell ref="F13:I13"/>
    <mergeCell ref="F14:I14"/>
    <mergeCell ref="K10:M10"/>
    <mergeCell ref="K11:M11"/>
    <mergeCell ref="F46:M46"/>
    <mergeCell ref="P19:T19"/>
    <mergeCell ref="P20:T27"/>
    <mergeCell ref="K12:M12"/>
    <mergeCell ref="K13:M13"/>
    <mergeCell ref="K14:M14"/>
    <mergeCell ref="F42:M42"/>
    <mergeCell ref="F35:I37"/>
    <mergeCell ref="J27:K27"/>
    <mergeCell ref="G22:I22"/>
    <mergeCell ref="J24:K24"/>
    <mergeCell ref="J25:K25"/>
    <mergeCell ref="G25:I25"/>
    <mergeCell ref="G27:I27"/>
    <mergeCell ref="J26:K26"/>
  </mergeCells>
  <phoneticPr fontId="4" type="noConversion"/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CA9AA-AC9A-409F-AB8E-F9398EBF90D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oknCheckNumber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oknRoute</vt:lpstr>
      <vt:lpstr>oknSalesRepName</vt:lpstr>
      <vt:lpstr>oknServiceDate</vt:lpstr>
      <vt:lpstr>oknShipAddress</vt:lpstr>
      <vt:lpstr>oknShipCityStateZip</vt:lpstr>
      <vt:lpstr>oknShipContact</vt:lpstr>
      <vt:lpstr>oknShipCountry</vt:lpstr>
      <vt:lpstr>oknShipName</vt:lpstr>
      <vt:lpstr>oknStatementNotes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Names and Shipping Address on Aging Report</dc:title>
  <dc:subject>"Product Names and Shipping Address on Aging Report" summary: Product Names and Shipping Address on Aging Report</dc:subject>
  <dc:creator>https://www.invoicingtemplate.com/</dc:creator>
  <cp:keywords/>
  <dc:description>https://www.invoicingtemplate.com/microsoftinvoicetemplatefreedownload.html</dc:description>
  <cp:lastModifiedBy>liangjun yu</cp:lastModifiedBy>
  <cp:lastPrinted>2018-11-14T03:24:18Z</cp:lastPrinted>
  <dcterms:created xsi:type="dcterms:W3CDTF">2000-07-27T22:24:14Z</dcterms:created>
  <dcterms:modified xsi:type="dcterms:W3CDTF">2024-04-10T10:50:49Z</dcterms:modified>
  <cp:category>Product Names and Shipping Address on Aging Report, Product Info on Accounts Receivable Aging Report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</vt:lpwstr>
  </property>
</Properties>
</file>