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updateLinks="never" codeName="ThisWorkbook"/>
  <mc:AlternateContent xmlns:mc="http://schemas.openxmlformats.org/markup-compatibility/2006">
    <mc:Choice Requires="x15">
      <x15ac:absPath xmlns:x15ac="http://schemas.microsoft.com/office/spreadsheetml/2010/11/ac" url="E:\NET\Azure\Commercial-Marketplace-SaaS-Accelerator-main\src\CustomerSite\wwwroot\src\c3021\"/>
    </mc:Choice>
  </mc:AlternateContent>
  <xr:revisionPtr revIDLastSave="0" documentId="13_ncr:1_{0F8E5F97-3515-47DE-873B-1D456BE0C177}"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Sales Report" sheetId="7" r:id="rId2"/>
    <sheet name="Customer Report" sheetId="6" r:id="rId3"/>
    <sheet name="Product Report" sheetId="5" r:id="rId4"/>
    <sheet name="Customer Statement" sheetId="4" r:id="rId5"/>
    <sheet name="Sales Rep. Report" sheetId="3" r:id="rId6"/>
    <sheet name="Payment Report" sheetId="8" r:id="rId7"/>
    <sheet name="©" sheetId="13" r:id="rId8"/>
    <sheet name="UniformSoftware.com" sheetId="14" r:id="rId9"/>
    <sheet name="Office-Kit.com.System" sheetId="2" state="veryHidden" r:id="rId10"/>
  </sheets>
  <definedNames>
    <definedName name="InvoicingTemplateLinkTarget" hidden="1">'Office-Kit.com.System'!$A$1</definedName>
    <definedName name="oknBalanceDue">Invoice!$AJ$44</definedName>
    <definedName name="oknBrokerFee_1">Invoice!$R$21</definedName>
    <definedName name="oknBrokerFee_10">Invoice!$R$30</definedName>
    <definedName name="oknBrokerFee_11">Invoice!$R$31</definedName>
    <definedName name="oknBrokerFee_12">Invoice!$R$32</definedName>
    <definedName name="oknBrokerFee_13">Invoice!$R$33</definedName>
    <definedName name="oknBrokerFee_14">Invoice!$R$34</definedName>
    <definedName name="oknBrokerFee_15">Invoice!$R$35</definedName>
    <definedName name="oknBrokerFee_16">Invoice!$R$36</definedName>
    <definedName name="oknBrokerFee_17">Invoice!$R$37</definedName>
    <definedName name="oknBrokerFee_18">Invoice!$R$38</definedName>
    <definedName name="oknBrokerFee_2">Invoice!$R$22</definedName>
    <definedName name="oknBrokerFee_3">Invoice!$R$23</definedName>
    <definedName name="oknBrokerFee_4">Invoice!$R$24</definedName>
    <definedName name="oknBrokerFee_5">Invoice!$R$25</definedName>
    <definedName name="oknBrokerFee_6">Invoice!$R$26</definedName>
    <definedName name="oknBrokerFee_7">Invoice!$R$27</definedName>
    <definedName name="oknBrokerFee_8">Invoice!$R$28</definedName>
    <definedName name="oknBrokerFee_9">Invoice!$R$29</definedName>
    <definedName name="oknCompanyAddress">Invoice!$H$4</definedName>
    <definedName name="oknCompanyCityStateZip">Invoice!$H$5</definedName>
    <definedName name="oknCompanyContact">Invoice!$H$6</definedName>
    <definedName name="oknCompanyName">Invoice!$H$3</definedName>
    <definedName name="oknCost_1">Invoice!$S$21</definedName>
    <definedName name="oknCost_10">Invoice!$S$30</definedName>
    <definedName name="oknCost_11">Invoice!$S$31</definedName>
    <definedName name="oknCost_12">Invoice!$S$32</definedName>
    <definedName name="oknCost_13">Invoice!$S$33</definedName>
    <definedName name="oknCost_14">Invoice!$S$34</definedName>
    <definedName name="oknCost_15">Invoice!$S$35</definedName>
    <definedName name="oknCost_16">Invoice!$S$36</definedName>
    <definedName name="oknCost_17">Invoice!$S$37</definedName>
    <definedName name="oknCost_18">Invoice!$S$38</definedName>
    <definedName name="oknCost_2">Invoice!$S$22</definedName>
    <definedName name="oknCost_3">Invoice!$S$23</definedName>
    <definedName name="oknCost_4">Invoice!$S$24</definedName>
    <definedName name="oknCost_5">Invoice!$S$25</definedName>
    <definedName name="oknCost_6">Invoice!$S$26</definedName>
    <definedName name="oknCost_7">Invoice!$S$27</definedName>
    <definedName name="oknCost_8">Invoice!$S$28</definedName>
    <definedName name="oknCost_9">Invoice!$S$29</definedName>
    <definedName name="oknCsDateFrom">'Customer Statement'!$C$17</definedName>
    <definedName name="oknCsDateTo">'Customer Statement'!$C$18</definedName>
    <definedName name="oknCsHdrAddress">'Customer Statement'!$C$11</definedName>
    <definedName name="oknCsHdrBalanceCurrent">'Customer Statement'!$H$10</definedName>
    <definedName name="oknCsHdrBalanceForward">'Customer Statement'!$H$9</definedName>
    <definedName name="oknCsHdrCityStateZip">'Customer Statement'!$C$12</definedName>
    <definedName name="oknCsHdrCountry">'Customer Statement'!$C$13</definedName>
    <definedName name="oknCsHdrCustomerID">'Customer Statement'!$C$9</definedName>
    <definedName name="oknCsHdrCustomerName">'Customer Statement'!$C$10</definedName>
    <definedName name="oknCsHdrInvoiceTotal">'Customer Statement'!$H$12</definedName>
    <definedName name="oknCsHdrPaymentTotal">'Customer Statement'!$H$13</definedName>
    <definedName name="oknCsHdrPhone">'Customer Statement'!$C$14</definedName>
    <definedName name="oknCsStatementAmount">'Customer Statement'!$G$20</definedName>
    <definedName name="oknCsStatementBalance">'Customer Statement'!$H$20</definedName>
    <definedName name="oknCsStatementDate">'Customer Statement'!$B$20</definedName>
    <definedName name="oknCsStatementDesc">'Customer Statement'!$C$20</definedName>
    <definedName name="oknCsStatementDocID">'Customer Statement'!$D$20</definedName>
    <definedName name="oknCsStatementDueDate">'Customer Statement'!$E$20</definedName>
    <definedName name="oknCsStatementStatus">'Customer Statement'!$F$20</definedName>
    <definedName name="oknDatabaseName">Invoice!$A$4</definedName>
    <definedName name="oknDueDate">Invoice!$M$14</definedName>
    <definedName name="oknExtractingEmailInvoice" hidden="1">'Office-Kit.com.System'!$B$14</definedName>
    <definedName name="oknExtractingInvoiceCopyPageSetup" hidden="1">'Office-Kit.com.System'!$B$17</definedName>
    <definedName name="oknExtractingInvoiceRemoveRowCol" hidden="1">'Office-Kit.com.System'!$B$11</definedName>
    <definedName name="oknExtractingProtectPwd" hidden="1">'Office-Kit.com.System'!$B$13</definedName>
    <definedName name="oknExtractingProtectWorksheet" hidden="1">'Office-Kit.com.System'!$B$12</definedName>
    <definedName name="oknExtractingReportRemoveRowCol" hidden="1">'Office-Kit.com.System'!$B$10</definedName>
    <definedName name="oknExtractingRowsToRemoveOnReportWorksheet" hidden="1">'Office-Kit.com.System'!$B$16</definedName>
    <definedName name="oknExtractingWhereToPlaceNewInvoice" hidden="1">'Office-Kit.com.System'!$B$15</definedName>
    <definedName name="oknInvoiceBodyMaxNumber" hidden="1">'Office-Kit.com.System'!$B$19</definedName>
    <definedName name="oknInvoiceBodyMinNumber" hidden="1">'Office-Kit.com.System'!$B$18</definedName>
    <definedName name="oknInvoiceDate">Invoice!$N$5</definedName>
    <definedName name="oknInvoiceID">Invoice!$N$6</definedName>
    <definedName name="oknLineTotal_1">Invoice!$N$21</definedName>
    <definedName name="oknLineTotal_10">Invoice!$N$30</definedName>
    <definedName name="oknLineTotal_11">Invoice!$N$31</definedName>
    <definedName name="oknLineTotal_12">Invoice!$N$32</definedName>
    <definedName name="oknLinetotal_13">Invoice!$N$33</definedName>
    <definedName name="oknLinetotal_14">Invoice!$N$34</definedName>
    <definedName name="oknLinetotal_15">Invoice!$N$35</definedName>
    <definedName name="oknLinetotal_16">Invoice!$N$36</definedName>
    <definedName name="oknLinetotal_17">Invoice!$N$37</definedName>
    <definedName name="oknLinetotal_18">Invoice!$N$38</definedName>
    <definedName name="oknLineTotal_2">Invoice!$N$22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Invoice!$D$39</definedName>
    <definedName name="oknNotes">Invoice!$F$43</definedName>
    <definedName name="oknOrderID">Invoice!$M$10</definedName>
    <definedName name="oknPaymentAmount">Invoice!$H$47</definedName>
    <definedName name="oknPaymentCheckNumber">Invoice!$K$47</definedName>
    <definedName name="oknPaymentCreatedDate">Invoice!$F$47</definedName>
    <definedName name="oknPaymentDetail">Invoice!$F$48:$N$50</definedName>
    <definedName name="oknPaymentNotes">Invoice!$N$47</definedName>
    <definedName name="oknPaymentPaymentTerm">Invoice!$J$47</definedName>
    <definedName name="oknPayments">Invoice!$AJ$43</definedName>
    <definedName name="oknPaymentTerm">Invoice!$M$12</definedName>
    <definedName name="oknPaymentTotalApplied">Invoice!$I$47</definedName>
    <definedName name="oknPrAmount">'Payment Report'!$G$13</definedName>
    <definedName name="oknPrCheckNumber">'Payment Report'!$E$13</definedName>
    <definedName name="oknPrCreatedDate">'Payment Report'!$C$13</definedName>
    <definedName name="oknPrDateFrom">'Payment Report'!$C$9</definedName>
    <definedName name="oknPrDateTo">'Payment Report'!$C$10</definedName>
    <definedName name="oknPrice_1">Invoice!$W$21</definedName>
    <definedName name="oknPrice_10">Invoice!$W$30</definedName>
    <definedName name="oknPrice_11">Invoice!$W$31</definedName>
    <definedName name="oknPrice_12">Invoice!$W$32</definedName>
    <definedName name="oknPrice_13">Invoice!$W$33</definedName>
    <definedName name="oknPrice_14">Invoice!$W$34</definedName>
    <definedName name="oknPrice_15">Invoice!$W$35</definedName>
    <definedName name="oknPrice_16">Invoice!$W$36</definedName>
    <definedName name="oknPrice_17">Invoice!$W$37</definedName>
    <definedName name="oknPrice_18">Invoice!$W$38</definedName>
    <definedName name="oknPrice_2">Invoice!$W$22</definedName>
    <definedName name="oknPrice_3">Invoice!$W$23</definedName>
    <definedName name="oknPrice_4">Invoice!$W$24</definedName>
    <definedName name="oknPrice_5">Invoice!$W$25</definedName>
    <definedName name="oknPrice_6">Invoice!$W$26</definedName>
    <definedName name="oknPrice_7">Invoice!$W$27</definedName>
    <definedName name="oknPrice_8">Invoice!$W$28</definedName>
    <definedName name="oknPrice_9">Invoice!$W$29</definedName>
    <definedName name="oknPrInvoiceID">'Payment Report'!$D$13</definedName>
    <definedName name="oknPrNotes">'Payment Report'!$F$13</definedName>
    <definedName name="oknProductID_1">Invoice!$F$21</definedName>
    <definedName name="oknProductID_10">Invoice!$F$30</definedName>
    <definedName name="oknProductID_11">Invoice!$F$31</definedName>
    <definedName name="oknProductID_12">Invoice!$F$32</definedName>
    <definedName name="oknProductID_13">Invoice!$F$33</definedName>
    <definedName name="oknProductID_14">Invoice!$F$34</definedName>
    <definedName name="oknProductID_15">Invoice!$F$35</definedName>
    <definedName name="oknProductID_16">Invoice!$F$36</definedName>
    <definedName name="oknProductID_17">Invoice!$F$37</definedName>
    <definedName name="oknProductID_18">Invoice!$F$38</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Invoice!$H$21</definedName>
    <definedName name="oknProductName_10">Invoice!$H$30</definedName>
    <definedName name="oknProductName_11">Invoice!$H$31</definedName>
    <definedName name="oknProductName_12">Invoice!$H$32</definedName>
    <definedName name="oknProductName_13">Invoice!$H$33</definedName>
    <definedName name="oknProductName_14">Invoice!$H$34</definedName>
    <definedName name="oknProductName_15">Invoice!$H$35</definedName>
    <definedName name="oknProductName_16">Invoice!$H$36</definedName>
    <definedName name="oknProductName_17">Invoice!$H$37</definedName>
    <definedName name="oknProductName_18">Invoice!$H$38</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PaymentTerm">'Payment Report'!$B$13</definedName>
    <definedName name="oknPrTotalApplied">'Payment Report'!$H$13</definedName>
    <definedName name="oknPrWhoID">'Payment Report'!$I$13</definedName>
    <definedName name="oknPrWhoName">'Payment Report'!$J$13</definedName>
    <definedName name="oknQuantity_1">Invoice!$V$21</definedName>
    <definedName name="oknQuantity_10">Invoice!$V$30</definedName>
    <definedName name="oknQuantity_11">Invoice!$V$31</definedName>
    <definedName name="oknQuantity_12">Invoice!$V$32</definedName>
    <definedName name="oknQuantity_13">Invoice!$V$33</definedName>
    <definedName name="oknQuantity_14">Invoice!$V$34</definedName>
    <definedName name="oknQuantity_15">Invoice!$V$35</definedName>
    <definedName name="oknQuantity_16">Invoice!$V$36</definedName>
    <definedName name="oknQuantity_17">Invoice!$V$37</definedName>
    <definedName name="oknQuantity_18">Invoice!$V$38</definedName>
    <definedName name="oknQuantity_2">Invoice!$V$22</definedName>
    <definedName name="oknQuantity_3">Invoice!$V$23</definedName>
    <definedName name="oknQuantity_4">Invoice!$V$24</definedName>
    <definedName name="oknQuantity_5">Invoice!$V$25</definedName>
    <definedName name="oknQuantity_6">Invoice!$V$26</definedName>
    <definedName name="oknQuantity_7">Invoice!$V$27</definedName>
    <definedName name="oknQuantity_8">Invoice!$V$28</definedName>
    <definedName name="oknQuantity_9">Invoice!$V$29</definedName>
    <definedName name="oknRcBalanceDue">'Customer Report'!$K$11</definedName>
    <definedName name="oknRcDateFrom">'Customer Report'!$C$8</definedName>
    <definedName name="oknRcDateTo">'Customer Report'!$C$9</definedName>
    <definedName name="oknRcDueDate">'Customer Report'!$N$11</definedName>
    <definedName name="oknRcInvoiceCost">'Customer Report'!$F$11</definedName>
    <definedName name="oknRcInvoiceDate">'Customer Report'!$C$11</definedName>
    <definedName name="oknRcInvoiceID">'Customer Report'!$E$11</definedName>
    <definedName name="oknRcOrderID">'Customer Report'!$O$11</definedName>
    <definedName name="oknRcPayments">'Customer Report'!$J$11</definedName>
    <definedName name="oknRcPaymentTerm">'Customer Report'!$Q$11</definedName>
    <definedName name="oknRcSalesRepName">'Customer Report'!$P$11</definedName>
    <definedName name="oknRcShippingCost">'Customer Report'!$I$11</definedName>
    <definedName name="oknRcSubtotal">'Customer Report'!$L$11</definedName>
    <definedName name="oknRcTax1">'Customer Report'!$G$11</definedName>
    <definedName name="oknRcTax2">'Customer Report'!$H$11</definedName>
    <definedName name="oknRcTotal">'Customer Report'!$M$11</definedName>
    <definedName name="oknRcWhoID">'Customer Report'!$B$11</definedName>
    <definedName name="oknRcWhoName">'Customer Report'!$D$11</definedName>
    <definedName name="oknRpCost">'Product Report'!$I$11</definedName>
    <definedName name="oknRpDateFrom">'Product Report'!$C$8</definedName>
    <definedName name="oknRpDateTo">'Product Report'!$C$9</definedName>
    <definedName name="oknRpInvoiceDate">'Product Report'!$C$11</definedName>
    <definedName name="oknRpInvoiceID">'Product Report'!$D$11</definedName>
    <definedName name="oknRpLineTotal">'Product Report'!$H$11</definedName>
    <definedName name="oknRpPrice">'Product Report'!$G$11</definedName>
    <definedName name="oknRpProductID">'Product Report'!$B$11</definedName>
    <definedName name="oknRpProductName">'Product Report'!$E$11</definedName>
    <definedName name="oknRpQuantity">'Product Report'!$F$11</definedName>
    <definedName name="oknRrBalanceDue">'Sales Rep. Report'!$M$13</definedName>
    <definedName name="oknRrDateFrom">'Sales Rep. Report'!$C$9</definedName>
    <definedName name="oknRrDateTo">'Sales Rep. Report'!$C$10</definedName>
    <definedName name="oknRrDueDate">'Sales Rep. Report'!$N$13</definedName>
    <definedName name="oknRrInvoiceCost">'Sales Rep. Report'!$F$13</definedName>
    <definedName name="oknRrInvoiceDate">'Sales Rep. Report'!$C$13</definedName>
    <definedName name="oknRrInvoiceID">'Sales Rep. Report'!$E$13</definedName>
    <definedName name="oknRrOrderID">'Sales Rep. Report'!$D$13</definedName>
    <definedName name="oknRrPayments">'Sales Rep. Report'!$K$13</definedName>
    <definedName name="oknRrSalesRepName">'Sales Rep. Report'!$B$13</definedName>
    <definedName name="oknRrShippingCost">'Sales Rep. Report'!$I$13</definedName>
    <definedName name="oknRrSubtotal">'Sales Rep. Report'!$L$13</definedName>
    <definedName name="oknRrTax1">'Sales Rep. Report'!$G$13</definedName>
    <definedName name="oknRrTax2">'Sales Rep. Report'!$H$13</definedName>
    <definedName name="oknRrTotal">'Sales Rep. Report'!$J$13</definedName>
    <definedName name="oknRsBalanceDue">'Sales Report'!$N$12</definedName>
    <definedName name="oknRsDateFrom">'Sales Report'!$C$9</definedName>
    <definedName name="oknRsDateTo">'Sales Report'!$C$10</definedName>
    <definedName name="oknRsDueDate">'Sales Report'!$O$12</definedName>
    <definedName name="oknRsInvoiceCost">'Sales Report'!$D$12</definedName>
    <definedName name="oknRsInvoiceDate">'Sales Report'!$C$12</definedName>
    <definedName name="oknRsInvoiceID">'Sales Report'!$E$12</definedName>
    <definedName name="oknRsOrderID">'Sales Report'!$F$12</definedName>
    <definedName name="oknRsPayments">'Sales Report'!$M$12</definedName>
    <definedName name="oknRsPaymentTerm">'Sales Report'!$P$12</definedName>
    <definedName name="oknRsSalesRepName">'Sales Report'!$G$12</definedName>
    <definedName name="oknRsShippingCost">'Sales Report'!$I$12</definedName>
    <definedName name="oknRsSubTotal">'Sales Report'!$H$12</definedName>
    <definedName name="oknRsTax1">'Sales Report'!$J$12</definedName>
    <definedName name="oknRsTax2">'Sales Report'!$K$12</definedName>
    <definedName name="oknRsTotal">'Sales Report'!$L$12</definedName>
    <definedName name="oknRsTotalBrokerFee">'Sales Report'!$Q$12</definedName>
    <definedName name="oknRsYearMonth">'Sales Report'!$B$12</definedName>
    <definedName name="oknSalesRepName">Invoice!$M$11</definedName>
    <definedName name="oknSavingInvoiceClearWorksheet" hidden="1">'Office-Kit.com.System'!$B$9</definedName>
    <definedName name="oknSavingInvoicePromptForPayment" hidden="1">'Office-Kit.com.System'!$B$8</definedName>
    <definedName name="oknShipAddress">Invoice!$AG$11</definedName>
    <definedName name="oknShipCityStateZip">Invoice!$AG$12</definedName>
    <definedName name="oknShipContact">Invoice!$AG$15</definedName>
    <definedName name="oknShipCountry">Invoice!$AG$14</definedName>
    <definedName name="oknShipDate">Invoice!$X$18</definedName>
    <definedName name="oknShipName">Invoice!$AG$10</definedName>
    <definedName name="oknShippingCost">Invoice!$S$41</definedName>
    <definedName name="oknShipVia">Invoice!$Y$18</definedName>
    <definedName name="oknShipZipPostcode">Invoice!$AG$13</definedName>
    <definedName name="oknStatus">Invoice!$A$6</definedName>
    <definedName name="oknSubTotal">Invoice!$N$39</definedName>
    <definedName name="oknTax1">Invoice!$N$40</definedName>
    <definedName name="oknTax1Name">Invoice!$L$40</definedName>
    <definedName name="oknTax1Rate">Invoice!$M$40</definedName>
    <definedName name="oknTax1RateDefault">Invoice!$C$12</definedName>
    <definedName name="oknTax2">Invoice!$N$41</definedName>
    <definedName name="oknTax2IsAppliedToTax1">Invoice!$C$10</definedName>
    <definedName name="oknTax2Name">Invoice!$L$41</definedName>
    <definedName name="oknTax2Rate">Invoice!$M$41</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13">Invoice!$C$33</definedName>
    <definedName name="oknTaxable_14">Invoice!$C$34</definedName>
    <definedName name="oknTaxable_15">Invoice!$C$35</definedName>
    <definedName name="oknTaxable_16">Invoice!$C$36</definedName>
    <definedName name="oknTaxable_17">Invoice!$C$37</definedName>
    <definedName name="oknTaxable_18">Invoice!$C$38</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Invoice!$N$43</definedName>
    <definedName name="oknTotalBrokerFee">Invoice!$S$42</definedName>
    <definedName name="oknWhoAddress">Invoice!$H$11</definedName>
    <definedName name="oknWhoCityStateZip">Invoice!$H$12</definedName>
    <definedName name="oknWhoCountry">Invoice!$H$14</definedName>
    <definedName name="oknWhoID">Invoice!$H$9</definedName>
    <definedName name="oknWhoName">Invoice!$H$10</definedName>
    <definedName name="oknWhoPhone">Invoice!$H$15</definedName>
    <definedName name="oknWhoZipPostcode">Invoice!$H$13</definedName>
    <definedName name="oknZ2DONTREMOVESoftwareID" hidden="1">'Office-Kit.com.System'!$B$5</definedName>
    <definedName name="oknZZDONTREMOVEAllowIncompleteLine" localSheetId="9" hidden="1">'Office-Kit.com.System'!$B$20</definedName>
    <definedName name="oknZZDONTREMOVEAllowZeroLineTotal" localSheetId="9" hidden="1">'Office-Kit.com.System'!$B$22</definedName>
    <definedName name="oknZZDONTREMOVEDatabasePath" hidden="1">'Office-Kit.com.System'!$B$6</definedName>
    <definedName name="oknZZDONTREMOVEDisallowNegativeStcok" localSheetId="9" hidden="1">'Office-Kit.com.System'!$B$25</definedName>
    <definedName name="oknZZDONTREMOVEHowToCloseWorkbook" hidden="1">'Office-Kit.com.System'!$B$7</definedName>
    <definedName name="oknZZDONTREMOVER" localSheetId="9" hidden="1">'Office-Kit.com.System'!$B$24</definedName>
    <definedName name="oknZZDONTREMOVEU" localSheetId="9" hidden="1">'Office-Kit.com.System'!$B$23</definedName>
    <definedName name="_xlnm.Print_Area" localSheetId="2">'Customer Report'!$B$12:$Q$14</definedName>
    <definedName name="_xlnm.Print_Area" localSheetId="4">'Customer Statement'!$B$21:$H$26</definedName>
    <definedName name="_xlnm.Print_Area" localSheetId="0">Invoice!$F$3:$N$51</definedName>
    <definedName name="_xlnm.Print_Area" localSheetId="6">'Payment Report'!$B$14:$J$17</definedName>
    <definedName name="_xlnm.Print_Area" localSheetId="3">'Product Report'!$B$12:$I$16</definedName>
    <definedName name="_xlnm.Print_Area" localSheetId="5">'Sales Rep. Report'!$B$14:$N$17</definedName>
    <definedName name="_xlnm.Print_Area" localSheetId="1">'Sales Report'!$B$13:$Q$14</definedName>
    <definedName name="_xlnm.Print_Titles" localSheetId="2">'Customer Report'!$2:$11</definedName>
    <definedName name="_xlnm.Print_Titles" localSheetId="4">'Customer Statement'!$2:$20</definedName>
    <definedName name="_xlnm.Print_Titles" localSheetId="0">Invoice!$3:$20</definedName>
    <definedName name="_xlnm.Print_Titles" localSheetId="6">'Payment Report'!$2:$13</definedName>
    <definedName name="_xlnm.Print_Titles" localSheetId="3">'Product Report'!$3:$11</definedName>
    <definedName name="_xlnm.Print_Titles" localSheetId="5">'Sales Rep. Report'!$2:$13</definedName>
    <definedName name="_xlnm.Print_Titles" localSheetId="1">'Sales Report'!$3:$12</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38" i="1" l="1"/>
  <c r="V37" i="1"/>
  <c r="V36" i="1"/>
  <c r="V35" i="1"/>
  <c r="V34" i="1"/>
  <c r="V33" i="1"/>
  <c r="V32" i="1"/>
  <c r="V31" i="1"/>
  <c r="V30" i="1"/>
  <c r="V29" i="1"/>
  <c r="V28" i="1"/>
  <c r="V27" i="1"/>
  <c r="V26" i="1"/>
  <c r="V25" i="1"/>
  <c r="V24" i="1"/>
  <c r="V23" i="1"/>
  <c r="V22" i="1"/>
  <c r="V21" i="1"/>
  <c r="S38" i="1"/>
  <c r="S37" i="1"/>
  <c r="S36" i="1"/>
  <c r="S35" i="1"/>
  <c r="S34" i="1"/>
  <c r="S33" i="1"/>
  <c r="S32" i="1"/>
  <c r="S31" i="1"/>
  <c r="S30" i="1"/>
  <c r="S29" i="1"/>
  <c r="S28" i="1"/>
  <c r="S27" i="1"/>
  <c r="S26" i="1"/>
  <c r="S25" i="1"/>
  <c r="S24" i="1"/>
  <c r="S23" i="1"/>
  <c r="S22" i="1"/>
  <c r="S21" i="1"/>
  <c r="D39" i="1" a="1"/>
  <c r="D39" i="1" s="1"/>
  <c r="N41" i="1" s="1"/>
  <c r="S42" i="1"/>
  <c r="N39" i="1"/>
  <c r="B3" i="8"/>
  <c r="B4" i="8"/>
  <c r="B5" i="8"/>
  <c r="B6" i="8"/>
  <c r="B6" i="6"/>
  <c r="B5" i="6"/>
  <c r="B4" i="6"/>
  <c r="B3" i="6"/>
  <c r="H11" i="6"/>
  <c r="G11" i="6"/>
  <c r="B6" i="4"/>
  <c r="B5" i="4"/>
  <c r="B4" i="4"/>
  <c r="B3" i="4"/>
  <c r="B6" i="5"/>
  <c r="B5" i="5"/>
  <c r="B4" i="5"/>
  <c r="B3" i="5"/>
  <c r="B6" i="3"/>
  <c r="B5" i="3"/>
  <c r="B4" i="3"/>
  <c r="B3" i="3"/>
  <c r="H13" i="3"/>
  <c r="G13" i="3"/>
  <c r="B6" i="7"/>
  <c r="B5" i="7"/>
  <c r="B4" i="7"/>
  <c r="B3" i="7"/>
  <c r="K12" i="7"/>
  <c r="J12" i="7"/>
  <c r="N40" i="1" l="1"/>
  <c r="N43" i="1" s="1"/>
  <c r="AJ44" i="1" s="1"/>
</calcChain>
</file>

<file path=xl/sharedStrings.xml><?xml version="1.0" encoding="utf-8"?>
<sst xmlns="http://schemas.openxmlformats.org/spreadsheetml/2006/main" count="207" uniqueCount="139">
  <si>
    <t>DATE:</t>
  </si>
  <si>
    <t>Bill To:</t>
  </si>
  <si>
    <t>Ship To:</t>
  </si>
  <si>
    <t>SHIPPING &amp; HANDLING</t>
  </si>
  <si>
    <t>TOTAL</t>
  </si>
  <si>
    <t>SoftID</t>
    <phoneticPr fontId="10" type="noConversion"/>
  </si>
  <si>
    <t>DbPath</t>
    <phoneticPr fontId="10" type="noConversion"/>
  </si>
  <si>
    <t>Price</t>
  </si>
  <si>
    <t>Quantity</t>
  </si>
  <si>
    <t>HowToCloseBook</t>
    <phoneticPr fontId="10" type="noConversion"/>
  </si>
  <si>
    <t>Valid Value:</t>
    <phoneticPr fontId="10" type="noConversion"/>
  </si>
  <si>
    <t xml:space="preserve">0=Auto discard changes,  1=AutoSave,   2=DefaultOperation,prompt </t>
    <phoneticPr fontId="10" type="noConversion"/>
  </si>
  <si>
    <t>SavingInvoicePromptForPayment</t>
    <phoneticPr fontId="10" type="noConversion"/>
  </si>
  <si>
    <t>SavingInvoiceClearWorksheet</t>
  </si>
  <si>
    <t>ExtractingReportRemoveRowCol</t>
  </si>
  <si>
    <t>ExtractingInvoiceRemoveRowCol</t>
  </si>
  <si>
    <t>ExtractingProtectWorksheet</t>
  </si>
  <si>
    <t>ExtractingProtectPwd</t>
  </si>
  <si>
    <t>ExtractingEmailInvoice</t>
  </si>
  <si>
    <t>ExtractingWhereToPlaceNewInvoice</t>
  </si>
  <si>
    <t>ExtractingRowsToRemoveOnReportWorksheet</t>
  </si>
  <si>
    <t>InvoiceBodyMinNumber</t>
  </si>
  <si>
    <t>InvoiceBodyMaxNumber</t>
    <phoneticPr fontId="10" type="noConversion"/>
  </si>
  <si>
    <t>ExtractingInvoiceCopyPageSetup</t>
    <phoneticPr fontId="10" type="noConversion"/>
  </si>
  <si>
    <t>SUBTOTAL</t>
  </si>
  <si>
    <t>PAID</t>
  </si>
  <si>
    <t>TOTAL DUE</t>
  </si>
  <si>
    <t>Current Database</t>
  </si>
  <si>
    <t>Invoice Status</t>
  </si>
  <si>
    <t>Taxable</t>
  </si>
  <si>
    <t>Date</t>
  </si>
  <si>
    <t>From</t>
  </si>
  <si>
    <t>From:</t>
  </si>
  <si>
    <t>To:</t>
  </si>
  <si>
    <t>To</t>
  </si>
  <si>
    <t>Date:</t>
  </si>
  <si>
    <t>Invoice #</t>
  </si>
  <si>
    <t>Subtotal</t>
  </si>
  <si>
    <t>Shipping</t>
  </si>
  <si>
    <t>Total</t>
  </si>
  <si>
    <t>Paid</t>
  </si>
  <si>
    <t>Balance Due</t>
  </si>
  <si>
    <t>Due Date</t>
  </si>
  <si>
    <t>P.O. #</t>
  </si>
  <si>
    <t>Sales Rep.</t>
  </si>
  <si>
    <t>ID:</t>
  </si>
  <si>
    <t>Name:</t>
  </si>
  <si>
    <t>Address:</t>
  </si>
  <si>
    <t>City,ST ZIP:</t>
  </si>
  <si>
    <t>Phone:</t>
  </si>
  <si>
    <t>PST</t>
  </si>
  <si>
    <t>Country:</t>
  </si>
  <si>
    <t>GST</t>
  </si>
  <si>
    <t>Cost</t>
  </si>
  <si>
    <t>Month</t>
  </si>
  <si>
    <t>Payment Term</t>
  </si>
  <si>
    <t>Customer ID</t>
  </si>
  <si>
    <t>Name</t>
  </si>
  <si>
    <t>Shipping Cost</t>
  </si>
  <si>
    <t>Product ID</t>
  </si>
  <si>
    <t>Description</t>
  </si>
  <si>
    <t>Line Total</t>
  </si>
  <si>
    <t>Unit Cost</t>
  </si>
  <si>
    <t>OkInv 1.0</t>
  </si>
  <si>
    <t>INVOICE #:</t>
  </si>
  <si>
    <t>Allow incomplete line</t>
  </si>
  <si>
    <t>Allow zero line total</t>
  </si>
  <si>
    <t/>
  </si>
  <si>
    <t>Type</t>
  </si>
  <si>
    <t>Notes</t>
  </si>
  <si>
    <t>Amount</t>
  </si>
  <si>
    <t>Customer Name</t>
  </si>
  <si>
    <t>Check / Money Order #</t>
  </si>
  <si>
    <t>Statement Period:</t>
  </si>
  <si>
    <t>Ship Date</t>
  </si>
  <si>
    <t>Ship Via</t>
  </si>
  <si>
    <t>TaxSystem</t>
  </si>
  <si>
    <t>NOTES:</t>
  </si>
  <si>
    <t>Date</t>
    <phoneticPr fontId="10" type="noConversion"/>
  </si>
  <si>
    <t>Due Date</t>
    <phoneticPr fontId="10" type="noConversion"/>
  </si>
  <si>
    <t>Status</t>
    <phoneticPr fontId="10" type="noConversion"/>
  </si>
  <si>
    <t>Balance</t>
    <phoneticPr fontId="10" type="noConversion"/>
  </si>
  <si>
    <t>Balance forward</t>
    <phoneticPr fontId="10" type="noConversion"/>
  </si>
  <si>
    <t>Current balance</t>
    <phoneticPr fontId="10" type="noConversion"/>
  </si>
  <si>
    <t>Invoice total</t>
    <phoneticPr fontId="10" type="noConversion"/>
  </si>
  <si>
    <t>Payment total</t>
    <phoneticPr fontId="10" type="noConversion"/>
  </si>
  <si>
    <t>Amount</t>
    <phoneticPr fontId="10" type="noConversion"/>
  </si>
  <si>
    <t>Document#</t>
    <phoneticPr fontId="10" type="noConversion"/>
  </si>
  <si>
    <t>Description</t>
    <phoneticPr fontId="10" type="noConversion"/>
  </si>
  <si>
    <t>$C$3</t>
  </si>
  <si>
    <t>Total Applied</t>
  </si>
  <si>
    <t>APPLIED</t>
  </si>
  <si>
    <t>#</t>
    <phoneticPr fontId="7" type="noConversion"/>
  </si>
  <si>
    <t>Broker Fee</t>
    <phoneticPr fontId="10" type="noConversion"/>
  </si>
  <si>
    <t>BrokerFee</t>
    <phoneticPr fontId="7" type="noConversion"/>
  </si>
  <si>
    <t>Cost</t>
    <phoneticPr fontId="7" type="noConversion"/>
  </si>
  <si>
    <t>Total BrokerFee</t>
    <phoneticPr fontId="7" type="noConversion"/>
  </si>
  <si>
    <t>PAYMENT DETAIL</t>
    <phoneticPr fontId="7" type="noConversion"/>
  </si>
  <si>
    <t>DATE</t>
    <phoneticPr fontId="10" type="noConversion"/>
  </si>
  <si>
    <t>TYPE</t>
    <phoneticPr fontId="10" type="noConversion"/>
  </si>
  <si>
    <t>CHECK/MONEY ORDER#</t>
    <phoneticPr fontId="10" type="noConversion"/>
  </si>
  <si>
    <t>NOTES</t>
    <phoneticPr fontId="10" type="noConversion"/>
  </si>
  <si>
    <t>Car Insurance Agency (Your Company Name)</t>
    <phoneticPr fontId="7" type="noConversion"/>
  </si>
  <si>
    <t>Car Insurance Agency Street Address</t>
    <phoneticPr fontId="7" type="noConversion"/>
  </si>
  <si>
    <t>Car Insurance Agency City, ST  ZIP Code</t>
    <phoneticPr fontId="7" type="noConversion"/>
  </si>
  <si>
    <t xml:space="preserve">Sales Rep. </t>
    <phoneticPr fontId="7" type="noConversion"/>
  </si>
  <si>
    <t>Terms</t>
    <phoneticPr fontId="7" type="noConversion"/>
  </si>
  <si>
    <t>Quantity</t>
    <phoneticPr fontId="7" type="noConversion"/>
  </si>
  <si>
    <t>Unit Price</t>
    <phoneticPr fontId="7" type="noConversion"/>
  </si>
  <si>
    <t>BILL TO</t>
    <phoneticPr fontId="7" type="noConversion"/>
  </si>
  <si>
    <t>Name</t>
    <phoneticPr fontId="7" type="noConversion"/>
  </si>
  <si>
    <t>Address</t>
    <phoneticPr fontId="7" type="noConversion"/>
  </si>
  <si>
    <t>City, State ZIP</t>
    <phoneticPr fontId="7" type="noConversion"/>
  </si>
  <si>
    <t>Country</t>
    <phoneticPr fontId="7" type="noConversion"/>
  </si>
  <si>
    <t>Phone</t>
    <phoneticPr fontId="7" type="noConversion"/>
  </si>
  <si>
    <t xml:space="preserve">THANK YOU FOR YOUR BUSINESS! </t>
    <phoneticPr fontId="7" type="noConversion"/>
  </si>
  <si>
    <t>#</t>
    <phoneticPr fontId="7" type="noConversion"/>
  </si>
  <si>
    <t>Disallow negative stock</t>
  </si>
  <si>
    <t>Pending</t>
    <phoneticPr fontId="7" type="noConversion"/>
  </si>
  <si>
    <t>Car Insurance Agency Phone Number,Web Address, etc.</t>
    <phoneticPr fontId="7" type="noConversion"/>
  </si>
  <si>
    <t>By InvoicingTemplate.com</t>
  </si>
  <si>
    <t>Template URL</t>
  </si>
  <si>
    <t>This spreadsheet, including all worksheets and associated content is considered a copyrighted work under the United States and other copyright laws.</t>
  </si>
  <si>
    <t>Do not submit copies or modifications of this template to any website or online template gallery.</t>
  </si>
  <si>
    <t>Please review the following Terms of Use to learn how you may or may not use this template. Thank you.</t>
  </si>
  <si>
    <t>See our Terms of Use / Copyright Notic</t>
  </si>
  <si>
    <t>http://www.invoicingtemplate.com/about.html</t>
  </si>
  <si>
    <r>
      <rPr>
        <b/>
        <sz val="12"/>
        <color indexed="8"/>
        <rFont val="Arial"/>
        <family val="2"/>
      </rPr>
      <t>Do not delete this worksheet.</t>
    </r>
    <r>
      <rPr>
        <sz val="12"/>
        <rFont val="Arial"/>
        <family val="2"/>
      </rPr>
      <t xml:space="preserve"> If necessary, you may hide it by right-clicking on the tab and selecting Hide.</t>
    </r>
  </si>
  <si>
    <t>Agency Invoice Form</t>
  </si>
  <si>
    <t>Agency Billing Templatec3004</t>
  </si>
  <si>
    <t>c3021</t>
  </si>
  <si>
    <t>c3021.mdb</t>
  </si>
  <si>
    <t>QUOTATION</t>
  </si>
  <si>
    <t>don't delete these fields.</t>
  </si>
  <si>
    <t>Agency Quotation - c3021</t>
  </si>
  <si>
    <t>© 2017 InvoicingTemplate.com / Uniform Software LTD</t>
  </si>
  <si>
    <t>Agency Quotation Template - 63, Pittsburgh, Pennsylvania, 303625, 305704, 3000319930390181350??0.68%, 55.4 sq mi, 143.5 km2, 5,481/sq mi, 2,116/km2, 40°26′23″N 79°58′36″W? / ?40.4398°N 79.9766°W? / 40.4398; -79.9766? (Pittsburgh)</t>
  </si>
  <si>
    <t>Agency Quotationc3021 - 63, Pittsburgh, Pennsylvania, 303625, 305704, 3000319930390181350??0.68%, 55.4 sq mi, 143.5 km2, 5,481/sq mi, 2,116/km2, 40°26′23″N 79°58′36″W? / ?40.4398°N 79.9766°W? / 40.4398; -79.9766? (Pittsburgh)</t>
  </si>
  <si>
    <t>3FI6I6I5DI1D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</si>
</sst>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_ * #,##0.00_ ;_ * \-#,##0.00_ ;_ * &quot;-&quot;??_ ;_ @_ "/>
    <numFmt numFmtId="165" formatCode="@\ \ "/>
    <numFmt numFmtId="166" formatCode="_(* #,##0.00_);_(* \(#,##0.00\);;_(@_)"/>
    <numFmt numFmtId="167" formatCode="[$-409]mmmm\ d\,\ yyyy;@"/>
    <numFmt numFmtId="168" formatCode="_ * #,##0.00_ ;_ * \-#,##0.00_ ;_ * &quot;&quot;??_ ;_ @_ "/>
    <numFmt numFmtId="169" formatCode="_-* #,##0.00_ ;_-* \-#,##0.00\ ;_-* &quot;-&quot;??_ ;_-@_ "/>
    <numFmt numFmtId="170" formatCode="_(* #,##0.00_);_(* \(#,##0.00\);_(* &quot;&quot;??_);_(@_)"/>
    <numFmt numFmtId="171" formatCode="[$-409]d\-mmm\-yy;@"/>
    <numFmt numFmtId="172" formatCode="[$-409]d/mmm/yy;@"/>
  </numFmts>
  <fonts count="34"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charset val="134"/>
    </font>
    <font>
      <u/>
      <sz val="10"/>
      <color indexed="12"/>
      <name val="Arial"/>
      <family val="2"/>
    </font>
    <font>
      <b/>
      <sz val="9"/>
      <name val="Arial"/>
      <family val="2"/>
    </font>
    <font>
      <sz val="9"/>
      <color indexed="42"/>
      <name val="Arial Black"/>
      <family val="2"/>
    </font>
    <font>
      <i/>
      <sz val="9"/>
      <name val="Arial"/>
      <family val="2"/>
    </font>
    <font>
      <b/>
      <sz val="14"/>
      <name val="Arial Black"/>
      <family val="2"/>
    </font>
    <font>
      <sz val="10"/>
      <name val="Trebuchet MS"/>
      <family val="2"/>
    </font>
    <font>
      <sz val="18"/>
      <color theme="4"/>
      <name val="Arial"/>
      <family val="2"/>
    </font>
    <font>
      <sz val="12"/>
      <name val="Arial"/>
      <family val="2"/>
    </font>
    <font>
      <b/>
      <sz val="12"/>
      <name val="Arial"/>
      <family val="2"/>
    </font>
    <font>
      <u/>
      <sz val="10"/>
      <color indexed="12"/>
      <name val="Verdana"/>
      <family val="2"/>
    </font>
    <font>
      <b/>
      <sz val="12"/>
      <color indexed="8"/>
      <name val="Arial"/>
      <family val="2"/>
    </font>
    <font>
      <sz val="9"/>
      <color theme="0"/>
      <name val="Book Antiqua"/>
      <family val="1"/>
    </font>
    <font>
      <sz val="10"/>
      <name val="Book Antiqua"/>
      <family val="1"/>
    </font>
    <font>
      <b/>
      <sz val="9"/>
      <name val="Book Antiqua"/>
      <family val="1"/>
    </font>
    <font>
      <sz val="9"/>
      <name val="Book Antiqua"/>
      <family val="1"/>
    </font>
    <font>
      <u/>
      <sz val="10"/>
      <color indexed="12"/>
      <name val="Book Antiqua"/>
      <family val="1"/>
    </font>
    <font>
      <b/>
      <sz val="9"/>
      <color theme="0"/>
      <name val="Book Antiqua"/>
      <family val="1"/>
    </font>
    <font>
      <b/>
      <sz val="10"/>
      <name val="Book Antiqua"/>
      <family val="1"/>
    </font>
    <font>
      <sz val="10"/>
      <color indexed="42"/>
      <name val="Book Antiqua"/>
      <family val="1"/>
    </font>
    <font>
      <u/>
      <sz val="10"/>
      <color theme="0"/>
      <name val="Book Antiqua"/>
      <family val="1"/>
    </font>
    <font>
      <i/>
      <sz val="9"/>
      <name val="Book Antiqua"/>
      <family val="1"/>
    </font>
    <font>
      <sz val="16"/>
      <color theme="3" tint="-0.499984740745262"/>
      <name val="Bodoni MT Black"/>
      <family val="1"/>
    </font>
    <font>
      <b/>
      <sz val="12"/>
      <color theme="3" tint="-0.499984740745262"/>
      <name val="Bodoni MT Black"/>
      <family val="1"/>
    </font>
  </fonts>
  <fills count="8">
    <fill>
      <patternFill patternType="none"/>
    </fill>
    <fill>
      <patternFill patternType="gray125"/>
    </fill>
    <fill>
      <patternFill patternType="solid">
        <fgColor indexed="54"/>
        <bgColor indexed="64"/>
      </patternFill>
    </fill>
    <fill>
      <patternFill patternType="solid">
        <fgColor indexed="42"/>
        <bgColor indexed="64"/>
      </patternFill>
    </fill>
    <fill>
      <patternFill patternType="solid">
        <fgColor theme="3" tint="-0.499984740745262"/>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0" tint="-4.9989318521683403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3" tint="-0.24994659260841701"/>
      </left>
      <right style="thin">
        <color theme="3" tint="-0.24994659260841701"/>
      </right>
      <top style="thick">
        <color theme="3" tint="-0.24994659260841701"/>
      </top>
      <bottom style="thin">
        <color theme="3" tint="-0.24994659260841701"/>
      </bottom>
      <diagonal/>
    </border>
    <border>
      <left style="thin">
        <color theme="3" tint="-0.24994659260841701"/>
      </left>
      <right style="thin">
        <color theme="3" tint="-0.24994659260841701"/>
      </right>
      <top style="thin">
        <color theme="3" tint="-0.24994659260841701"/>
      </top>
      <bottom/>
      <diagonal/>
    </border>
    <border>
      <left style="thin">
        <color theme="3" tint="-0.24994659260841701"/>
      </left>
      <right style="thin">
        <color theme="3" tint="-0.24994659260841701"/>
      </right>
      <top/>
      <bottom/>
      <diagonal/>
    </border>
    <border>
      <left style="thin">
        <color theme="3" tint="-0.24994659260841701"/>
      </left>
      <right style="thin">
        <color theme="3" tint="-0.24994659260841701"/>
      </right>
      <top/>
      <bottom style="thin">
        <color theme="3" tint="-0.24994659260841701"/>
      </bottom>
      <diagonal/>
    </border>
    <border>
      <left style="thin">
        <color theme="3" tint="-0.499984740745262"/>
      </left>
      <right style="thin">
        <color theme="3" tint="-0.499984740745262"/>
      </right>
      <top style="thin">
        <color theme="3" tint="-0.499984740745262"/>
      </top>
      <bottom style="thin">
        <color theme="3" tint="-0.499984740745262"/>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style="thin">
        <color theme="4"/>
      </bottom>
      <diagonal/>
    </border>
    <border>
      <left style="thin">
        <color theme="0"/>
      </left>
      <right style="thin">
        <color theme="0"/>
      </right>
      <top/>
      <bottom style="thin">
        <color theme="0"/>
      </bottom>
      <diagonal/>
    </border>
  </borders>
  <cellStyleXfs count="10">
    <xf numFmtId="0" fontId="0" fillId="0" borderId="0"/>
    <xf numFmtId="0" fontId="11" fillId="0" borderId="0" applyNumberFormat="0" applyFill="0" applyBorder="0" applyAlignment="0" applyProtection="0">
      <alignment vertical="top"/>
      <protection locked="0"/>
    </xf>
    <xf numFmtId="0" fontId="16" fillId="0" borderId="0"/>
    <xf numFmtId="0" fontId="6" fillId="0" borderId="0"/>
    <xf numFmtId="0" fontId="20" fillId="0" borderId="0" applyNumberFormat="0" applyFill="0" applyBorder="0" applyAlignment="0" applyProtection="0">
      <alignment vertical="top"/>
      <protection locked="0"/>
    </xf>
    <xf numFmtId="0" fontId="5" fillId="0" borderId="0"/>
    <xf numFmtId="0" fontId="4" fillId="0" borderId="0"/>
    <xf numFmtId="0" fontId="3" fillId="0" borderId="0"/>
    <xf numFmtId="0" fontId="2" fillId="0" borderId="0"/>
    <xf numFmtId="0" fontId="1" fillId="0" borderId="0"/>
  </cellStyleXfs>
  <cellXfs count="191">
    <xf numFmtId="0" fontId="0" fillId="0" borderId="0" xfId="0"/>
    <xf numFmtId="0" fontId="9" fillId="0" borderId="0" xfId="0" applyFont="1"/>
    <xf numFmtId="0" fontId="9" fillId="0" borderId="0" xfId="0" applyFont="1" applyAlignment="1">
      <alignment horizontal="right"/>
    </xf>
    <xf numFmtId="0" fontId="9" fillId="0" borderId="0" xfId="0" applyFont="1" applyAlignment="1">
      <alignment horizontal="center"/>
    </xf>
    <xf numFmtId="164" fontId="12" fillId="3" borderId="1" xfId="0" applyNumberFormat="1" applyFont="1" applyFill="1" applyBorder="1" applyAlignment="1">
      <alignment horizontal="center"/>
    </xf>
    <xf numFmtId="164" fontId="9" fillId="2" borderId="0" xfId="0" applyNumberFormat="1" applyFont="1" applyFill="1"/>
    <xf numFmtId="164" fontId="9" fillId="0" borderId="0" xfId="0" applyNumberFormat="1" applyFont="1"/>
    <xf numFmtId="0" fontId="9" fillId="0" borderId="0" xfId="0" applyFont="1" applyAlignment="1">
      <alignment horizontal="left" indent="1"/>
    </xf>
    <xf numFmtId="0" fontId="9" fillId="2" borderId="0" xfId="0" applyFont="1" applyFill="1"/>
    <xf numFmtId="0" fontId="12" fillId="3" borderId="1" xfId="0" applyFont="1" applyFill="1" applyBorder="1" applyAlignment="1">
      <alignment horizontal="center"/>
    </xf>
    <xf numFmtId="14" fontId="12" fillId="3" borderId="1" xfId="0" applyNumberFormat="1" applyFont="1" applyFill="1" applyBorder="1" applyAlignment="1">
      <alignment horizontal="center"/>
    </xf>
    <xf numFmtId="0" fontId="9" fillId="2" borderId="0" xfId="0" applyFont="1" applyFill="1" applyAlignment="1">
      <alignment horizontal="left" indent="1"/>
    </xf>
    <xf numFmtId="4" fontId="9" fillId="2" borderId="0" xfId="0" applyNumberFormat="1" applyFont="1" applyFill="1"/>
    <xf numFmtId="4" fontId="9" fillId="0" borderId="0" xfId="0" applyNumberFormat="1" applyFont="1"/>
    <xf numFmtId="4" fontId="12" fillId="3" borderId="1" xfId="0" applyNumberFormat="1" applyFont="1" applyFill="1" applyBorder="1" applyAlignment="1">
      <alignment horizontal="center"/>
    </xf>
    <xf numFmtId="14" fontId="9" fillId="2" borderId="0" xfId="0" applyNumberFormat="1" applyFont="1" applyFill="1"/>
    <xf numFmtId="14" fontId="9" fillId="0" borderId="0" xfId="0" applyNumberFormat="1" applyFont="1"/>
    <xf numFmtId="14" fontId="12" fillId="0" borderId="0" xfId="0" applyNumberFormat="1" applyFont="1"/>
    <xf numFmtId="14" fontId="14" fillId="0" borderId="0" xfId="0" applyNumberFormat="1" applyFont="1"/>
    <xf numFmtId="0" fontId="9" fillId="0" borderId="0" xfId="0" applyFont="1" applyAlignment="1">
      <alignment horizontal="left"/>
    </xf>
    <xf numFmtId="0" fontId="9" fillId="2" borderId="0" xfId="0" applyFont="1" applyFill="1" applyAlignment="1">
      <alignment horizontal="center"/>
    </xf>
    <xf numFmtId="14" fontId="14" fillId="0" borderId="0" xfId="0" applyNumberFormat="1" applyFont="1" applyAlignment="1">
      <alignment horizontal="left" indent="1"/>
    </xf>
    <xf numFmtId="0" fontId="13" fillId="0" borderId="0" xfId="0" applyFont="1" applyAlignment="1">
      <alignment horizontal="right"/>
    </xf>
    <xf numFmtId="167" fontId="9" fillId="0" borderId="0" xfId="0" applyNumberFormat="1" applyFont="1" applyAlignment="1">
      <alignment horizontal="left" shrinkToFit="1"/>
    </xf>
    <xf numFmtId="0" fontId="12" fillId="0" borderId="0" xfId="0" applyFont="1" applyAlignment="1">
      <alignment horizontal="left"/>
    </xf>
    <xf numFmtId="40" fontId="9" fillId="0" borderId="0" xfId="0" applyNumberFormat="1" applyFont="1"/>
    <xf numFmtId="4" fontId="13" fillId="0" borderId="0" xfId="0" applyNumberFormat="1" applyFont="1"/>
    <xf numFmtId="4" fontId="12" fillId="0" borderId="0" xfId="0" applyNumberFormat="1" applyFont="1"/>
    <xf numFmtId="4" fontId="9" fillId="0" borderId="0" xfId="0" applyNumberFormat="1" applyFont="1" applyAlignment="1">
      <alignment shrinkToFit="1"/>
    </xf>
    <xf numFmtId="0" fontId="12" fillId="0" borderId="0" xfId="0" applyFont="1"/>
    <xf numFmtId="4" fontId="9" fillId="0" borderId="0" xfId="0" applyNumberFormat="1" applyFont="1" applyAlignment="1">
      <alignment horizontal="left"/>
    </xf>
    <xf numFmtId="14" fontId="9" fillId="0" borderId="0" xfId="0" applyNumberFormat="1" applyFont="1" applyAlignment="1">
      <alignment horizontal="left"/>
    </xf>
    <xf numFmtId="0" fontId="15" fillId="0" borderId="0" xfId="0" applyFont="1"/>
    <xf numFmtId="0" fontId="12" fillId="3" borderId="1" xfId="0" applyFont="1" applyFill="1" applyBorder="1"/>
    <xf numFmtId="14" fontId="12" fillId="3" borderId="3" xfId="0" applyNumberFormat="1" applyFont="1" applyFill="1" applyBorder="1" applyAlignment="1">
      <alignment horizontal="left" indent="1"/>
    </xf>
    <xf numFmtId="4" fontId="9" fillId="0" borderId="0" xfId="0" applyNumberFormat="1" applyFont="1" applyAlignment="1">
      <alignment horizontal="left" indent="1"/>
    </xf>
    <xf numFmtId="14" fontId="9" fillId="0" borderId="0" xfId="0" applyNumberFormat="1" applyFont="1" applyAlignment="1">
      <alignment horizontal="right"/>
    </xf>
    <xf numFmtId="14" fontId="12" fillId="0" borderId="0" xfId="0" applyNumberFormat="1" applyFont="1" applyAlignment="1">
      <alignment horizontal="left"/>
    </xf>
    <xf numFmtId="14" fontId="12" fillId="0" borderId="0" xfId="0" applyNumberFormat="1" applyFont="1" applyAlignment="1">
      <alignment horizontal="right"/>
    </xf>
    <xf numFmtId="14" fontId="9" fillId="2" borderId="0" xfId="0" applyNumberFormat="1" applyFont="1" applyFill="1" applyAlignment="1">
      <alignment horizontal="right"/>
    </xf>
    <xf numFmtId="14" fontId="15" fillId="0" borderId="0" xfId="0" applyNumberFormat="1" applyFont="1" applyAlignment="1">
      <alignment horizontal="left"/>
    </xf>
    <xf numFmtId="164" fontId="9" fillId="0" borderId="0" xfId="0" applyNumberFormat="1" applyFont="1" applyAlignment="1">
      <alignment horizontal="left" indent="1"/>
    </xf>
    <xf numFmtId="164" fontId="12" fillId="3" borderId="4" xfId="0" applyNumberFormat="1" applyFont="1" applyFill="1" applyBorder="1" applyAlignment="1">
      <alignment horizontal="left" indent="1"/>
    </xf>
    <xf numFmtId="164" fontId="9" fillId="0" borderId="5" xfId="0" applyNumberFormat="1" applyFont="1" applyBorder="1" applyProtection="1">
      <protection locked="0"/>
    </xf>
    <xf numFmtId="164" fontId="9" fillId="0" borderId="6" xfId="0" applyNumberFormat="1" applyFont="1" applyBorder="1" applyProtection="1">
      <protection locked="0"/>
    </xf>
    <xf numFmtId="0" fontId="9" fillId="0" borderId="0" xfId="0" applyFont="1" applyAlignment="1">
      <alignment wrapText="1"/>
    </xf>
    <xf numFmtId="0" fontId="8" fillId="0" borderId="27" xfId="2" applyFont="1" applyBorder="1"/>
    <xf numFmtId="0" fontId="17" fillId="0" borderId="28" xfId="2" applyFont="1" applyBorder="1" applyAlignment="1">
      <alignment horizontal="left" vertical="center"/>
    </xf>
    <xf numFmtId="0" fontId="16" fillId="0" borderId="27" xfId="2" applyBorder="1"/>
    <xf numFmtId="0" fontId="16" fillId="0" borderId="0" xfId="2"/>
    <xf numFmtId="0" fontId="18" fillId="0" borderId="29" xfId="2" applyFont="1" applyBorder="1" applyAlignment="1">
      <alignment horizontal="left" wrapText="1" indent="1"/>
    </xf>
    <xf numFmtId="0" fontId="18" fillId="0" borderId="27" xfId="2" applyFont="1" applyBorder="1"/>
    <xf numFmtId="0" fontId="18" fillId="0" borderId="27" xfId="2" applyFont="1" applyBorder="1" applyAlignment="1">
      <alignment horizontal="left" wrapText="1"/>
    </xf>
    <xf numFmtId="0" fontId="19" fillId="0" borderId="27" xfId="2" applyFont="1" applyBorder="1" applyAlignment="1">
      <alignment horizontal="left" wrapText="1"/>
    </xf>
    <xf numFmtId="0" fontId="20" fillId="0" borderId="27" xfId="4" applyBorder="1" applyAlignment="1" applyProtection="1">
      <alignment horizontal="left" wrapText="1"/>
    </xf>
    <xf numFmtId="0" fontId="18" fillId="0" borderId="27" xfId="2" applyFont="1" applyBorder="1" applyAlignment="1">
      <alignment horizontal="left"/>
    </xf>
    <xf numFmtId="0" fontId="8" fillId="0" borderId="0" xfId="2" applyFont="1"/>
    <xf numFmtId="0" fontId="11" fillId="0" borderId="0" xfId="1" applyAlignment="1" applyProtection="1"/>
    <xf numFmtId="0" fontId="22" fillId="5" borderId="0" xfId="0" applyFont="1" applyFill="1"/>
    <xf numFmtId="0" fontId="23" fillId="5" borderId="0" xfId="0" applyFont="1" applyFill="1" applyProtection="1">
      <protection locked="0" hidden="1"/>
    </xf>
    <xf numFmtId="0" fontId="23" fillId="5" borderId="0" xfId="0" applyFont="1" applyFill="1"/>
    <xf numFmtId="0" fontId="24" fillId="5" borderId="0" xfId="0" applyFont="1" applyFill="1" applyAlignment="1">
      <alignment vertical="center" wrapText="1"/>
    </xf>
    <xf numFmtId="0" fontId="25" fillId="5" borderId="0" xfId="0" applyFont="1" applyFill="1" applyAlignment="1">
      <alignment vertical="center" wrapText="1"/>
    </xf>
    <xf numFmtId="0" fontId="26" fillId="5" borderId="0" xfId="1" applyFont="1" applyFill="1" applyAlignment="1" applyProtection="1"/>
    <xf numFmtId="0" fontId="22" fillId="4" borderId="0" xfId="0" applyFont="1" applyFill="1"/>
    <xf numFmtId="0" fontId="23" fillId="0" borderId="0" xfId="0" applyFont="1" applyProtection="1">
      <protection locked="0" hidden="1"/>
    </xf>
    <xf numFmtId="0" fontId="23" fillId="0" borderId="0" xfId="0" applyFont="1"/>
    <xf numFmtId="0" fontId="28" fillId="0" borderId="0" xfId="0" applyFont="1"/>
    <xf numFmtId="0" fontId="29" fillId="0" borderId="0" xfId="0" applyFont="1" applyAlignment="1">
      <alignment horizontal="right"/>
    </xf>
    <xf numFmtId="0" fontId="24" fillId="0" borderId="0" xfId="0" applyFont="1" applyAlignment="1">
      <alignment wrapText="1"/>
    </xf>
    <xf numFmtId="0" fontId="25" fillId="0" borderId="0" xfId="0" applyFont="1" applyAlignment="1" applyProtection="1">
      <alignment vertical="center"/>
      <protection locked="0" hidden="1"/>
    </xf>
    <xf numFmtId="0" fontId="25" fillId="0" borderId="0" xfId="0" applyFont="1" applyAlignment="1">
      <alignment vertical="center"/>
    </xf>
    <xf numFmtId="0" fontId="25" fillId="0" borderId="0" xfId="0" applyFont="1" applyAlignment="1">
      <alignment vertical="center" wrapText="1"/>
    </xf>
    <xf numFmtId="0" fontId="24" fillId="0" borderId="0" xfId="0" applyFont="1" applyAlignment="1">
      <alignment horizontal="right" vertical="center"/>
    </xf>
    <xf numFmtId="167" fontId="25" fillId="0" borderId="0" xfId="0" applyNumberFormat="1" applyFont="1" applyAlignment="1" applyProtection="1">
      <alignment horizontal="left" vertical="center" shrinkToFit="1"/>
      <protection locked="0"/>
    </xf>
    <xf numFmtId="167" fontId="25" fillId="0" borderId="0" xfId="0" applyNumberFormat="1" applyFont="1" applyAlignment="1">
      <alignment horizontal="left" vertical="center" shrinkToFit="1"/>
    </xf>
    <xf numFmtId="49" fontId="25" fillId="0" borderId="0" xfId="0" applyNumberFormat="1" applyFont="1" applyAlignment="1" applyProtection="1">
      <alignment horizontal="left" vertical="center"/>
      <protection locked="0"/>
    </xf>
    <xf numFmtId="0" fontId="25" fillId="0" borderId="0" xfId="0" applyFont="1" applyAlignment="1">
      <alignment horizontal="left" vertical="center"/>
    </xf>
    <xf numFmtId="0" fontId="22" fillId="4" borderId="0" xfId="0" applyFont="1" applyFill="1" applyAlignment="1">
      <alignment vertical="center"/>
    </xf>
    <xf numFmtId="0" fontId="23" fillId="0" borderId="0" xfId="0" applyFont="1" applyAlignment="1" applyProtection="1">
      <alignment vertical="center"/>
      <protection locked="0" hidden="1"/>
    </xf>
    <xf numFmtId="0" fontId="23" fillId="0" borderId="0" xfId="0" applyFont="1" applyAlignment="1">
      <alignment vertical="center"/>
    </xf>
    <xf numFmtId="0" fontId="28" fillId="0" borderId="0" xfId="0" applyFont="1" applyAlignment="1">
      <alignment horizontal="left" vertical="center"/>
    </xf>
    <xf numFmtId="0" fontId="23" fillId="0" borderId="0" xfId="0" applyFont="1" applyAlignment="1">
      <alignment horizontal="left" vertical="center"/>
    </xf>
    <xf numFmtId="0" fontId="24" fillId="6" borderId="22" xfId="0" applyFont="1" applyFill="1" applyBorder="1" applyAlignment="1">
      <alignment horizontal="center" vertical="center"/>
    </xf>
    <xf numFmtId="0" fontId="30" fillId="4" borderId="0" xfId="1" applyFont="1" applyFill="1" applyAlignment="1" applyProtection="1"/>
    <xf numFmtId="169" fontId="22" fillId="4" borderId="0" xfId="0" applyNumberFormat="1" applyFont="1" applyFill="1" applyAlignment="1">
      <alignment horizontal="right" vertical="center"/>
    </xf>
    <xf numFmtId="0" fontId="25" fillId="0" borderId="0" xfId="0" applyFont="1" applyAlignment="1" applyProtection="1">
      <alignment horizontal="right" vertical="center"/>
      <protection locked="0" hidden="1"/>
    </xf>
    <xf numFmtId="0" fontId="31" fillId="0" borderId="0" xfId="0" applyFont="1" applyAlignment="1">
      <alignment horizontal="right" vertical="center"/>
    </xf>
    <xf numFmtId="0" fontId="24" fillId="0" borderId="0" xfId="0" applyFont="1" applyAlignment="1">
      <alignment vertical="center"/>
    </xf>
    <xf numFmtId="0" fontId="24" fillId="0" borderId="0" xfId="0" applyFont="1" applyAlignment="1">
      <alignment vertical="center" wrapText="1"/>
    </xf>
    <xf numFmtId="0" fontId="24" fillId="0" borderId="2" xfId="0" applyFont="1" applyBorder="1" applyAlignment="1">
      <alignment horizontal="center" vertical="center"/>
    </xf>
    <xf numFmtId="10" fontId="22" fillId="4" borderId="0" xfId="0" applyNumberFormat="1" applyFont="1" applyFill="1" applyAlignment="1">
      <alignment horizontal="right" vertical="center"/>
    </xf>
    <xf numFmtId="165" fontId="22" fillId="4" borderId="0" xfId="0" applyNumberFormat="1" applyFont="1" applyFill="1" applyAlignment="1">
      <alignment horizontal="right" vertical="center"/>
    </xf>
    <xf numFmtId="0" fontId="24" fillId="0" borderId="0" xfId="0" applyFont="1" applyAlignment="1">
      <alignment horizontal="center" vertical="center"/>
    </xf>
    <xf numFmtId="0" fontId="25" fillId="0" borderId="0" xfId="0" applyFont="1" applyAlignment="1">
      <alignment horizontal="center" vertical="center"/>
    </xf>
    <xf numFmtId="14" fontId="25" fillId="0" borderId="2" xfId="0" applyNumberFormat="1" applyFont="1" applyBorder="1" applyAlignment="1" applyProtection="1">
      <alignment horizontal="center" vertical="center"/>
      <protection locked="0"/>
    </xf>
    <xf numFmtId="0" fontId="22" fillId="4" borderId="0" xfId="0" applyFont="1" applyFill="1" applyAlignment="1">
      <alignment horizontal="right" vertical="center"/>
    </xf>
    <xf numFmtId="0" fontId="27" fillId="4" borderId="0" xfId="0" applyFont="1" applyFill="1" applyAlignment="1">
      <alignment horizontal="right" vertical="center"/>
    </xf>
    <xf numFmtId="0" fontId="25" fillId="6" borderId="22" xfId="0" applyFont="1" applyFill="1" applyBorder="1" applyAlignment="1">
      <alignment vertical="center"/>
    </xf>
    <xf numFmtId="0" fontId="25" fillId="0" borderId="0" xfId="0" applyFont="1" applyAlignment="1" applyProtection="1">
      <alignment vertical="center"/>
      <protection locked="0"/>
    </xf>
    <xf numFmtId="49" fontId="25" fillId="0" borderId="9" xfId="0" applyNumberFormat="1" applyFont="1" applyBorder="1" applyAlignment="1" applyProtection="1">
      <alignment horizontal="left" vertical="center"/>
      <protection locked="0"/>
    </xf>
    <xf numFmtId="1" fontId="25" fillId="0" borderId="0" xfId="0" applyNumberFormat="1" applyFont="1" applyAlignment="1">
      <alignment vertical="center"/>
    </xf>
    <xf numFmtId="170" fontId="25" fillId="0" borderId="12" xfId="0" applyNumberFormat="1" applyFont="1" applyBorder="1" applyAlignment="1" applyProtection="1">
      <alignment horizontal="left" vertical="center"/>
      <protection locked="0" hidden="1"/>
    </xf>
    <xf numFmtId="44" fontId="25" fillId="0" borderId="0" xfId="0" applyNumberFormat="1" applyFont="1" applyAlignment="1">
      <alignment horizontal="left" vertical="center"/>
    </xf>
    <xf numFmtId="0" fontId="25" fillId="0" borderId="23" xfId="0" applyFont="1" applyBorder="1" applyAlignment="1" applyProtection="1">
      <alignment vertical="center"/>
      <protection locked="0"/>
    </xf>
    <xf numFmtId="0" fontId="25" fillId="0" borderId="23" xfId="0" applyFont="1" applyBorder="1" applyAlignment="1">
      <alignment vertical="center"/>
    </xf>
    <xf numFmtId="168" fontId="25" fillId="0" borderId="23" xfId="0" applyNumberFormat="1" applyFont="1" applyBorder="1" applyAlignment="1">
      <alignment horizontal="right" vertical="center"/>
    </xf>
    <xf numFmtId="168" fontId="25" fillId="0" borderId="23" xfId="0" applyNumberFormat="1" applyFont="1" applyBorder="1" applyAlignment="1" applyProtection="1">
      <alignment horizontal="right" vertical="center"/>
      <protection locked="0"/>
    </xf>
    <xf numFmtId="49" fontId="25" fillId="7" borderId="9" xfId="0" applyNumberFormat="1" applyFont="1" applyFill="1" applyBorder="1" applyAlignment="1" applyProtection="1">
      <alignment horizontal="left" vertical="center"/>
      <protection locked="0"/>
    </xf>
    <xf numFmtId="1" fontId="25" fillId="7" borderId="0" xfId="0" applyNumberFormat="1" applyFont="1" applyFill="1" applyAlignment="1">
      <alignment vertical="center"/>
    </xf>
    <xf numFmtId="170" fontId="25" fillId="7" borderId="12" xfId="0" applyNumberFormat="1" applyFont="1" applyFill="1" applyBorder="1" applyAlignment="1" applyProtection="1">
      <alignment horizontal="left" vertical="center"/>
      <protection locked="0" hidden="1"/>
    </xf>
    <xf numFmtId="166" fontId="25" fillId="0" borderId="0" xfId="0" applyNumberFormat="1" applyFont="1" applyAlignment="1">
      <alignment horizontal="left" vertical="center"/>
    </xf>
    <xf numFmtId="0" fontId="25" fillId="0" borderId="24" xfId="0" applyFont="1" applyBorder="1" applyAlignment="1" applyProtection="1">
      <alignment vertical="center"/>
      <protection locked="0"/>
    </xf>
    <xf numFmtId="0" fontId="25" fillId="0" borderId="24" xfId="0" applyFont="1" applyBorder="1" applyAlignment="1">
      <alignment vertical="center"/>
    </xf>
    <xf numFmtId="168" fontId="25" fillId="0" borderId="24" xfId="0" applyNumberFormat="1" applyFont="1" applyBorder="1" applyAlignment="1">
      <alignment horizontal="right" vertical="center"/>
    </xf>
    <xf numFmtId="168" fontId="25" fillId="0" borderId="24" xfId="0" applyNumberFormat="1" applyFont="1" applyBorder="1" applyAlignment="1" applyProtection="1">
      <alignment horizontal="right" vertical="center"/>
      <protection locked="0"/>
    </xf>
    <xf numFmtId="1" fontId="25" fillId="0" borderId="0" xfId="0" applyNumberFormat="1" applyFont="1" applyAlignment="1">
      <alignment horizontal="center" vertical="center"/>
    </xf>
    <xf numFmtId="1" fontId="25" fillId="7" borderId="0" xfId="0" applyNumberFormat="1" applyFont="1" applyFill="1" applyAlignment="1">
      <alignment horizontal="center" vertical="center"/>
    </xf>
    <xf numFmtId="49" fontId="25" fillId="7" borderId="3" xfId="0" applyNumberFormat="1" applyFont="1" applyFill="1" applyBorder="1" applyAlignment="1" applyProtection="1">
      <alignment horizontal="left" vertical="center"/>
      <protection locked="0"/>
    </xf>
    <xf numFmtId="1" fontId="25" fillId="7" borderId="10" xfId="0" applyNumberFormat="1" applyFont="1" applyFill="1" applyBorder="1" applyAlignment="1">
      <alignment horizontal="center" vertical="center"/>
    </xf>
    <xf numFmtId="170" fontId="25" fillId="7" borderId="4" xfId="0" applyNumberFormat="1" applyFont="1" applyFill="1" applyBorder="1" applyAlignment="1" applyProtection="1">
      <alignment horizontal="left" vertical="center"/>
      <protection locked="0" hidden="1"/>
    </xf>
    <xf numFmtId="0" fontId="25" fillId="0" borderId="25" xfId="0" applyFont="1" applyBorder="1" applyAlignment="1" applyProtection="1">
      <alignment vertical="center"/>
      <protection locked="0"/>
    </xf>
    <xf numFmtId="0" fontId="25" fillId="0" borderId="25" xfId="0" applyFont="1" applyBorder="1" applyAlignment="1">
      <alignment vertical="center"/>
    </xf>
    <xf numFmtId="168" fontId="25" fillId="0" borderId="25" xfId="0" applyNumberFormat="1" applyFont="1" applyBorder="1" applyAlignment="1">
      <alignment horizontal="right" vertical="center"/>
    </xf>
    <xf numFmtId="168" fontId="25" fillId="0" borderId="25" xfId="0" applyNumberFormat="1" applyFont="1" applyBorder="1" applyAlignment="1" applyProtection="1">
      <alignment horizontal="right" vertical="center"/>
      <protection locked="0"/>
    </xf>
    <xf numFmtId="0" fontId="25" fillId="0" borderId="0" xfId="0" applyFont="1" applyAlignment="1" applyProtection="1">
      <alignment vertical="center"/>
      <protection hidden="1"/>
    </xf>
    <xf numFmtId="0" fontId="25" fillId="0" borderId="0" xfId="0" applyFont="1" applyAlignment="1">
      <alignment horizontal="right" vertical="center"/>
    </xf>
    <xf numFmtId="43" fontId="25" fillId="0" borderId="6" xfId="0" applyNumberFormat="1" applyFont="1" applyBorder="1" applyAlignment="1" applyProtection="1">
      <alignment horizontal="right" vertical="center"/>
      <protection hidden="1"/>
    </xf>
    <xf numFmtId="10" fontId="25" fillId="0" borderId="0" xfId="0" applyNumberFormat="1" applyFont="1" applyAlignment="1" applyProtection="1">
      <alignment horizontal="right" vertical="center"/>
      <protection locked="0"/>
    </xf>
    <xf numFmtId="10" fontId="25" fillId="0" borderId="0" xfId="0" applyNumberFormat="1" applyFont="1" applyAlignment="1">
      <alignment horizontal="right" vertical="center"/>
    </xf>
    <xf numFmtId="0" fontId="25" fillId="6" borderId="26" xfId="0" applyFont="1" applyFill="1" applyBorder="1" applyAlignment="1">
      <alignment horizontal="left" vertical="center"/>
    </xf>
    <xf numFmtId="43" fontId="25" fillId="0" borderId="26" xfId="0" applyNumberFormat="1" applyFont="1" applyBorder="1" applyAlignment="1" applyProtection="1">
      <alignment horizontal="right" vertical="center"/>
      <protection locked="0" hidden="1"/>
    </xf>
    <xf numFmtId="0" fontId="24" fillId="0" borderId="0" xfId="0" applyFont="1" applyAlignment="1">
      <alignment horizontal="left" vertical="center"/>
    </xf>
    <xf numFmtId="43" fontId="25" fillId="0" borderId="0" xfId="0" applyNumberFormat="1" applyFont="1" applyAlignment="1">
      <alignment horizontal="left" vertical="center"/>
    </xf>
    <xf numFmtId="0" fontId="25" fillId="6" borderId="26" xfId="0" applyFont="1" applyFill="1" applyBorder="1" applyAlignment="1">
      <alignment vertical="center"/>
    </xf>
    <xf numFmtId="0" fontId="25" fillId="0" borderId="26" xfId="0" applyFont="1" applyBorder="1" applyAlignment="1">
      <alignment vertical="center"/>
    </xf>
    <xf numFmtId="43" fontId="25" fillId="0" borderId="1" xfId="0" applyNumberFormat="1" applyFont="1" applyBorder="1" applyAlignment="1" applyProtection="1">
      <alignment horizontal="right" vertical="center"/>
      <protection hidden="1"/>
    </xf>
    <xf numFmtId="43" fontId="25" fillId="0" borderId="6" xfId="0" applyNumberFormat="1" applyFont="1" applyBorder="1" applyAlignment="1" applyProtection="1">
      <alignment horizontal="right" vertical="center"/>
      <protection locked="0" hidden="1"/>
    </xf>
    <xf numFmtId="172" fontId="25" fillId="0" borderId="0" xfId="0" applyNumberFormat="1" applyFont="1" applyAlignment="1" applyProtection="1">
      <alignment vertical="center"/>
      <protection locked="0"/>
    </xf>
    <xf numFmtId="0" fontId="28" fillId="0" borderId="0" xfId="0" applyFont="1" applyAlignment="1">
      <alignment horizontal="center"/>
    </xf>
    <xf numFmtId="0" fontId="26" fillId="4" borderId="0" xfId="1" applyFont="1" applyFill="1" applyAlignment="1" applyProtection="1"/>
    <xf numFmtId="0" fontId="32" fillId="0" borderId="0" xfId="0" applyFont="1" applyAlignment="1">
      <alignment horizontal="right"/>
    </xf>
    <xf numFmtId="0" fontId="33" fillId="0" borderId="0" xfId="0" applyFont="1"/>
    <xf numFmtId="0" fontId="11" fillId="4" borderId="0" xfId="1" applyFill="1" applyAlignment="1" applyProtection="1"/>
    <xf numFmtId="0" fontId="11" fillId="5" borderId="0" xfId="1" applyFill="1" applyAlignment="1" applyProtection="1"/>
    <xf numFmtId="0" fontId="2" fillId="0" borderId="0" xfId="8"/>
    <xf numFmtId="43" fontId="24" fillId="3" borderId="2"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Continuous" vertical="center"/>
      <protection locked="0"/>
    </xf>
    <xf numFmtId="0" fontId="25" fillId="0" borderId="0" xfId="0" applyFont="1" applyAlignment="1" applyProtection="1">
      <alignment horizontal="right" vertical="center"/>
      <protection locked="0"/>
    </xf>
    <xf numFmtId="0" fontId="1" fillId="0" borderId="0" xfId="9"/>
    <xf numFmtId="0" fontId="25" fillId="0" borderId="9" xfId="0" applyFont="1" applyBorder="1" applyAlignment="1" applyProtection="1">
      <alignment horizontal="left" vertical="center"/>
      <protection locked="0"/>
    </xf>
    <xf numFmtId="0" fontId="25" fillId="0" borderId="0" xfId="0" applyFont="1" applyAlignment="1" applyProtection="1">
      <alignment horizontal="left" vertical="center"/>
      <protection locked="0"/>
    </xf>
    <xf numFmtId="0" fontId="25" fillId="0" borderId="12" xfId="0" applyFont="1" applyBorder="1" applyAlignment="1" applyProtection="1">
      <alignment horizontal="left" vertical="center"/>
      <protection locked="0"/>
    </xf>
    <xf numFmtId="0" fontId="25" fillId="7" borderId="9" xfId="0" applyFont="1" applyFill="1" applyBorder="1" applyAlignment="1" applyProtection="1">
      <alignment horizontal="left" vertical="center"/>
      <protection locked="0"/>
    </xf>
    <xf numFmtId="0" fontId="25" fillId="7" borderId="0" xfId="0" applyFont="1" applyFill="1" applyAlignment="1" applyProtection="1">
      <alignment horizontal="left" vertical="center"/>
      <protection locked="0"/>
    </xf>
    <xf numFmtId="0" fontId="25" fillId="7" borderId="12" xfId="0" applyFont="1" applyFill="1" applyBorder="1" applyAlignment="1" applyProtection="1">
      <alignment horizontal="left" vertical="center"/>
      <protection locked="0"/>
    </xf>
    <xf numFmtId="0" fontId="25" fillId="0" borderId="1" xfId="0" applyFont="1" applyBorder="1" applyAlignment="1" applyProtection="1">
      <alignment horizontal="center" vertical="center"/>
      <protection locked="0"/>
    </xf>
    <xf numFmtId="0" fontId="24" fillId="6" borderId="1" xfId="0" applyFont="1" applyFill="1" applyBorder="1" applyAlignment="1">
      <alignment horizontal="center" vertical="center"/>
    </xf>
    <xf numFmtId="14" fontId="25" fillId="0" borderId="1" xfId="0" applyNumberFormat="1" applyFont="1" applyBorder="1" applyAlignment="1" applyProtection="1">
      <alignment horizontal="center" vertical="center"/>
      <protection locked="0"/>
    </xf>
    <xf numFmtId="0" fontId="24" fillId="6" borderId="2" xfId="0" applyFont="1" applyFill="1" applyBorder="1" applyAlignment="1">
      <alignment horizontal="center" vertical="center"/>
    </xf>
    <xf numFmtId="0" fontId="24" fillId="6" borderId="7" xfId="0" applyFont="1" applyFill="1" applyBorder="1" applyAlignment="1">
      <alignment horizontal="center" vertical="center"/>
    </xf>
    <xf numFmtId="0" fontId="24" fillId="0" borderId="2" xfId="0" applyFont="1" applyBorder="1" applyAlignment="1">
      <alignment horizontal="center" vertical="center"/>
    </xf>
    <xf numFmtId="0" fontId="24" fillId="0" borderId="7" xfId="0" applyFont="1" applyBorder="1" applyAlignment="1">
      <alignment horizontal="center" vertical="center"/>
    </xf>
    <xf numFmtId="0" fontId="25" fillId="0" borderId="0" xfId="0" applyFont="1" applyAlignment="1" applyProtection="1">
      <alignment horizontal="left" vertical="center" wrapText="1"/>
      <protection locked="0"/>
    </xf>
    <xf numFmtId="0" fontId="31" fillId="7" borderId="0" xfId="0" applyFont="1" applyFill="1" applyAlignment="1">
      <alignment horizontal="center" vertical="center"/>
    </xf>
    <xf numFmtId="0" fontId="25" fillId="7" borderId="0" xfId="0" applyFont="1" applyFill="1" applyAlignment="1">
      <alignment horizontal="center" vertical="center"/>
    </xf>
    <xf numFmtId="0" fontId="24" fillId="3" borderId="2" xfId="0" applyFont="1" applyFill="1" applyBorder="1" applyAlignment="1" applyProtection="1">
      <alignment horizontal="center" vertical="center"/>
      <protection locked="0"/>
    </xf>
    <xf numFmtId="0" fontId="24" fillId="3" borderId="13" xfId="0" applyFont="1" applyFill="1" applyBorder="1" applyAlignment="1" applyProtection="1">
      <alignment horizontal="center" vertical="center"/>
      <protection locked="0"/>
    </xf>
    <xf numFmtId="0" fontId="24" fillId="3" borderId="7" xfId="0" applyFont="1" applyFill="1" applyBorder="1" applyAlignment="1" applyProtection="1">
      <alignment horizontal="center" vertical="center"/>
      <protection locked="0"/>
    </xf>
    <xf numFmtId="0" fontId="24" fillId="6" borderId="22" xfId="0" applyFont="1" applyFill="1" applyBorder="1" applyAlignment="1">
      <alignment horizontal="center" vertical="center"/>
    </xf>
    <xf numFmtId="0" fontId="25" fillId="0" borderId="14" xfId="0" applyFont="1" applyBorder="1" applyAlignment="1" applyProtection="1">
      <alignment horizontal="left" vertical="center" wrapText="1"/>
      <protection locked="0"/>
    </xf>
    <xf numFmtId="0" fontId="25" fillId="0" borderId="15" xfId="0" applyFont="1" applyBorder="1" applyAlignment="1" applyProtection="1">
      <alignment horizontal="left" vertical="center" wrapText="1"/>
      <protection locked="0"/>
    </xf>
    <xf numFmtId="0" fontId="25" fillId="0" borderId="16" xfId="0" applyFont="1" applyBorder="1" applyAlignment="1" applyProtection="1">
      <alignment horizontal="left" vertical="center" wrapText="1"/>
      <protection locked="0"/>
    </xf>
    <xf numFmtId="0" fontId="25" fillId="0" borderId="17" xfId="0" applyFont="1" applyBorder="1" applyAlignment="1" applyProtection="1">
      <alignment horizontal="left" vertical="center" wrapText="1"/>
      <protection locked="0"/>
    </xf>
    <xf numFmtId="0" fontId="25" fillId="0" borderId="18" xfId="0" applyFont="1" applyBorder="1" applyAlignment="1" applyProtection="1">
      <alignment horizontal="left" vertical="center" wrapText="1"/>
      <protection locked="0"/>
    </xf>
    <xf numFmtId="0" fontId="25" fillId="0" borderId="19" xfId="0" applyFont="1" applyBorder="1" applyAlignment="1" applyProtection="1">
      <alignment horizontal="left" vertical="center" wrapText="1"/>
      <protection locked="0"/>
    </xf>
    <xf numFmtId="0" fontId="25" fillId="0" borderId="20" xfId="0" applyFont="1" applyBorder="1" applyAlignment="1" applyProtection="1">
      <alignment horizontal="left" vertical="center" wrapText="1"/>
      <protection locked="0"/>
    </xf>
    <xf numFmtId="0" fontId="25" fillId="0" borderId="21" xfId="0" applyFont="1" applyBorder="1" applyAlignment="1" applyProtection="1">
      <alignment horizontal="left" vertical="center" wrapText="1"/>
      <protection locked="0"/>
    </xf>
    <xf numFmtId="171" fontId="24" fillId="3" borderId="2" xfId="0" applyNumberFormat="1" applyFont="1" applyFill="1" applyBorder="1" applyAlignment="1" applyProtection="1">
      <alignment horizontal="center" vertical="center"/>
      <protection locked="0"/>
    </xf>
    <xf numFmtId="171" fontId="24" fillId="3" borderId="7" xfId="0" applyNumberFormat="1" applyFont="1" applyFill="1" applyBorder="1" applyAlignment="1" applyProtection="1">
      <alignment horizontal="center" vertical="center"/>
      <protection locked="0"/>
    </xf>
    <xf numFmtId="0" fontId="25" fillId="7" borderId="3" xfId="0" applyFont="1" applyFill="1" applyBorder="1" applyAlignment="1" applyProtection="1">
      <alignment horizontal="left" vertical="center"/>
      <protection locked="0"/>
    </xf>
    <xf numFmtId="0" fontId="25" fillId="7" borderId="10" xfId="0" applyFont="1" applyFill="1" applyBorder="1" applyAlignment="1" applyProtection="1">
      <alignment horizontal="left" vertical="center"/>
      <protection locked="0"/>
    </xf>
    <xf numFmtId="0" fontId="25" fillId="7" borderId="4" xfId="0" applyFont="1" applyFill="1" applyBorder="1" applyAlignment="1" applyProtection="1">
      <alignment horizontal="left" vertical="center"/>
      <protection locked="0"/>
    </xf>
    <xf numFmtId="0" fontId="27" fillId="4" borderId="0" xfId="0" applyFont="1" applyFill="1" applyAlignment="1">
      <alignment horizontal="center"/>
    </xf>
    <xf numFmtId="0" fontId="22" fillId="4" borderId="0" xfId="0" applyFont="1" applyFill="1" applyAlignment="1" applyProtection="1">
      <alignment horizontal="center" vertical="center"/>
      <protection locked="0"/>
    </xf>
    <xf numFmtId="0" fontId="27" fillId="4" borderId="0" xfId="0" applyFont="1" applyFill="1" applyAlignment="1">
      <alignment horizontal="center" vertical="center"/>
    </xf>
    <xf numFmtId="10" fontId="30" fillId="4" borderId="0" xfId="1" applyNumberFormat="1" applyFont="1" applyFill="1" applyBorder="1" applyAlignment="1" applyProtection="1">
      <alignment horizontal="left" vertical="center"/>
    </xf>
    <xf numFmtId="14" fontId="12" fillId="3" borderId="8" xfId="0" applyNumberFormat="1" applyFont="1" applyFill="1" applyBorder="1" applyAlignment="1">
      <alignment horizontal="left" indent="1"/>
    </xf>
    <xf numFmtId="14" fontId="12" fillId="3" borderId="11" xfId="0" applyNumberFormat="1" applyFont="1" applyFill="1" applyBorder="1" applyAlignment="1">
      <alignment horizontal="left" indent="1"/>
    </xf>
    <xf numFmtId="14" fontId="12" fillId="3" borderId="3" xfId="0" applyNumberFormat="1" applyFont="1" applyFill="1" applyBorder="1" applyAlignment="1">
      <alignment horizontal="left" indent="1"/>
    </xf>
    <xf numFmtId="14" fontId="12" fillId="3" borderId="4" xfId="0" applyNumberFormat="1" applyFont="1" applyFill="1" applyBorder="1" applyAlignment="1">
      <alignment horizontal="left" indent="1"/>
    </xf>
  </cellXfs>
  <cellStyles count="10">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BA35A923-1CFB-4F75-9F35-05F6841CF9EF}"/>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ctrlProps/ctrlProp13.xml><?xml version="1.0" encoding="utf-8"?>
<formControlPr xmlns="http://schemas.microsoft.com/office/spreadsheetml/2009/9/main" objectType="CheckBox" fmlaLink="oknTaxable_13" lockText="1" noThreeD="1"/>
</file>

<file path=xl/ctrlProps/ctrlProp14.xml><?xml version="1.0" encoding="utf-8"?>
<formControlPr xmlns="http://schemas.microsoft.com/office/spreadsheetml/2009/9/main" objectType="CheckBox" fmlaLink="oknTaxable_14" lockText="1" noThreeD="1"/>
</file>

<file path=xl/ctrlProps/ctrlProp15.xml><?xml version="1.0" encoding="utf-8"?>
<formControlPr xmlns="http://schemas.microsoft.com/office/spreadsheetml/2009/9/main" objectType="CheckBox" fmlaLink="oknTaxable_15" lockText="1" noThreeD="1"/>
</file>

<file path=xl/ctrlProps/ctrlProp16.xml><?xml version="1.0" encoding="utf-8"?>
<formControlPr xmlns="http://schemas.microsoft.com/office/spreadsheetml/2009/9/main" objectType="CheckBox" fmlaLink="oknTaxable_16" lockText="1" noThreeD="1"/>
</file>

<file path=xl/ctrlProps/ctrlProp17.xml><?xml version="1.0" encoding="utf-8"?>
<formControlPr xmlns="http://schemas.microsoft.com/office/spreadsheetml/2009/9/main" objectType="CheckBox" fmlaLink="oknTaxable_17" lockText="1" noThreeD="1"/>
</file>

<file path=xl/ctrlProps/ctrlProp18.xml><?xml version="1.0" encoding="utf-8"?>
<formControlPr xmlns="http://schemas.microsoft.com/office/spreadsheetml/2009/9/main" objectType="CheckBox" fmlaLink="oknTaxable_18"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agency-quotation.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4" Type="http://schemas.openxmlformats.org/officeDocument/2006/relationships/image" Target="../media/image2.png"/></Relationships>
</file>

<file path=xl/drawings/_rels/drawing8.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9525</xdr:colOff>
      <xdr:row>6</xdr:row>
      <xdr:rowOff>85725</xdr:rowOff>
    </xdr:from>
    <xdr:to>
      <xdr:col>14</xdr:col>
      <xdr:colOff>19050</xdr:colOff>
      <xdr:row>6</xdr:row>
      <xdr:rowOff>95335</xdr:rowOff>
    </xdr:to>
    <xdr:sp macro="" textlink="">
      <xdr:nvSpPr>
        <xdr:cNvPr id="1225" name="oknWidget_1">
          <a:extLst>
            <a:ext uri="{FF2B5EF4-FFF2-40B4-BE49-F238E27FC236}">
              <a16:creationId xmlns:a16="http://schemas.microsoft.com/office/drawing/2014/main" id="{00000000-0008-0000-0000-0000C9040000}"/>
            </a:ext>
          </a:extLst>
        </xdr:cNvPr>
        <xdr:cNvSpPr>
          <a:spLocks noChangeShapeType="1"/>
        </xdr:cNvSpPr>
      </xdr:nvSpPr>
      <xdr:spPr bwMode="auto">
        <a:xfrm>
          <a:off x="1285875" y="2124075"/>
          <a:ext cx="6496050" cy="9610"/>
        </a:xfrm>
        <a:prstGeom prst="line">
          <a:avLst/>
        </a:prstGeom>
        <a:noFill/>
        <a:ln w="76200" cmpd="tri">
          <a:solidFill>
            <a:schemeClr val="tx2">
              <a:lumMod val="60000"/>
              <a:lumOff val="40000"/>
            </a:schemeClr>
          </a:solidFill>
          <a:round/>
          <a:headEnd/>
          <a:tailEnd/>
        </a:ln>
        <a:extLst>
          <a:ext uri="{909E8E84-426E-40DD-AFC4-6F175D3DCCD1}">
            <a14:hiddenFill xmlns:a14="http://schemas.microsoft.com/office/drawing/2010/main">
              <a:noFill/>
            </a14:hiddenFill>
          </a:ext>
        </a:extLst>
      </xdr:spPr>
    </xdr:sp>
    <xdr:clientData/>
  </xdr:twoCellAnchor>
  <xdr:oneCellAnchor>
    <xdr:from>
      <xdr:col>5</xdr:col>
      <xdr:colOff>57150</xdr:colOff>
      <xdr:row>0</xdr:row>
      <xdr:rowOff>95250</xdr:rowOff>
    </xdr:from>
    <xdr:ext cx="962025" cy="224998"/>
    <xdr:sp macro="_xll.ExecImeCommand" textlink="">
      <xdr:nvSpPr>
        <xdr:cNvPr id="2" name="oknCmdClear">
          <a:extLst>
            <a:ext uri="{FF2B5EF4-FFF2-40B4-BE49-F238E27FC236}">
              <a16:creationId xmlns:a16="http://schemas.microsoft.com/office/drawing/2014/main" id="{00000000-0008-0000-0000-000002000000}"/>
            </a:ext>
          </a:extLst>
        </xdr:cNvPr>
        <xdr:cNvSpPr txBox="1"/>
      </xdr:nvSpPr>
      <xdr:spPr>
        <a:xfrm>
          <a:off x="13335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Clear &amp; New</a:t>
          </a:r>
        </a:p>
      </xdr:txBody>
    </xdr:sp>
    <xdr:clientData fPrintsWithSheet="0"/>
  </xdr:oneCellAnchor>
  <xdr:oneCellAnchor>
    <xdr:from>
      <xdr:col>5</xdr:col>
      <xdr:colOff>57150</xdr:colOff>
      <xdr:row>0</xdr:row>
      <xdr:rowOff>400050</xdr:rowOff>
    </xdr:from>
    <xdr:ext cx="962025" cy="224998"/>
    <xdr:sp macro="_xll.ExecImeCommand" textlink="">
      <xdr:nvSpPr>
        <xdr:cNvPr id="3" name="oknCmdSave">
          <a:extLst>
            <a:ext uri="{FF2B5EF4-FFF2-40B4-BE49-F238E27FC236}">
              <a16:creationId xmlns:a16="http://schemas.microsoft.com/office/drawing/2014/main" id="{00000000-0008-0000-0000-000003000000}"/>
            </a:ext>
          </a:extLst>
        </xdr:cNvPr>
        <xdr:cNvSpPr txBox="1"/>
      </xdr:nvSpPr>
      <xdr:spPr>
        <a:xfrm>
          <a:off x="13335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To DB</a:t>
          </a:r>
        </a:p>
      </xdr:txBody>
    </xdr:sp>
    <xdr:clientData fPrintsWithSheet="0"/>
  </xdr:oneCellAnchor>
  <xdr:oneCellAnchor>
    <xdr:from>
      <xdr:col>7</xdr:col>
      <xdr:colOff>161925</xdr:colOff>
      <xdr:row>0</xdr:row>
      <xdr:rowOff>95250</xdr:rowOff>
    </xdr:from>
    <xdr:ext cx="962025" cy="224998"/>
    <xdr:sp macro="_xll.ExecImeCommand" textlink="">
      <xdr:nvSpPr>
        <xdr:cNvPr id="4" name="oknCmdExtract">
          <a:extLst>
            <a:ext uri="{FF2B5EF4-FFF2-40B4-BE49-F238E27FC236}">
              <a16:creationId xmlns:a16="http://schemas.microsoft.com/office/drawing/2014/main" id="{00000000-0008-0000-0000-000004000000}"/>
            </a:ext>
          </a:extLst>
        </xdr:cNvPr>
        <xdr:cNvSpPr txBox="1"/>
      </xdr:nvSpPr>
      <xdr:spPr>
        <a:xfrm>
          <a:off x="23622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Extract / Email</a:t>
          </a:r>
        </a:p>
      </xdr:txBody>
    </xdr:sp>
    <xdr:clientData fPrintsWithSheet="0"/>
  </xdr:oneCellAnchor>
  <xdr:oneCellAnchor>
    <xdr:from>
      <xdr:col>7</xdr:col>
      <xdr:colOff>161925</xdr:colOff>
      <xdr:row>0</xdr:row>
      <xdr:rowOff>400050</xdr:rowOff>
    </xdr:from>
    <xdr:ext cx="962025" cy="224998"/>
    <xdr:sp macro="_xll.ExecImeCommand" textlink="">
      <xdr:nvSpPr>
        <xdr:cNvPr id="5" name="oknCmdPrint">
          <a:extLst>
            <a:ext uri="{FF2B5EF4-FFF2-40B4-BE49-F238E27FC236}">
              <a16:creationId xmlns:a16="http://schemas.microsoft.com/office/drawing/2014/main" id="{00000000-0008-0000-0000-000005000000}"/>
            </a:ext>
          </a:extLst>
        </xdr:cNvPr>
        <xdr:cNvSpPr txBox="1"/>
      </xdr:nvSpPr>
      <xdr:spPr>
        <a:xfrm>
          <a:off x="236220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Print</a:t>
          </a:r>
        </a:p>
      </xdr:txBody>
    </xdr:sp>
    <xdr:clientData fPrintsWithSheet="0"/>
  </xdr:oneCellAnchor>
  <xdr:oneCellAnchor>
    <xdr:from>
      <xdr:col>8</xdr:col>
      <xdr:colOff>209550</xdr:colOff>
      <xdr:row>0</xdr:row>
      <xdr:rowOff>95250</xdr:rowOff>
    </xdr:from>
    <xdr:ext cx="962025" cy="224998"/>
    <xdr:sp macro="_xll.ExecImeCommand" textlink="">
      <xdr:nvSpPr>
        <xdr:cNvPr id="6" name="oknCmdPayment">
          <a:extLst>
            <a:ext uri="{FF2B5EF4-FFF2-40B4-BE49-F238E27FC236}">
              <a16:creationId xmlns:a16="http://schemas.microsoft.com/office/drawing/2014/main" id="{00000000-0008-0000-0000-000006000000}"/>
            </a:ext>
          </a:extLst>
        </xdr:cNvPr>
        <xdr:cNvSpPr txBox="1"/>
      </xdr:nvSpPr>
      <xdr:spPr>
        <a:xfrm>
          <a:off x="33718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Payment</a:t>
          </a:r>
        </a:p>
      </xdr:txBody>
    </xdr:sp>
    <xdr:clientData fPrintsWithSheet="0"/>
  </xdr:oneCellAnchor>
  <xdr:oneCellAnchor>
    <xdr:from>
      <xdr:col>8</xdr:col>
      <xdr:colOff>209550</xdr:colOff>
      <xdr:row>0</xdr:row>
      <xdr:rowOff>400050</xdr:rowOff>
    </xdr:from>
    <xdr:ext cx="962025" cy="224998"/>
    <xdr:sp macro="_xll.ExecImeCommand" textlink="">
      <xdr:nvSpPr>
        <xdr:cNvPr id="7" name="oknCmdDetail">
          <a:extLst>
            <a:ext uri="{FF2B5EF4-FFF2-40B4-BE49-F238E27FC236}">
              <a16:creationId xmlns:a16="http://schemas.microsoft.com/office/drawing/2014/main" id="{00000000-0008-0000-0000-000007000000}"/>
            </a:ext>
          </a:extLst>
        </xdr:cNvPr>
        <xdr:cNvSpPr txBox="1"/>
      </xdr:nvSpPr>
      <xdr:spPr>
        <a:xfrm>
          <a:off x="3371850" y="4000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Detail</a:t>
          </a:r>
        </a:p>
      </xdr:txBody>
    </xdr:sp>
    <xdr:clientData fPrintsWithSheet="0"/>
  </xdr:oneCellAnchor>
  <xdr:oneCellAnchor>
    <xdr:from>
      <xdr:col>9</xdr:col>
      <xdr:colOff>733425</xdr:colOff>
      <xdr:row>0</xdr:row>
      <xdr:rowOff>95250</xdr:rowOff>
    </xdr:from>
    <xdr:ext cx="962025" cy="224998"/>
    <xdr:sp macro="_xll.ExecImeCommand" textlink="">
      <xdr:nvSpPr>
        <xdr:cNvPr id="8" name="oknCmdCustomer">
          <a:extLst>
            <a:ext uri="{FF2B5EF4-FFF2-40B4-BE49-F238E27FC236}">
              <a16:creationId xmlns:a16="http://schemas.microsoft.com/office/drawing/2014/main" id="{00000000-0008-0000-0000-000008000000}"/>
            </a:ext>
          </a:extLst>
        </xdr:cNvPr>
        <xdr:cNvSpPr txBox="1"/>
      </xdr:nvSpPr>
      <xdr:spPr>
        <a:xfrm>
          <a:off x="485775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Customers</a:t>
          </a:r>
        </a:p>
      </xdr:txBody>
    </xdr:sp>
    <xdr:clientData fPrintsWithSheet="0"/>
  </xdr:oneCellAnchor>
  <xdr:oneCellAnchor>
    <xdr:from>
      <xdr:col>9</xdr:col>
      <xdr:colOff>733425</xdr:colOff>
      <xdr:row>0</xdr:row>
      <xdr:rowOff>390525</xdr:rowOff>
    </xdr:from>
    <xdr:ext cx="962025" cy="224998"/>
    <xdr:sp macro="_xll.ExecImeCommand" textlink="">
      <xdr:nvSpPr>
        <xdr:cNvPr id="9" name="oknCmdProduct">
          <a:extLst>
            <a:ext uri="{FF2B5EF4-FFF2-40B4-BE49-F238E27FC236}">
              <a16:creationId xmlns:a16="http://schemas.microsoft.com/office/drawing/2014/main" id="{00000000-0008-0000-0000-000009000000}"/>
            </a:ext>
          </a:extLst>
        </xdr:cNvPr>
        <xdr:cNvSpPr txBox="1"/>
      </xdr:nvSpPr>
      <xdr:spPr>
        <a:xfrm>
          <a:off x="4857750"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Products</a:t>
          </a:r>
        </a:p>
      </xdr:txBody>
    </xdr:sp>
    <xdr:clientData fPrintsWithSheet="0"/>
  </xdr:oneCellAnchor>
  <xdr:oneCellAnchor>
    <xdr:from>
      <xdr:col>12</xdr:col>
      <xdr:colOff>161925</xdr:colOff>
      <xdr:row>0</xdr:row>
      <xdr:rowOff>95250</xdr:rowOff>
    </xdr:from>
    <xdr:ext cx="962025" cy="224998"/>
    <xdr:sp macro="_xll.ExecImeCommand" textlink="">
      <xdr:nvSpPr>
        <xdr:cNvPr id="10" name="oknCmdInvoice">
          <a:extLst>
            <a:ext uri="{FF2B5EF4-FFF2-40B4-BE49-F238E27FC236}">
              <a16:creationId xmlns:a16="http://schemas.microsoft.com/office/drawing/2014/main" id="{00000000-0008-0000-0000-00000A000000}"/>
            </a:ext>
          </a:extLst>
        </xdr:cNvPr>
        <xdr:cNvSpPr txBox="1"/>
      </xdr:nvSpPr>
      <xdr:spPr>
        <a:xfrm>
          <a:off x="5867400"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Invoices</a:t>
          </a:r>
        </a:p>
      </xdr:txBody>
    </xdr:sp>
    <xdr:clientData fPrintsWithSheet="0"/>
  </xdr:oneCellAnchor>
  <xdr:oneCellAnchor>
    <xdr:from>
      <xdr:col>12</xdr:col>
      <xdr:colOff>161925</xdr:colOff>
      <xdr:row>0</xdr:row>
      <xdr:rowOff>390525</xdr:rowOff>
    </xdr:from>
    <xdr:ext cx="962025" cy="224998"/>
    <xdr:sp macro="_xll.ExecImeCommand" textlink="">
      <xdr:nvSpPr>
        <xdr:cNvPr id="11" name="oknCmdReport">
          <a:extLst>
            <a:ext uri="{FF2B5EF4-FFF2-40B4-BE49-F238E27FC236}">
              <a16:creationId xmlns:a16="http://schemas.microsoft.com/office/drawing/2014/main" id="{00000000-0008-0000-0000-00000B000000}"/>
            </a:ext>
          </a:extLst>
        </xdr:cNvPr>
        <xdr:cNvSpPr txBox="1"/>
      </xdr:nvSpPr>
      <xdr:spPr>
        <a:xfrm>
          <a:off x="5867400"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Reports</a:t>
          </a:r>
        </a:p>
      </xdr:txBody>
    </xdr:sp>
    <xdr:clientData fPrintsWithSheet="0"/>
  </xdr:oneCellAnchor>
  <xdr:oneCellAnchor>
    <xdr:from>
      <xdr:col>13</xdr:col>
      <xdr:colOff>238125</xdr:colOff>
      <xdr:row>0</xdr:row>
      <xdr:rowOff>95250</xdr:rowOff>
    </xdr:from>
    <xdr:ext cx="962025" cy="224998"/>
    <xdr:sp macro="_xll.ExecImeCommand" textlink="">
      <xdr:nvSpPr>
        <xdr:cNvPr id="12" name="oknCmdSettings">
          <a:extLst>
            <a:ext uri="{FF2B5EF4-FFF2-40B4-BE49-F238E27FC236}">
              <a16:creationId xmlns:a16="http://schemas.microsoft.com/office/drawing/2014/main" id="{00000000-0008-0000-0000-00000C000000}"/>
            </a:ext>
          </a:extLst>
        </xdr:cNvPr>
        <xdr:cNvSpPr txBox="1"/>
      </xdr:nvSpPr>
      <xdr:spPr>
        <a:xfrm>
          <a:off x="6867525" y="95250"/>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Settings</a:t>
          </a:r>
        </a:p>
      </xdr:txBody>
    </xdr:sp>
    <xdr:clientData fPrintsWithSheet="0"/>
  </xdr:oneCellAnchor>
  <xdr:oneCellAnchor>
    <xdr:from>
      <xdr:col>13</xdr:col>
      <xdr:colOff>238125</xdr:colOff>
      <xdr:row>0</xdr:row>
      <xdr:rowOff>390525</xdr:rowOff>
    </xdr:from>
    <xdr:ext cx="962025" cy="224998"/>
    <xdr:sp macro="_xll.ExecImeCommand" textlink="">
      <xdr:nvSpPr>
        <xdr:cNvPr id="13" name="oknCmdHelp">
          <a:extLst>
            <a:ext uri="{FF2B5EF4-FFF2-40B4-BE49-F238E27FC236}">
              <a16:creationId xmlns:a16="http://schemas.microsoft.com/office/drawing/2014/main" id="{00000000-0008-0000-0000-00000D000000}"/>
            </a:ext>
          </a:extLst>
        </xdr:cNvPr>
        <xdr:cNvSpPr txBox="1"/>
      </xdr:nvSpPr>
      <xdr:spPr>
        <a:xfrm>
          <a:off x="6867525" y="390525"/>
          <a:ext cx="9620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Help</a:t>
          </a:r>
        </a:p>
      </xdr:txBody>
    </xdr:sp>
    <xdr:clientData fPrintsWithSheet="0"/>
  </xdr:oneCellAnchor>
  <xdr:oneCellAnchor>
    <xdr:from>
      <xdr:col>4</xdr:col>
      <xdr:colOff>28575</xdr:colOff>
      <xdr:row>15</xdr:row>
      <xdr:rowOff>9525</xdr:rowOff>
    </xdr:from>
    <xdr:ext cx="1533525" cy="224998"/>
    <xdr:sp macro="_xll.ExecImeCommand" textlink="">
      <xdr:nvSpPr>
        <xdr:cNvPr id="14" name="oknCmdSaveAsNewCustomer">
          <a:extLst>
            <a:ext uri="{FF2B5EF4-FFF2-40B4-BE49-F238E27FC236}">
              <a16:creationId xmlns:a16="http://schemas.microsoft.com/office/drawing/2014/main" id="{00000000-0008-0000-0000-00000E000000}"/>
            </a:ext>
          </a:extLst>
        </xdr:cNvPr>
        <xdr:cNvSpPr txBox="1"/>
      </xdr:nvSpPr>
      <xdr:spPr>
        <a:xfrm>
          <a:off x="1257300" y="3876675"/>
          <a:ext cx="1533525"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Save As New Customer</a:t>
          </a:r>
        </a:p>
      </xdr:txBody>
    </xdr:sp>
    <xdr:clientData fPrintsWithSheet="0"/>
  </xdr:oneCellAnchor>
  <xdr:oneCellAnchor>
    <xdr:from>
      <xdr:col>8</xdr:col>
      <xdr:colOff>9525</xdr:colOff>
      <xdr:row>15</xdr:row>
      <xdr:rowOff>9525</xdr:rowOff>
    </xdr:from>
    <xdr:ext cx="1371600" cy="224998"/>
    <xdr:sp macro="_xll.ExecImeCommand" textlink="">
      <xdr:nvSpPr>
        <xdr:cNvPr id="15" name="oknCmdCustomerEdit">
          <a:extLst>
            <a:ext uri="{FF2B5EF4-FFF2-40B4-BE49-F238E27FC236}">
              <a16:creationId xmlns:a16="http://schemas.microsoft.com/office/drawing/2014/main" id="{00000000-0008-0000-0000-00000F000000}"/>
            </a:ext>
          </a:extLst>
        </xdr:cNvPr>
        <xdr:cNvSpPr txBox="1"/>
      </xdr:nvSpPr>
      <xdr:spPr>
        <a:xfrm>
          <a:off x="3171825" y="3876675"/>
          <a:ext cx="137160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View Customer Info.</a:t>
          </a:r>
        </a:p>
      </xdr:txBody>
    </xdr:sp>
    <xdr:clientData fPrintsWithSheet="0"/>
  </xdr:oneCellAnchor>
  <xdr:oneCellAnchor>
    <xdr:from>
      <xdr:col>8</xdr:col>
      <xdr:colOff>38100</xdr:colOff>
      <xdr:row>7</xdr:row>
      <xdr:rowOff>161925</xdr:rowOff>
    </xdr:from>
    <xdr:ext cx="295275" cy="264560"/>
    <xdr:sp macro="_xll.ExecImeCommand" textlink="">
      <xdr:nvSpPr>
        <xdr:cNvPr id="16" name="oknCboWhoID">
          <a:extLst>
            <a:ext uri="{FF2B5EF4-FFF2-40B4-BE49-F238E27FC236}">
              <a16:creationId xmlns:a16="http://schemas.microsoft.com/office/drawing/2014/main" id="{00000000-0008-0000-0000-000010000000}"/>
            </a:ext>
          </a:extLst>
        </xdr:cNvPr>
        <xdr:cNvSpPr txBox="1"/>
      </xdr:nvSpPr>
      <xdr:spPr>
        <a:xfrm>
          <a:off x="3200400" y="2428875"/>
          <a:ext cx="295275"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0</xdr:col>
      <xdr:colOff>47625</xdr:colOff>
      <xdr:row>0</xdr:row>
      <xdr:rowOff>400050</xdr:rowOff>
    </xdr:from>
    <xdr:ext cx="1200150" cy="224998"/>
    <xdr:sp macro="_xll.ExecImeCommand" textlink="">
      <xdr:nvSpPr>
        <xdr:cNvPr id="17" name="oknCmdAbout">
          <a:extLst>
            <a:ext uri="{FF2B5EF4-FFF2-40B4-BE49-F238E27FC236}">
              <a16:creationId xmlns:a16="http://schemas.microsoft.com/office/drawing/2014/main" id="{00000000-0008-0000-0000-000011000000}"/>
            </a:ext>
          </a:extLst>
        </xdr:cNvPr>
        <xdr:cNvSpPr txBox="1"/>
      </xdr:nvSpPr>
      <xdr:spPr>
        <a:xfrm>
          <a:off x="47625" y="400050"/>
          <a:ext cx="1200150" cy="224998"/>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00">
              <a:latin typeface="Arial" panose="020B0604020202020204" pitchFamily="34" charset="0"/>
            </a:rPr>
            <a:t>About</a:t>
          </a:r>
        </a:p>
      </xdr:txBody>
    </xdr:sp>
    <xdr:clientData fPrintsWithSheet="0"/>
  </xdr:oneCellAnchor>
  <xdr:oneCellAnchor>
    <xdr:from>
      <xdr:col>11</xdr:col>
      <xdr:colOff>438150</xdr:colOff>
      <xdr:row>10</xdr:row>
      <xdr:rowOff>38100</xdr:rowOff>
    </xdr:from>
    <xdr:ext cx="171450" cy="264560"/>
    <xdr:sp macro="_xll.ExecImeCommand" textlink="">
      <xdr:nvSpPr>
        <xdr:cNvPr id="18" name="oknCboSalesRepName">
          <a:extLst>
            <a:ext uri="{FF2B5EF4-FFF2-40B4-BE49-F238E27FC236}">
              <a16:creationId xmlns:a16="http://schemas.microsoft.com/office/drawing/2014/main" id="{00000000-0008-0000-0000-000012000000}"/>
            </a:ext>
          </a:extLst>
        </xdr:cNvPr>
        <xdr:cNvSpPr txBox="1"/>
      </xdr:nvSpPr>
      <xdr:spPr>
        <a:xfrm>
          <a:off x="5572125" y="29908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xdr:oneCellAnchor>
    <xdr:from>
      <xdr:col>11</xdr:col>
      <xdr:colOff>438150</xdr:colOff>
      <xdr:row>11</xdr:row>
      <xdr:rowOff>38100</xdr:rowOff>
    </xdr:from>
    <xdr:ext cx="171450" cy="264560"/>
    <xdr:sp macro="_xll.ExecImeCommand" textlink="">
      <xdr:nvSpPr>
        <xdr:cNvPr id="19" name="oknCboPaymentTerm">
          <a:extLst>
            <a:ext uri="{FF2B5EF4-FFF2-40B4-BE49-F238E27FC236}">
              <a16:creationId xmlns:a16="http://schemas.microsoft.com/office/drawing/2014/main" id="{00000000-0008-0000-0000-000013000000}"/>
            </a:ext>
          </a:extLst>
        </xdr:cNvPr>
        <xdr:cNvSpPr txBox="1"/>
      </xdr:nvSpPr>
      <xdr:spPr>
        <a:xfrm>
          <a:off x="5572125" y="3219450"/>
          <a:ext cx="171450" cy="264560"/>
        </a:xfrm>
        <a:prstGeom prst="rect">
          <a:avLst/>
        </a:prstGeom>
      </xdr:spPr>
      <xdr:style>
        <a:lnRef idx="1">
          <a:schemeClr val="dk1"/>
        </a:lnRef>
        <a:fillRef idx="2">
          <a:schemeClr val="dk1"/>
        </a:fillRef>
        <a:effectRef idx="1">
          <a:schemeClr val="dk1"/>
        </a:effectRef>
        <a:fontRef idx="minor">
          <a:schemeClr val="dk1"/>
        </a:fontRef>
      </xdr:style>
      <xdr:txBody>
        <a:bodyPr vertOverflow="clip" horzOverflow="clip" vert="horz" rtlCol="0" anchor="t">
          <a:spAutoFit/>
        </a:bodyPr>
        <a:lstStyle/>
        <a:p>
          <a:endParaRPr lang="en-US"/>
        </a:p>
      </xdr:txBody>
    </xdr:sp>
    <xdr:clientData fPrintsWithSheet="0"/>
  </xdr:oneCellAnchor>
  <mc:AlternateContent xmlns:mc="http://schemas.openxmlformats.org/markup-compatibility/2006">
    <mc:Choice xmlns:a14="http://schemas.microsoft.com/office/drawing/2010/main" Requires="a14">
      <xdr:twoCellAnchor editAs="oneCell">
        <xdr:from>
          <xdr:col>1</xdr:col>
          <xdr:colOff>123825</xdr:colOff>
          <xdr:row>20</xdr:row>
          <xdr:rowOff>28575</xdr:rowOff>
        </xdr:from>
        <xdr:to>
          <xdr:col>1</xdr:col>
          <xdr:colOff>419100</xdr:colOff>
          <xdr:row>21</xdr:row>
          <xdr:rowOff>9525</xdr:rowOff>
        </xdr:to>
        <xdr:sp macro="" textlink="">
          <xdr:nvSpPr>
            <xdr:cNvPr id="1257" name="oknWidget_taxable1"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21</xdr:row>
          <xdr:rowOff>28575</xdr:rowOff>
        </xdr:from>
        <xdr:to>
          <xdr:col>1</xdr:col>
          <xdr:colOff>419100</xdr:colOff>
          <xdr:row>22</xdr:row>
          <xdr:rowOff>9525</xdr:rowOff>
        </xdr:to>
        <xdr:sp macro="" textlink="">
          <xdr:nvSpPr>
            <xdr:cNvPr id="1258" name="oknWidget_taxable2"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22</xdr:row>
          <xdr:rowOff>28575</xdr:rowOff>
        </xdr:from>
        <xdr:to>
          <xdr:col>1</xdr:col>
          <xdr:colOff>419100</xdr:colOff>
          <xdr:row>23</xdr:row>
          <xdr:rowOff>9525</xdr:rowOff>
        </xdr:to>
        <xdr:sp macro="" textlink="">
          <xdr:nvSpPr>
            <xdr:cNvPr id="1259" name="oknWidget_taxable3"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23</xdr:row>
          <xdr:rowOff>28575</xdr:rowOff>
        </xdr:from>
        <xdr:to>
          <xdr:col>1</xdr:col>
          <xdr:colOff>419100</xdr:colOff>
          <xdr:row>24</xdr:row>
          <xdr:rowOff>9525</xdr:rowOff>
        </xdr:to>
        <xdr:sp macro="" textlink="">
          <xdr:nvSpPr>
            <xdr:cNvPr id="1260" name="oknWidget_taxable4"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24</xdr:row>
          <xdr:rowOff>19050</xdr:rowOff>
        </xdr:from>
        <xdr:to>
          <xdr:col>1</xdr:col>
          <xdr:colOff>419100</xdr:colOff>
          <xdr:row>25</xdr:row>
          <xdr:rowOff>0</xdr:rowOff>
        </xdr:to>
        <xdr:sp macro="" textlink="">
          <xdr:nvSpPr>
            <xdr:cNvPr id="1261" name="oknWidget_taxable5"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25</xdr:row>
          <xdr:rowOff>19050</xdr:rowOff>
        </xdr:from>
        <xdr:to>
          <xdr:col>1</xdr:col>
          <xdr:colOff>419100</xdr:colOff>
          <xdr:row>26</xdr:row>
          <xdr:rowOff>0</xdr:rowOff>
        </xdr:to>
        <xdr:sp macro="" textlink="">
          <xdr:nvSpPr>
            <xdr:cNvPr id="1262" name="oknWidget_taxable6" hidden="1">
              <a:extLst>
                <a:ext uri="{63B3BB69-23CF-44E3-9099-C40C66FF867C}">
                  <a14:compatExt spid="_x0000_s1262"/>
                </a:ext>
                <a:ext uri="{FF2B5EF4-FFF2-40B4-BE49-F238E27FC236}">
                  <a16:creationId xmlns:a16="http://schemas.microsoft.com/office/drawing/2014/main" id="{00000000-0008-0000-0000-0000EE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26</xdr:row>
          <xdr:rowOff>28575</xdr:rowOff>
        </xdr:from>
        <xdr:to>
          <xdr:col>1</xdr:col>
          <xdr:colOff>419100</xdr:colOff>
          <xdr:row>27</xdr:row>
          <xdr:rowOff>9525</xdr:rowOff>
        </xdr:to>
        <xdr:sp macro="" textlink="">
          <xdr:nvSpPr>
            <xdr:cNvPr id="1263" name="oknWidget_taxable7" hidden="1">
              <a:extLst>
                <a:ext uri="{63B3BB69-23CF-44E3-9099-C40C66FF867C}">
                  <a14:compatExt spid="_x0000_s1263"/>
                </a:ext>
                <a:ext uri="{FF2B5EF4-FFF2-40B4-BE49-F238E27FC236}">
                  <a16:creationId xmlns:a16="http://schemas.microsoft.com/office/drawing/2014/main" id="{00000000-0008-0000-0000-0000EF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27</xdr:row>
          <xdr:rowOff>28575</xdr:rowOff>
        </xdr:from>
        <xdr:to>
          <xdr:col>1</xdr:col>
          <xdr:colOff>419100</xdr:colOff>
          <xdr:row>28</xdr:row>
          <xdr:rowOff>9525</xdr:rowOff>
        </xdr:to>
        <xdr:sp macro="" textlink="">
          <xdr:nvSpPr>
            <xdr:cNvPr id="1264" name="oknWidget_taxable8" hidden="1">
              <a:extLst>
                <a:ext uri="{63B3BB69-23CF-44E3-9099-C40C66FF867C}">
                  <a14:compatExt spid="_x0000_s1264"/>
                </a:ext>
                <a:ext uri="{FF2B5EF4-FFF2-40B4-BE49-F238E27FC236}">
                  <a16:creationId xmlns:a16="http://schemas.microsoft.com/office/drawing/2014/main" id="{00000000-0008-0000-0000-0000F0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28</xdr:row>
          <xdr:rowOff>0</xdr:rowOff>
        </xdr:from>
        <xdr:to>
          <xdr:col>1</xdr:col>
          <xdr:colOff>419100</xdr:colOff>
          <xdr:row>28</xdr:row>
          <xdr:rowOff>209550</xdr:rowOff>
        </xdr:to>
        <xdr:sp macro="" textlink="">
          <xdr:nvSpPr>
            <xdr:cNvPr id="1265" name="oknWidget_taxable9" hidden="1">
              <a:extLst>
                <a:ext uri="{63B3BB69-23CF-44E3-9099-C40C66FF867C}">
                  <a14:compatExt spid="_x0000_s1265"/>
                </a:ext>
                <a:ext uri="{FF2B5EF4-FFF2-40B4-BE49-F238E27FC236}">
                  <a16:creationId xmlns:a16="http://schemas.microsoft.com/office/drawing/2014/main" id="{00000000-0008-0000-0000-0000F1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29</xdr:row>
          <xdr:rowOff>0</xdr:rowOff>
        </xdr:from>
        <xdr:to>
          <xdr:col>1</xdr:col>
          <xdr:colOff>419100</xdr:colOff>
          <xdr:row>29</xdr:row>
          <xdr:rowOff>209550</xdr:rowOff>
        </xdr:to>
        <xdr:sp macro="" textlink="">
          <xdr:nvSpPr>
            <xdr:cNvPr id="1266" name="oknWidget_taxable10" hidden="1">
              <a:extLst>
                <a:ext uri="{63B3BB69-23CF-44E3-9099-C40C66FF867C}">
                  <a14:compatExt spid="_x0000_s1266"/>
                </a:ext>
                <a:ext uri="{FF2B5EF4-FFF2-40B4-BE49-F238E27FC236}">
                  <a16:creationId xmlns:a16="http://schemas.microsoft.com/office/drawing/2014/main" id="{00000000-0008-0000-0000-0000F2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30</xdr:row>
          <xdr:rowOff>0</xdr:rowOff>
        </xdr:from>
        <xdr:to>
          <xdr:col>1</xdr:col>
          <xdr:colOff>419100</xdr:colOff>
          <xdr:row>30</xdr:row>
          <xdr:rowOff>209550</xdr:rowOff>
        </xdr:to>
        <xdr:sp macro="" textlink="">
          <xdr:nvSpPr>
            <xdr:cNvPr id="1267" name="oknWidget_taxable11" hidden="1">
              <a:extLst>
                <a:ext uri="{63B3BB69-23CF-44E3-9099-C40C66FF867C}">
                  <a14:compatExt spid="_x0000_s1267"/>
                </a:ext>
                <a:ext uri="{FF2B5EF4-FFF2-40B4-BE49-F238E27FC236}">
                  <a16:creationId xmlns:a16="http://schemas.microsoft.com/office/drawing/2014/main" id="{00000000-0008-0000-0000-0000F3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31</xdr:row>
          <xdr:rowOff>0</xdr:rowOff>
        </xdr:from>
        <xdr:to>
          <xdr:col>1</xdr:col>
          <xdr:colOff>419100</xdr:colOff>
          <xdr:row>31</xdr:row>
          <xdr:rowOff>209550</xdr:rowOff>
        </xdr:to>
        <xdr:sp macro="" textlink="">
          <xdr:nvSpPr>
            <xdr:cNvPr id="1268" name="oknWidget_taxable12" hidden="1">
              <a:extLst>
                <a:ext uri="{63B3BB69-23CF-44E3-9099-C40C66FF867C}">
                  <a14:compatExt spid="_x0000_s1268"/>
                </a:ext>
                <a:ext uri="{FF2B5EF4-FFF2-40B4-BE49-F238E27FC236}">
                  <a16:creationId xmlns:a16="http://schemas.microsoft.com/office/drawing/2014/main" id="{00000000-0008-0000-0000-0000F4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32</xdr:row>
          <xdr:rowOff>57150</xdr:rowOff>
        </xdr:from>
        <xdr:to>
          <xdr:col>1</xdr:col>
          <xdr:colOff>419100</xdr:colOff>
          <xdr:row>33</xdr:row>
          <xdr:rowOff>38100</xdr:rowOff>
        </xdr:to>
        <xdr:sp macro="" textlink="">
          <xdr:nvSpPr>
            <xdr:cNvPr id="1269" name="oknWidget_taxable13" hidden="1">
              <a:extLst>
                <a:ext uri="{63B3BB69-23CF-44E3-9099-C40C66FF867C}">
                  <a14:compatExt spid="_x0000_s1269"/>
                </a:ext>
                <a:ext uri="{FF2B5EF4-FFF2-40B4-BE49-F238E27FC236}">
                  <a16:creationId xmlns:a16="http://schemas.microsoft.com/office/drawing/2014/main" id="{00000000-0008-0000-0000-0000F5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33</xdr:row>
          <xdr:rowOff>57150</xdr:rowOff>
        </xdr:from>
        <xdr:to>
          <xdr:col>1</xdr:col>
          <xdr:colOff>419100</xdr:colOff>
          <xdr:row>34</xdr:row>
          <xdr:rowOff>38100</xdr:rowOff>
        </xdr:to>
        <xdr:sp macro="" textlink="">
          <xdr:nvSpPr>
            <xdr:cNvPr id="1270" name="oknWidget_taxable14" hidden="1">
              <a:extLst>
                <a:ext uri="{63B3BB69-23CF-44E3-9099-C40C66FF867C}">
                  <a14:compatExt spid="_x0000_s1270"/>
                </a:ext>
                <a:ext uri="{FF2B5EF4-FFF2-40B4-BE49-F238E27FC236}">
                  <a16:creationId xmlns:a16="http://schemas.microsoft.com/office/drawing/2014/main" id="{00000000-0008-0000-0000-0000F6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34</xdr:row>
          <xdr:rowOff>19050</xdr:rowOff>
        </xdr:from>
        <xdr:to>
          <xdr:col>1</xdr:col>
          <xdr:colOff>419100</xdr:colOff>
          <xdr:row>35</xdr:row>
          <xdr:rowOff>0</xdr:rowOff>
        </xdr:to>
        <xdr:sp macro="" textlink="">
          <xdr:nvSpPr>
            <xdr:cNvPr id="1271" name="oknWidget_taxable15"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35</xdr:row>
          <xdr:rowOff>19050</xdr:rowOff>
        </xdr:from>
        <xdr:to>
          <xdr:col>1</xdr:col>
          <xdr:colOff>419100</xdr:colOff>
          <xdr:row>36</xdr:row>
          <xdr:rowOff>0</xdr:rowOff>
        </xdr:to>
        <xdr:sp macro="" textlink="">
          <xdr:nvSpPr>
            <xdr:cNvPr id="1272" name="oknWidget_taxable16"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36</xdr:row>
          <xdr:rowOff>28575</xdr:rowOff>
        </xdr:from>
        <xdr:to>
          <xdr:col>1</xdr:col>
          <xdr:colOff>419100</xdr:colOff>
          <xdr:row>37</xdr:row>
          <xdr:rowOff>9525</xdr:rowOff>
        </xdr:to>
        <xdr:sp macro="" textlink="">
          <xdr:nvSpPr>
            <xdr:cNvPr id="1273" name="oknWidget_taxable17" hidden="1">
              <a:extLst>
                <a:ext uri="{63B3BB69-23CF-44E3-9099-C40C66FF867C}">
                  <a14:compatExt spid="_x0000_s1273"/>
                </a:ext>
                <a:ext uri="{FF2B5EF4-FFF2-40B4-BE49-F238E27FC236}">
                  <a16:creationId xmlns:a16="http://schemas.microsoft.com/office/drawing/2014/main" id="{00000000-0008-0000-0000-0000F9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123825</xdr:colOff>
          <xdr:row>37</xdr:row>
          <xdr:rowOff>28575</xdr:rowOff>
        </xdr:from>
        <xdr:to>
          <xdr:col>1</xdr:col>
          <xdr:colOff>419100</xdr:colOff>
          <xdr:row>38</xdr:row>
          <xdr:rowOff>9525</xdr:rowOff>
        </xdr:to>
        <xdr:sp macro="" textlink="">
          <xdr:nvSpPr>
            <xdr:cNvPr id="1274" name="oknWidget_taxable18" hidden="1">
              <a:extLst>
                <a:ext uri="{63B3BB69-23CF-44E3-9099-C40C66FF867C}">
                  <a14:compatExt spid="_x0000_s1274"/>
                </a:ext>
                <a:ext uri="{FF2B5EF4-FFF2-40B4-BE49-F238E27FC236}">
                  <a16:creationId xmlns:a16="http://schemas.microsoft.com/office/drawing/2014/main" id="{00000000-0008-0000-0000-0000FA040000}"/>
                </a:ext>
              </a:extLst>
            </xdr:cNvPr>
            <xdr:cNvSpPr/>
          </xdr:nvSpPr>
          <xdr:spPr bwMode="auto">
            <a:xfrm>
              <a:off x="0" y="0"/>
              <a:ext cx="0" cy="0"/>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clientData/>
      </xdr:twoCellAnchor>
    </mc:Choice>
    <mc:Fallback/>
  </mc:AlternateContent>
  <xdr:twoCellAnchor editAs="oneCell">
    <xdr:from>
      <xdr:col>17</xdr:col>
      <xdr:colOff>9525</xdr:colOff>
      <xdr:row>1</xdr:row>
      <xdr:rowOff>9525</xdr:rowOff>
    </xdr:from>
    <xdr:to>
      <xdr:col>24</xdr:col>
      <xdr:colOff>86439</xdr:colOff>
      <xdr:row>11</xdr:row>
      <xdr:rowOff>152763</xdr:rowOff>
    </xdr:to>
    <xdr:pic>
      <xdr:nvPicPr>
        <xdr:cNvPr id="20" name="Picture 19">
          <a:hlinkClick xmlns:r="http://schemas.openxmlformats.org/officeDocument/2006/relationships" r:id="rId1"/>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972425" y="733425"/>
          <a:ext cx="5115639" cy="2600688"/>
        </a:xfrm>
        <a:prstGeom prst="rect">
          <a:avLst/>
        </a:prstGeom>
      </xdr:spPr>
    </xdr:pic>
    <xdr:clientData/>
  </xdr:twoCellAnchor>
  <xdr:twoCellAnchor editAs="oneCell">
    <xdr:from>
      <xdr:col>5</xdr:col>
      <xdr:colOff>31750</xdr:colOff>
      <xdr:row>2</xdr:row>
      <xdr:rowOff>269875</xdr:rowOff>
    </xdr:from>
    <xdr:to>
      <xdr:col>6</xdr:col>
      <xdr:colOff>66675</xdr:colOff>
      <xdr:row>4</xdr:row>
      <xdr:rowOff>209550</xdr:rowOff>
    </xdr:to>
    <xdr:pic>
      <xdr:nvPicPr>
        <xdr:cNvPr id="23" name="oknWidget_logo">
          <a:hlinkClick xmlns:r="http://schemas.openxmlformats.org/officeDocument/2006/relationships" r:id="rId3"/>
          <a:extLst>
            <a:ext uri="{FF2B5EF4-FFF2-40B4-BE49-F238E27FC236}">
              <a16:creationId xmlns:a16="http://schemas.microsoft.com/office/drawing/2014/main" id="{00000000-0008-0000-0000-000017000000}"/>
            </a:ext>
          </a:extLst>
        </xdr:cNvPr>
        <xdr:cNvPicPr>
          <a:picLocks/>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08100" y="1041400"/>
          <a:ext cx="787400" cy="711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28575</xdr:colOff>
      <xdr:row>6</xdr:row>
      <xdr:rowOff>114300</xdr:rowOff>
    </xdr:from>
    <xdr:to>
      <xdr:col>16</xdr:col>
      <xdr:colOff>57150</xdr:colOff>
      <xdr:row>6</xdr:row>
      <xdr:rowOff>123825</xdr:rowOff>
    </xdr:to>
    <xdr:sp macro="" textlink="">
      <xdr:nvSpPr>
        <xdr:cNvPr id="2087" name="oknWidget_2">
          <a:extLst>
            <a:ext uri="{FF2B5EF4-FFF2-40B4-BE49-F238E27FC236}">
              <a16:creationId xmlns:a16="http://schemas.microsoft.com/office/drawing/2014/main" id="{00000000-0008-0000-0100-000027080000}"/>
            </a:ext>
          </a:extLst>
        </xdr:cNvPr>
        <xdr:cNvSpPr>
          <a:spLocks noChangeShapeType="1"/>
        </xdr:cNvSpPr>
      </xdr:nvSpPr>
      <xdr:spPr bwMode="auto">
        <a:xfrm flipV="1">
          <a:off x="114300" y="1666875"/>
          <a:ext cx="653415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11</xdr:col>
      <xdr:colOff>66675</xdr:colOff>
      <xdr:row>2</xdr:row>
      <xdr:rowOff>47625</xdr:rowOff>
    </xdr:from>
    <xdr:to>
      <xdr:col>14</xdr:col>
      <xdr:colOff>0</xdr:colOff>
      <xdr:row>3</xdr:row>
      <xdr:rowOff>123825</xdr:rowOff>
    </xdr:to>
    <xdr:sp macro="" textlink="">
      <xdr:nvSpPr>
        <xdr:cNvPr id="2057" name="oknWidget_1">
          <a:extLst>
            <a:ext uri="{FF2B5EF4-FFF2-40B4-BE49-F238E27FC236}">
              <a16:creationId xmlns:a16="http://schemas.microsoft.com/office/drawing/2014/main" id="{00000000-0008-0000-0100-000009080000}"/>
            </a:ext>
          </a:extLst>
        </xdr:cNvPr>
        <xdr:cNvSpPr txBox="1">
          <a:spLocks noChangeArrowheads="1"/>
        </xdr:cNvSpPr>
      </xdr:nvSpPr>
      <xdr:spPr bwMode="auto">
        <a:xfrm>
          <a:off x="3790950" y="723900"/>
          <a:ext cx="2800350" cy="495300"/>
        </a:xfrm>
        <a:prstGeom prst="rect">
          <a:avLst/>
        </a:prstGeom>
        <a:solidFill>
          <a:srgbClr val="FFFFFF"/>
        </a:solidFill>
        <a:ln w="9525">
          <a:noFill/>
          <a:miter lim="800000"/>
          <a:headEnd/>
          <a:tailEnd/>
        </a:ln>
      </xdr:spPr>
      <xdr:txBody>
        <a:bodyPr vertOverflow="clip" wrap="square" lIns="0" tIns="64008" rIns="54864" bIns="0" anchor="t" upright="1"/>
        <a:lstStyle/>
        <a:p>
          <a:pPr algn="r" rtl="1">
            <a:defRPr sz="1000"/>
          </a:pPr>
          <a:r>
            <a:rPr lang="en-US" sz="2200" b="0" i="0" strike="noStrike">
              <a:solidFill>
                <a:srgbClr val="D8E4E8"/>
              </a:solidFill>
              <a:latin typeface="Arial Black"/>
            </a:rPr>
            <a:t>Sales Report</a:t>
          </a:r>
        </a:p>
      </xdr:txBody>
    </xdr:sp>
    <xdr:clientData/>
  </xdr:twoCellAnchor>
  <xdr:oneCellAnchor>
    <xdr:from>
      <xdr:col>3</xdr:col>
      <xdr:colOff>533400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1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285750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1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66675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1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6</xdr:col>
      <xdr:colOff>104775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1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11</xdr:col>
      <xdr:colOff>295275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100-000006000000}"/>
            </a:ext>
          </a:extLst>
        </xdr:cNvPr>
        <xdr:cNvSpPr txBox="1"/>
      </xdr:nvSpPr>
      <xdr:spPr>
        <a:xfrm>
          <a:off x="40195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3.xml><?xml version="1.0" encoding="utf-8"?>
<xdr:wsDr xmlns:xdr="http://schemas.openxmlformats.org/drawingml/2006/spreadsheetDrawing" xmlns:a="http://schemas.openxmlformats.org/drawingml/2006/main">
  <xdr:twoCellAnchor editAs="absolute">
    <xdr:from>
      <xdr:col>1</xdr:col>
      <xdr:colOff>38100</xdr:colOff>
      <xdr:row>6</xdr:row>
      <xdr:rowOff>66675</xdr:rowOff>
    </xdr:from>
    <xdr:to>
      <xdr:col>13</xdr:col>
      <xdr:colOff>0</xdr:colOff>
      <xdr:row>6</xdr:row>
      <xdr:rowOff>66675</xdr:rowOff>
    </xdr:to>
    <xdr:sp macro="" textlink="">
      <xdr:nvSpPr>
        <xdr:cNvPr id="3108" name="oknWidget_2">
          <a:extLst>
            <a:ext uri="{FF2B5EF4-FFF2-40B4-BE49-F238E27FC236}">
              <a16:creationId xmlns:a16="http://schemas.microsoft.com/office/drawing/2014/main" id="{00000000-0008-0000-0200-0000240C0000}"/>
            </a:ext>
          </a:extLst>
        </xdr:cNvPr>
        <xdr:cNvSpPr>
          <a:spLocks noChangeShapeType="1"/>
        </xdr:cNvSpPr>
      </xdr:nvSpPr>
      <xdr:spPr bwMode="auto">
        <a:xfrm flipV="1">
          <a:off x="85725" y="1628775"/>
          <a:ext cx="6362700"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3</xdr:col>
      <xdr:colOff>1104900</xdr:colOff>
      <xdr:row>2</xdr:row>
      <xdr:rowOff>66675</xdr:rowOff>
    </xdr:from>
    <xdr:to>
      <xdr:col>17</xdr:col>
      <xdr:colOff>19050</xdr:colOff>
      <xdr:row>3</xdr:row>
      <xdr:rowOff>142875</xdr:rowOff>
    </xdr:to>
    <xdr:sp macro="" textlink="">
      <xdr:nvSpPr>
        <xdr:cNvPr id="3079" name="oknWidget_1">
          <a:extLst>
            <a:ext uri="{FF2B5EF4-FFF2-40B4-BE49-F238E27FC236}">
              <a16:creationId xmlns:a16="http://schemas.microsoft.com/office/drawing/2014/main" id="{00000000-0008-0000-0200-0000070C0000}"/>
            </a:ext>
          </a:extLst>
        </xdr:cNvPr>
        <xdr:cNvSpPr txBox="1">
          <a:spLocks noChangeArrowheads="1"/>
        </xdr:cNvSpPr>
      </xdr:nvSpPr>
      <xdr:spPr bwMode="auto">
        <a:xfrm>
          <a:off x="2800350" y="752475"/>
          <a:ext cx="3667125" cy="495300"/>
        </a:xfrm>
        <a:prstGeom prst="rect">
          <a:avLst/>
        </a:prstGeom>
        <a:solidFill>
          <a:srgbClr val="FFFFFF"/>
        </a:solidFill>
        <a:ln w="9525">
          <a:noFill/>
          <a:miter lim="800000"/>
          <a:headEnd/>
          <a:tailEnd/>
        </a:ln>
      </xdr:spPr>
      <xdr:txBody>
        <a:bodyPr vertOverflow="clip" wrap="square" lIns="0" tIns="64008" rIns="54864" bIns="0" anchor="t" upright="1"/>
        <a:lstStyle/>
        <a:p>
          <a:pPr algn="r" rtl="1">
            <a:defRPr sz="1000"/>
          </a:pPr>
          <a:r>
            <a:rPr lang="en-US" sz="2200" b="0" i="0" strike="noStrike">
              <a:solidFill>
                <a:srgbClr val="D8E4E8"/>
              </a:solidFill>
              <a:latin typeface="Arial Black"/>
            </a:rPr>
            <a:t>Customer Report</a:t>
          </a:r>
        </a:p>
      </xdr:txBody>
    </xdr:sp>
    <xdr:clientData/>
  </xdr:twoCellAnchor>
  <xdr:oneCellAnchor>
    <xdr:from>
      <xdr:col>3</xdr:col>
      <xdr:colOff>390525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2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200025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2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2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1371600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2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647700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2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4.xml><?xml version="1.0" encoding="utf-8"?>
<xdr:wsDr xmlns:xdr="http://schemas.openxmlformats.org/drawingml/2006/spreadsheetDrawing" xmlns:a="http://schemas.openxmlformats.org/drawingml/2006/main">
  <xdr:twoCellAnchor editAs="absolute">
    <xdr:from>
      <xdr:col>1</xdr:col>
      <xdr:colOff>19050</xdr:colOff>
      <xdr:row>6</xdr:row>
      <xdr:rowOff>66675</xdr:rowOff>
    </xdr:from>
    <xdr:to>
      <xdr:col>8</xdr:col>
      <xdr:colOff>657225</xdr:colOff>
      <xdr:row>6</xdr:row>
      <xdr:rowOff>66675</xdr:rowOff>
    </xdr:to>
    <xdr:sp macro="" textlink="">
      <xdr:nvSpPr>
        <xdr:cNvPr id="4132" name="oknWidget_2">
          <a:extLst>
            <a:ext uri="{FF2B5EF4-FFF2-40B4-BE49-F238E27FC236}">
              <a16:creationId xmlns:a16="http://schemas.microsoft.com/office/drawing/2014/main" id="{00000000-0008-0000-0300-000024100000}"/>
            </a:ext>
          </a:extLst>
        </xdr:cNvPr>
        <xdr:cNvSpPr>
          <a:spLocks noChangeShapeType="1"/>
        </xdr:cNvSpPr>
      </xdr:nvSpPr>
      <xdr:spPr bwMode="auto">
        <a:xfrm flipV="1">
          <a:off x="85725" y="1638300"/>
          <a:ext cx="6276975" cy="0"/>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619125</xdr:colOff>
      <xdr:row>2</xdr:row>
      <xdr:rowOff>38100</xdr:rowOff>
    </xdr:from>
    <xdr:to>
      <xdr:col>8</xdr:col>
      <xdr:colOff>647700</xdr:colOff>
      <xdr:row>3</xdr:row>
      <xdr:rowOff>114300</xdr:rowOff>
    </xdr:to>
    <xdr:sp macro="" textlink="">
      <xdr:nvSpPr>
        <xdr:cNvPr id="4103" name="oknWidget_1">
          <a:extLst>
            <a:ext uri="{FF2B5EF4-FFF2-40B4-BE49-F238E27FC236}">
              <a16:creationId xmlns:a16="http://schemas.microsoft.com/office/drawing/2014/main" id="{00000000-0008-0000-0300-000007100000}"/>
            </a:ext>
          </a:extLst>
        </xdr:cNvPr>
        <xdr:cNvSpPr txBox="1">
          <a:spLocks noChangeArrowheads="1"/>
        </xdr:cNvSpPr>
      </xdr:nvSpPr>
      <xdr:spPr bwMode="auto">
        <a:xfrm>
          <a:off x="3419475" y="733425"/>
          <a:ext cx="3162300" cy="495300"/>
        </a:xfrm>
        <a:prstGeom prst="rect">
          <a:avLst/>
        </a:prstGeom>
        <a:solidFill>
          <a:srgbClr val="FFFFFF"/>
        </a:solidFill>
        <a:ln w="9525">
          <a:noFill/>
          <a:miter lim="800000"/>
          <a:headEnd/>
          <a:tailEnd/>
        </a:ln>
      </xdr:spPr>
      <xdr:txBody>
        <a:bodyPr vertOverflow="clip" wrap="square" lIns="0" tIns="64008" rIns="54864" bIns="0" anchor="t" upright="1"/>
        <a:lstStyle/>
        <a:p>
          <a:pPr algn="r" rtl="1">
            <a:defRPr sz="1000"/>
          </a:pPr>
          <a:r>
            <a:rPr lang="en-US" sz="2200" b="0" i="0" strike="noStrike">
              <a:solidFill>
                <a:srgbClr val="D8E4E8"/>
              </a:solidFill>
              <a:latin typeface="Arial Black"/>
            </a:rPr>
            <a:t>Product Report</a:t>
          </a:r>
        </a:p>
      </xdr:txBody>
    </xdr:sp>
    <xdr:clientData/>
  </xdr:twoCellAnchor>
  <xdr:oneCellAnchor>
    <xdr:from>
      <xdr:col>3</xdr:col>
      <xdr:colOff>219075</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3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161925</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3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3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495300</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3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5</xdr:col>
      <xdr:colOff>276225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300-000006000000}"/>
            </a:ext>
          </a:extLst>
        </xdr:cNvPr>
        <xdr:cNvSpPr txBox="1"/>
      </xdr:nvSpPr>
      <xdr:spPr>
        <a:xfrm>
          <a:off x="40386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5.xml><?xml version="1.0" encoding="utf-8"?>
<xdr:wsDr xmlns:xdr="http://schemas.openxmlformats.org/drawingml/2006/spreadsheetDrawing" xmlns:a="http://schemas.openxmlformats.org/drawingml/2006/main">
  <xdr:twoCellAnchor editAs="absolute">
    <xdr:from>
      <xdr:col>1</xdr:col>
      <xdr:colOff>19050</xdr:colOff>
      <xdr:row>6</xdr:row>
      <xdr:rowOff>209550</xdr:rowOff>
    </xdr:from>
    <xdr:to>
      <xdr:col>8</xdr:col>
      <xdr:colOff>9525</xdr:colOff>
      <xdr:row>6</xdr:row>
      <xdr:rowOff>238125</xdr:rowOff>
    </xdr:to>
    <xdr:sp macro="" textlink="">
      <xdr:nvSpPr>
        <xdr:cNvPr id="5157" name="oknWidget_2">
          <a:extLst>
            <a:ext uri="{FF2B5EF4-FFF2-40B4-BE49-F238E27FC236}">
              <a16:creationId xmlns:a16="http://schemas.microsoft.com/office/drawing/2014/main" id="{00000000-0008-0000-0400-000025140000}"/>
            </a:ext>
          </a:extLst>
        </xdr:cNvPr>
        <xdr:cNvSpPr>
          <a:spLocks noChangeShapeType="1"/>
        </xdr:cNvSpPr>
      </xdr:nvSpPr>
      <xdr:spPr bwMode="auto">
        <a:xfrm>
          <a:off x="85725" y="1771650"/>
          <a:ext cx="6305550" cy="2857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2</xdr:col>
      <xdr:colOff>2133600</xdr:colOff>
      <xdr:row>2</xdr:row>
      <xdr:rowOff>104775</xdr:rowOff>
    </xdr:from>
    <xdr:to>
      <xdr:col>8</xdr:col>
      <xdr:colOff>0</xdr:colOff>
      <xdr:row>3</xdr:row>
      <xdr:rowOff>142875</xdr:rowOff>
    </xdr:to>
    <xdr:sp macro="" textlink="">
      <xdr:nvSpPr>
        <xdr:cNvPr id="5127" name="oknWidget_1">
          <a:extLst>
            <a:ext uri="{FF2B5EF4-FFF2-40B4-BE49-F238E27FC236}">
              <a16:creationId xmlns:a16="http://schemas.microsoft.com/office/drawing/2014/main" id="{00000000-0008-0000-0400-000007140000}"/>
            </a:ext>
          </a:extLst>
        </xdr:cNvPr>
        <xdr:cNvSpPr txBox="1">
          <a:spLocks noChangeArrowheads="1"/>
        </xdr:cNvSpPr>
      </xdr:nvSpPr>
      <xdr:spPr bwMode="auto">
        <a:xfrm>
          <a:off x="3000375" y="781050"/>
          <a:ext cx="3476625" cy="457200"/>
        </a:xfrm>
        <a:prstGeom prst="rect">
          <a:avLst/>
        </a:prstGeom>
        <a:solidFill>
          <a:srgbClr val="FFFFFF"/>
        </a:solidFill>
        <a:ln w="9525">
          <a:noFill/>
          <a:miter lim="800000"/>
          <a:headEnd/>
          <a:tailEnd/>
        </a:ln>
      </xdr:spPr>
      <xdr:txBody>
        <a:bodyPr vertOverflow="clip" wrap="square" lIns="0" tIns="64008" rIns="54864" bIns="0" anchor="t" upright="1"/>
        <a:lstStyle/>
        <a:p>
          <a:pPr algn="r" rtl="1">
            <a:defRPr sz="1000"/>
          </a:pPr>
          <a:r>
            <a:rPr lang="en-US" sz="2200" b="0" i="0" strike="noStrike">
              <a:solidFill>
                <a:srgbClr val="D8E4E8"/>
              </a:solidFill>
              <a:latin typeface="Arial Black"/>
            </a:rPr>
            <a:t>Customer Statement</a:t>
          </a:r>
        </a:p>
      </xdr:txBody>
    </xdr:sp>
    <xdr:clientData/>
  </xdr:twoCellAnchor>
  <xdr:oneCellAnchor>
    <xdr:from>
      <xdr:col>2</xdr:col>
      <xdr:colOff>1314450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4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361950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4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85725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4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3</xdr:col>
      <xdr:colOff>85725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4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4</xdr:col>
      <xdr:colOff>381000</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400-000006000000}"/>
            </a:ext>
          </a:extLst>
        </xdr:cNvPr>
        <xdr:cNvSpPr txBox="1"/>
      </xdr:nvSpPr>
      <xdr:spPr>
        <a:xfrm>
          <a:off x="40290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14</xdr:col>
      <xdr:colOff>9525</xdr:colOff>
      <xdr:row>6</xdr:row>
      <xdr:rowOff>114300</xdr:rowOff>
    </xdr:to>
    <xdr:sp macro="" textlink="">
      <xdr:nvSpPr>
        <xdr:cNvPr id="6180" name="oknWidget_2">
          <a:extLst>
            <a:ext uri="{FF2B5EF4-FFF2-40B4-BE49-F238E27FC236}">
              <a16:creationId xmlns:a16="http://schemas.microsoft.com/office/drawing/2014/main" id="{00000000-0008-0000-0500-00002418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438150</xdr:colOff>
      <xdr:row>2</xdr:row>
      <xdr:rowOff>57150</xdr:rowOff>
    </xdr:from>
    <xdr:to>
      <xdr:col>12</xdr:col>
      <xdr:colOff>781050</xdr:colOff>
      <xdr:row>4</xdr:row>
      <xdr:rowOff>28575</xdr:rowOff>
    </xdr:to>
    <xdr:sp macro="" textlink="">
      <xdr:nvSpPr>
        <xdr:cNvPr id="6151" name="oknWidget_1">
          <a:extLst>
            <a:ext uri="{FF2B5EF4-FFF2-40B4-BE49-F238E27FC236}">
              <a16:creationId xmlns:a16="http://schemas.microsoft.com/office/drawing/2014/main" id="{00000000-0008-0000-0500-000007180000}"/>
            </a:ext>
          </a:extLst>
        </xdr:cNvPr>
        <xdr:cNvSpPr txBox="1">
          <a:spLocks noChangeArrowheads="1"/>
        </xdr:cNvSpPr>
      </xdr:nvSpPr>
      <xdr:spPr bwMode="auto">
        <a:xfrm>
          <a:off x="2628900" y="742950"/>
          <a:ext cx="3438525" cy="542925"/>
        </a:xfrm>
        <a:prstGeom prst="rect">
          <a:avLst/>
        </a:prstGeom>
        <a:solidFill>
          <a:srgbClr val="FFFFFF"/>
        </a:solidFill>
        <a:ln w="9525">
          <a:noFill/>
          <a:miter lim="800000"/>
          <a:headEnd/>
          <a:tailEnd/>
        </a:ln>
      </xdr:spPr>
      <xdr:txBody>
        <a:bodyPr vertOverflow="clip" wrap="square" lIns="0" tIns="64008" rIns="54864" bIns="0" anchor="t" upright="1"/>
        <a:lstStyle/>
        <a:p>
          <a:pPr algn="r" rtl="1">
            <a:defRPr sz="1000"/>
          </a:pPr>
          <a:r>
            <a:rPr lang="en-US" sz="2200" b="0" i="0" strike="noStrike">
              <a:solidFill>
                <a:srgbClr val="D8E4E8"/>
              </a:solidFill>
              <a:latin typeface="Arial Black"/>
            </a:rPr>
            <a:t>Sales Rep. Report</a:t>
          </a:r>
        </a:p>
      </xdr:txBody>
    </xdr:sp>
    <xdr:clientData/>
  </xdr:twoCellAnchor>
  <xdr:oneCellAnchor>
    <xdr:from>
      <xdr:col>3</xdr:col>
      <xdr:colOff>438150</xdr:colOff>
      <xdr:row>0</xdr:row>
      <xdr:rowOff>171450</xdr:rowOff>
    </xdr:from>
    <xdr:ext cx="885825" cy="236090"/>
    <xdr:sp macro="_xll.ExecImeCommand" textlink="">
      <xdr:nvSpPr>
        <xdr:cNvPr id="2" name="oknCmdSalesRepReportExtract">
          <a:extLst>
            <a:ext uri="{FF2B5EF4-FFF2-40B4-BE49-F238E27FC236}">
              <a16:creationId xmlns:a16="http://schemas.microsoft.com/office/drawing/2014/main" id="{00000000-0008-0000-05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295275</xdr:colOff>
      <xdr:row>0</xdr:row>
      <xdr:rowOff>171450</xdr:rowOff>
    </xdr:from>
    <xdr:ext cx="885825" cy="236090"/>
    <xdr:sp macro="_xll.ExecImeCommand" textlink="">
      <xdr:nvSpPr>
        <xdr:cNvPr id="3" name="oknCmdSalesRepReportColumns">
          <a:extLst>
            <a:ext uri="{FF2B5EF4-FFF2-40B4-BE49-F238E27FC236}">
              <a16:creationId xmlns:a16="http://schemas.microsoft.com/office/drawing/2014/main" id="{00000000-0008-0000-05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SalesRepReportCreate">
          <a:extLst>
            <a:ext uri="{FF2B5EF4-FFF2-40B4-BE49-F238E27FC236}">
              <a16:creationId xmlns:a16="http://schemas.microsoft.com/office/drawing/2014/main" id="{00000000-0008-0000-05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5</xdr:col>
      <xdr:colOff>171450</xdr:colOff>
      <xdr:row>0</xdr:row>
      <xdr:rowOff>171450</xdr:rowOff>
    </xdr:from>
    <xdr:ext cx="885825" cy="236090"/>
    <xdr:sp macro="_xll.ExecImeCommand" textlink="">
      <xdr:nvSpPr>
        <xdr:cNvPr id="5" name="oknCmdSalesRepReportPrint">
          <a:extLst>
            <a:ext uri="{FF2B5EF4-FFF2-40B4-BE49-F238E27FC236}">
              <a16:creationId xmlns:a16="http://schemas.microsoft.com/office/drawing/2014/main" id="{00000000-0008-0000-05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9</xdr:col>
      <xdr:colOff>361950</xdr:colOff>
      <xdr:row>0</xdr:row>
      <xdr:rowOff>171450</xdr:rowOff>
    </xdr:from>
    <xdr:ext cx="885825" cy="236090"/>
    <xdr:sp macro="_xll.ExecImeCommand" textlink="">
      <xdr:nvSpPr>
        <xdr:cNvPr id="6" name="oknCmdSalesRepReportClear">
          <a:extLst>
            <a:ext uri="{FF2B5EF4-FFF2-40B4-BE49-F238E27FC236}">
              <a16:creationId xmlns:a16="http://schemas.microsoft.com/office/drawing/2014/main" id="{00000000-0008-0000-05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6</xdr:row>
      <xdr:rowOff>104775</xdr:rowOff>
    </xdr:from>
    <xdr:to>
      <xdr:col>9</xdr:col>
      <xdr:colOff>981075</xdr:colOff>
      <xdr:row>6</xdr:row>
      <xdr:rowOff>114300</xdr:rowOff>
    </xdr:to>
    <xdr:sp macro="" textlink="">
      <xdr:nvSpPr>
        <xdr:cNvPr id="8227" name="oknWidget_PaymentReport2">
          <a:extLst>
            <a:ext uri="{FF2B5EF4-FFF2-40B4-BE49-F238E27FC236}">
              <a16:creationId xmlns:a16="http://schemas.microsoft.com/office/drawing/2014/main" id="{00000000-0008-0000-0600-000023200000}"/>
            </a:ext>
          </a:extLst>
        </xdr:cNvPr>
        <xdr:cNvSpPr>
          <a:spLocks noChangeShapeType="1"/>
        </xdr:cNvSpPr>
      </xdr:nvSpPr>
      <xdr:spPr bwMode="auto">
        <a:xfrm>
          <a:off x="47625" y="1666875"/>
          <a:ext cx="6096000" cy="9525"/>
        </a:xfrm>
        <a:prstGeom prst="line">
          <a:avLst/>
        </a:prstGeom>
        <a:noFill/>
        <a:ln w="76200" cmpd="tri">
          <a:solidFill>
            <a:srgbClr val="D8E4E8"/>
          </a:solidFill>
          <a:round/>
          <a:headEnd/>
          <a:tailEnd/>
        </a:ln>
        <a:extLst>
          <a:ext uri="{909E8E84-426E-40DD-AFC4-6F175D3DCCD1}">
            <a14:hiddenFill xmlns:a14="http://schemas.microsoft.com/office/drawing/2010/main">
              <a:noFill/>
            </a14:hiddenFill>
          </a:ext>
        </a:extLst>
      </xdr:spPr>
    </xdr:sp>
    <xdr:clientData/>
  </xdr:twoCellAnchor>
  <xdr:twoCellAnchor editAs="absolute">
    <xdr:from>
      <xdr:col>4</xdr:col>
      <xdr:colOff>381000</xdr:colOff>
      <xdr:row>2</xdr:row>
      <xdr:rowOff>57150</xdr:rowOff>
    </xdr:from>
    <xdr:to>
      <xdr:col>9</xdr:col>
      <xdr:colOff>952500</xdr:colOff>
      <xdr:row>4</xdr:row>
      <xdr:rowOff>28575</xdr:rowOff>
    </xdr:to>
    <xdr:sp macro="" textlink="">
      <xdr:nvSpPr>
        <xdr:cNvPr id="8198" name="oknWidget_PaymentReport">
          <a:extLst>
            <a:ext uri="{FF2B5EF4-FFF2-40B4-BE49-F238E27FC236}">
              <a16:creationId xmlns:a16="http://schemas.microsoft.com/office/drawing/2014/main" id="{00000000-0008-0000-0600-000006200000}"/>
            </a:ext>
          </a:extLst>
        </xdr:cNvPr>
        <xdr:cNvSpPr txBox="1">
          <a:spLocks noChangeArrowheads="1"/>
        </xdr:cNvSpPr>
      </xdr:nvSpPr>
      <xdr:spPr bwMode="auto">
        <a:xfrm>
          <a:off x="2676525" y="742950"/>
          <a:ext cx="3438525" cy="542925"/>
        </a:xfrm>
        <a:prstGeom prst="rect">
          <a:avLst/>
        </a:prstGeom>
        <a:solidFill>
          <a:srgbClr val="FFFFFF"/>
        </a:solidFill>
        <a:ln w="9525">
          <a:noFill/>
          <a:miter lim="800000"/>
          <a:headEnd/>
          <a:tailEnd/>
        </a:ln>
      </xdr:spPr>
      <xdr:txBody>
        <a:bodyPr vertOverflow="clip" wrap="square" lIns="0" tIns="64008" rIns="54864" bIns="0" anchor="t" upright="1"/>
        <a:lstStyle/>
        <a:p>
          <a:pPr algn="r" rtl="1">
            <a:defRPr sz="1000"/>
          </a:pPr>
          <a:r>
            <a:rPr lang="en-US" sz="2200" b="0" i="0" strike="noStrike">
              <a:solidFill>
                <a:srgbClr val="D8E4E8"/>
              </a:solidFill>
              <a:latin typeface="Arial Black"/>
            </a:rPr>
            <a:t>Payment Report</a:t>
          </a:r>
        </a:p>
      </xdr:txBody>
    </xdr:sp>
    <xdr:clientData/>
  </xdr:twoCellAnchor>
  <xdr:oneCellAnchor>
    <xdr:from>
      <xdr:col>3</xdr:col>
      <xdr:colOff>495300</xdr:colOff>
      <xdr:row>0</xdr:row>
      <xdr:rowOff>171450</xdr:rowOff>
    </xdr:from>
    <xdr:ext cx="885825" cy="236090"/>
    <xdr:sp macro="_xll.ExecImeCommand" textlink="">
      <xdr:nvSpPr>
        <xdr:cNvPr id="2" name="oknCmdReportExtract">
          <a:extLst>
            <a:ext uri="{FF2B5EF4-FFF2-40B4-BE49-F238E27FC236}">
              <a16:creationId xmlns:a16="http://schemas.microsoft.com/office/drawing/2014/main" id="{00000000-0008-0000-0600-000002000000}"/>
            </a:ext>
          </a:extLst>
        </xdr:cNvPr>
        <xdr:cNvSpPr txBox="1"/>
      </xdr:nvSpPr>
      <xdr:spPr>
        <a:xfrm>
          <a:off x="20859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Extract</a:t>
          </a:r>
        </a:p>
      </xdr:txBody>
    </xdr:sp>
    <xdr:clientData fPrintsWithSheet="0"/>
  </xdr:oneCellAnchor>
  <xdr:oneCellAnchor>
    <xdr:from>
      <xdr:col>2</xdr:col>
      <xdr:colOff>381000</xdr:colOff>
      <xdr:row>0</xdr:row>
      <xdr:rowOff>171450</xdr:rowOff>
    </xdr:from>
    <xdr:ext cx="885825" cy="236090"/>
    <xdr:sp macro="_xll.ExecImeCommand" textlink="">
      <xdr:nvSpPr>
        <xdr:cNvPr id="3" name="oknCmdReportColumns">
          <a:extLst>
            <a:ext uri="{FF2B5EF4-FFF2-40B4-BE49-F238E27FC236}">
              <a16:creationId xmlns:a16="http://schemas.microsoft.com/office/drawing/2014/main" id="{00000000-0008-0000-0600-000003000000}"/>
            </a:ext>
          </a:extLst>
        </xdr:cNvPr>
        <xdr:cNvSpPr txBox="1"/>
      </xdr:nvSpPr>
      <xdr:spPr>
        <a:xfrm>
          <a:off x="113347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Columns</a:t>
          </a:r>
        </a:p>
      </xdr:txBody>
    </xdr:sp>
    <xdr:clientData fPrintsWithSheet="0"/>
  </xdr:oneCellAnchor>
  <xdr:oneCellAnchor>
    <xdr:from>
      <xdr:col>1</xdr:col>
      <xdr:colOff>104775</xdr:colOff>
      <xdr:row>0</xdr:row>
      <xdr:rowOff>171450</xdr:rowOff>
    </xdr:from>
    <xdr:ext cx="885825" cy="236090"/>
    <xdr:sp macro="_xll.ExecImeCommand" textlink="">
      <xdr:nvSpPr>
        <xdr:cNvPr id="4" name="oknCmdReportCreate">
          <a:extLst>
            <a:ext uri="{FF2B5EF4-FFF2-40B4-BE49-F238E27FC236}">
              <a16:creationId xmlns:a16="http://schemas.microsoft.com/office/drawing/2014/main" id="{00000000-0008-0000-0600-000004000000}"/>
            </a:ext>
          </a:extLst>
        </xdr:cNvPr>
        <xdr:cNvSpPr txBox="1"/>
      </xdr:nvSpPr>
      <xdr:spPr>
        <a:xfrm>
          <a:off x="15240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New Report</a:t>
          </a:r>
        </a:p>
      </xdr:txBody>
    </xdr:sp>
    <xdr:clientData fPrintsWithSheet="0"/>
  </xdr:oneCellAnchor>
  <xdr:oneCellAnchor>
    <xdr:from>
      <xdr:col>4</xdr:col>
      <xdr:colOff>771525</xdr:colOff>
      <xdr:row>0</xdr:row>
      <xdr:rowOff>171450</xdr:rowOff>
    </xdr:from>
    <xdr:ext cx="885825" cy="236090"/>
    <xdr:sp macro="_xll.ExecImeCommand" textlink="">
      <xdr:nvSpPr>
        <xdr:cNvPr id="5" name="oknCmdReportPrint">
          <a:extLst>
            <a:ext uri="{FF2B5EF4-FFF2-40B4-BE49-F238E27FC236}">
              <a16:creationId xmlns:a16="http://schemas.microsoft.com/office/drawing/2014/main" id="{00000000-0008-0000-0600-000005000000}"/>
            </a:ext>
          </a:extLst>
        </xdr:cNvPr>
        <xdr:cNvSpPr txBox="1"/>
      </xdr:nvSpPr>
      <xdr:spPr>
        <a:xfrm>
          <a:off x="3067050"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Print</a:t>
          </a:r>
        </a:p>
      </xdr:txBody>
    </xdr:sp>
    <xdr:clientData fPrintsWithSheet="0"/>
  </xdr:oneCellAnchor>
  <xdr:oneCellAnchor>
    <xdr:from>
      <xdr:col>6</xdr:col>
      <xdr:colOff>447675</xdr:colOff>
      <xdr:row>0</xdr:row>
      <xdr:rowOff>171450</xdr:rowOff>
    </xdr:from>
    <xdr:ext cx="885825" cy="236090"/>
    <xdr:sp macro="_xll.ExecImeCommand" textlink="">
      <xdr:nvSpPr>
        <xdr:cNvPr id="6" name="oknCmdReportClear">
          <a:extLst>
            <a:ext uri="{FF2B5EF4-FFF2-40B4-BE49-F238E27FC236}">
              <a16:creationId xmlns:a16="http://schemas.microsoft.com/office/drawing/2014/main" id="{00000000-0008-0000-0600-000006000000}"/>
            </a:ext>
          </a:extLst>
        </xdr:cNvPr>
        <xdr:cNvSpPr txBox="1"/>
      </xdr:nvSpPr>
      <xdr:spPr>
        <a:xfrm>
          <a:off x="4048125" y="171450"/>
          <a:ext cx="885825" cy="236090"/>
        </a:xfrm>
        <a:prstGeom prst="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vert="horz" rtlCol="0" anchor="ctr">
          <a:spAutoFit/>
        </a:bodyPr>
        <a:lstStyle/>
        <a:p>
          <a:pPr algn="ctr"/>
          <a:r>
            <a:rPr lang="en-US" sz="975">
              <a:latin typeface="Arial" panose="020B0604020202020204" pitchFamily="34" charset="0"/>
            </a:rPr>
            <a:t>Clear</a:t>
          </a:r>
        </a:p>
      </xdr:txBody>
    </xdr:sp>
    <xdr:clientData fPrintsWithSheet="0"/>
  </xdr:one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8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8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8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8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8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8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8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8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8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Green Yellow">
      <a:dk1>
        <a:sysClr val="windowText" lastClr="000000"/>
      </a:dk1>
      <a:lt1>
        <a:sysClr val="window" lastClr="FFFFFF"/>
      </a:lt1>
      <a:dk2>
        <a:srgbClr val="455F51"/>
      </a:dk2>
      <a:lt2>
        <a:srgbClr val="E2DFCC"/>
      </a:lt2>
      <a:accent1>
        <a:srgbClr val="99CB38"/>
      </a:accent1>
      <a:accent2>
        <a:srgbClr val="63A537"/>
      </a:accent2>
      <a:accent3>
        <a:srgbClr val="37A76F"/>
      </a:accent3>
      <a:accent4>
        <a:srgbClr val="44C1A3"/>
      </a:accent4>
      <a:accent5>
        <a:srgbClr val="4EB3CF"/>
      </a:accent5>
      <a:accent6>
        <a:srgbClr val="51C3F9"/>
      </a:accent6>
      <a:hlink>
        <a:srgbClr val="EE7B08"/>
      </a:hlink>
      <a:folHlink>
        <a:srgbClr val="977B2D"/>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18" Type="http://schemas.openxmlformats.org/officeDocument/2006/relationships/ctrlProp" Target="../ctrlProps/ctrlProp8.xml"/><Relationship Id="rId26" Type="http://schemas.openxmlformats.org/officeDocument/2006/relationships/ctrlProp" Target="../ctrlProps/ctrlProp16.xml"/><Relationship Id="rId3" Type="http://schemas.openxmlformats.org/officeDocument/2006/relationships/hyperlink" Target="https://uniformsoftware.com/template/agency-quotation" TargetMode="External"/><Relationship Id="rId21" Type="http://schemas.openxmlformats.org/officeDocument/2006/relationships/ctrlProp" Target="../ctrlProps/ctrlProp11.xml"/><Relationship Id="rId7" Type="http://schemas.openxmlformats.org/officeDocument/2006/relationships/hyperlink" Target="https://uniformsoftware.com/template/agency-quotation" TargetMode="External"/><Relationship Id="rId12" Type="http://schemas.openxmlformats.org/officeDocument/2006/relationships/ctrlProp" Target="../ctrlProps/ctrlProp2.xml"/><Relationship Id="rId17" Type="http://schemas.openxmlformats.org/officeDocument/2006/relationships/ctrlProp" Target="../ctrlProps/ctrlProp7.xml"/><Relationship Id="rId25" Type="http://schemas.openxmlformats.org/officeDocument/2006/relationships/ctrlProp" Target="../ctrlProps/ctrlProp15.xml"/><Relationship Id="rId2" Type="http://schemas.openxmlformats.org/officeDocument/2006/relationships/hyperlink" Target="https://uniformsoftware.com/template/agency-billing" TargetMode="External"/><Relationship Id="rId16" Type="http://schemas.openxmlformats.org/officeDocument/2006/relationships/ctrlProp" Target="../ctrlProps/ctrlProp6.xml"/><Relationship Id="rId20" Type="http://schemas.openxmlformats.org/officeDocument/2006/relationships/ctrlProp" Target="../ctrlProps/ctrlProp10.xml"/><Relationship Id="rId1" Type="http://schemas.openxmlformats.org/officeDocument/2006/relationships/hyperlink" Target="https://uniformsoftware.com/template/agency-billing" TargetMode="External"/><Relationship Id="rId6" Type="http://schemas.openxmlformats.org/officeDocument/2006/relationships/hyperlink" Target="https://uniformsoftware.com/template/agency-quotation" TargetMode="External"/><Relationship Id="rId11" Type="http://schemas.openxmlformats.org/officeDocument/2006/relationships/ctrlProp" Target="../ctrlProps/ctrlProp1.xml"/><Relationship Id="rId24" Type="http://schemas.openxmlformats.org/officeDocument/2006/relationships/ctrlProp" Target="../ctrlProps/ctrlProp14.xml"/><Relationship Id="rId5" Type="http://schemas.openxmlformats.org/officeDocument/2006/relationships/hyperlink" Target="https://uniformsoftware.com/template/agency-quotation" TargetMode="External"/><Relationship Id="rId15" Type="http://schemas.openxmlformats.org/officeDocument/2006/relationships/ctrlProp" Target="../ctrlProps/ctrlProp5.xml"/><Relationship Id="rId23" Type="http://schemas.openxmlformats.org/officeDocument/2006/relationships/ctrlProp" Target="../ctrlProps/ctrlProp13.xml"/><Relationship Id="rId28" Type="http://schemas.openxmlformats.org/officeDocument/2006/relationships/ctrlProp" Target="../ctrlProps/ctrlProp18.xml"/><Relationship Id="rId10" Type="http://schemas.openxmlformats.org/officeDocument/2006/relationships/vmlDrawing" Target="../drawings/vmlDrawing1.vml"/><Relationship Id="rId19" Type="http://schemas.openxmlformats.org/officeDocument/2006/relationships/ctrlProp" Target="../ctrlProps/ctrlProp9.xml"/><Relationship Id="rId4" Type="http://schemas.openxmlformats.org/officeDocument/2006/relationships/hyperlink" Target="https://uniformsoftware.com/template/agency-quotation" TargetMode="External"/><Relationship Id="rId9" Type="http://schemas.openxmlformats.org/officeDocument/2006/relationships/drawing" Target="../drawings/drawing1.xml"/><Relationship Id="rId14" Type="http://schemas.openxmlformats.org/officeDocument/2006/relationships/ctrlProp" Target="../ctrlProps/ctrlProp4.xml"/><Relationship Id="rId22" Type="http://schemas.openxmlformats.org/officeDocument/2006/relationships/ctrlProp" Target="../ctrlProps/ctrlProp12.xml"/><Relationship Id="rId27" Type="http://schemas.openxmlformats.org/officeDocument/2006/relationships/ctrlProp" Target="../ctrlProps/ctrlProp17.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hyperlink" Target="https://uniformsoftware.com/template/agency-quotation" TargetMode="External"/><Relationship Id="rId1" Type="http://schemas.openxmlformats.org/officeDocument/2006/relationships/hyperlink" Target="https://uniformsoftware.com/template/about"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KS975"/>
  <sheetViews>
    <sheetView showGridLines="0" showRowColHeaders="0" showZeros="0" tabSelected="1" showOutlineSymbols="0" zoomScaleNormal="100" workbookViewId="0">
      <pane xSplit="2" ySplit="1" topLeftCell="C2" activePane="bottomRight" state="frozen"/>
      <selection pane="topRight" activeCell="D1" sqref="D1"/>
      <selection pane="bottomLeft" activeCell="A2" sqref="A2"/>
      <selection pane="bottomRight" activeCell="H10" sqref="H10:J10"/>
    </sheetView>
  </sheetViews>
  <sheetFormatPr defaultRowHeight="13.5" x14ac:dyDescent="0.25"/>
  <cols>
    <col min="1" max="1" width="9.85546875" style="64" customWidth="1"/>
    <col min="2" max="2" width="8.5703125" style="64" customWidth="1"/>
    <col min="3" max="3" width="10.28515625" style="65" hidden="1" customWidth="1"/>
    <col min="4" max="4" width="16" style="65" hidden="1" customWidth="1"/>
    <col min="5" max="5" width="0.7109375" style="66" customWidth="1"/>
    <col min="6" max="6" width="11.28515625" style="66" customWidth="1"/>
    <col min="7" max="7" width="2.5703125" style="66" customWidth="1"/>
    <col min="8" max="9" width="14.42578125" style="66" customWidth="1"/>
    <col min="10" max="10" width="12.28515625" style="66" customWidth="1"/>
    <col min="11" max="11" width="2.85546875" style="66" customWidth="1"/>
    <col min="12" max="12" width="8.5703125" style="66" customWidth="1"/>
    <col min="13" max="13" width="13.85546875" style="66" customWidth="1"/>
    <col min="14" max="14" width="17" style="66" customWidth="1"/>
    <col min="15" max="15" width="0.85546875" style="66" customWidth="1"/>
    <col min="16" max="16" width="1.140625" style="66" customWidth="1"/>
    <col min="17" max="17" width="1" style="66" customWidth="1"/>
    <col min="18" max="18" width="12.140625" style="66" customWidth="1"/>
    <col min="19" max="19" width="12.5703125" style="66" customWidth="1"/>
    <col min="20" max="21" width="9.140625" style="66"/>
    <col min="22" max="22" width="9.28515625" style="66" bestFit="1" customWidth="1"/>
    <col min="23" max="23" width="13.42578125" style="66" customWidth="1"/>
    <col min="24" max="24" width="9.85546875" style="66" bestFit="1" customWidth="1"/>
    <col min="25" max="35" width="9.140625" style="66"/>
    <col min="36" max="36" width="9.28515625" style="66" bestFit="1" customWidth="1"/>
    <col min="37" max="16384" width="9.140625" style="66"/>
  </cols>
  <sheetData>
    <row r="1" spans="1:981" s="60" customFormat="1" ht="57" customHeight="1" x14ac:dyDescent="0.25">
      <c r="A1" s="58"/>
      <c r="B1" s="58"/>
      <c r="C1" s="59"/>
      <c r="D1" s="59"/>
      <c r="Q1" s="61"/>
      <c r="R1" s="62"/>
      <c r="S1" s="62"/>
      <c r="AIM1" s="63" t="s">
        <v>129</v>
      </c>
      <c r="AIY1" s="144" t="s">
        <v>137</v>
      </c>
      <c r="AKS1" s="144" t="s">
        <v>137</v>
      </c>
    </row>
    <row r="2" spans="1:981" ht="3.75" customHeight="1" x14ac:dyDescent="0.25">
      <c r="R2"/>
      <c r="S2"/>
      <c r="T2"/>
      <c r="U2"/>
      <c r="V2"/>
    </row>
    <row r="3" spans="1:981" ht="41.25" customHeight="1" x14ac:dyDescent="0.3">
      <c r="A3" s="183" t="s">
        <v>27</v>
      </c>
      <c r="B3" s="183"/>
      <c r="H3" s="142" t="s">
        <v>102</v>
      </c>
      <c r="I3" s="67"/>
      <c r="N3" s="141" t="s">
        <v>132</v>
      </c>
      <c r="O3" s="68"/>
      <c r="Q3" s="69"/>
      <c r="R3"/>
      <c r="S3"/>
      <c r="T3"/>
      <c r="U3"/>
      <c r="V3"/>
    </row>
    <row r="4" spans="1:981" s="71" customFormat="1" ht="19.899999999999999" customHeight="1" x14ac:dyDescent="0.2">
      <c r="A4" s="184" t="s">
        <v>130</v>
      </c>
      <c r="B4" s="184"/>
      <c r="C4" s="70"/>
      <c r="D4" s="70"/>
      <c r="H4" s="71" t="s">
        <v>103</v>
      </c>
      <c r="Q4" s="72"/>
      <c r="R4"/>
      <c r="S4"/>
      <c r="T4"/>
      <c r="U4"/>
      <c r="V4"/>
    </row>
    <row r="5" spans="1:981" s="71" customFormat="1" ht="19.899999999999999" customHeight="1" x14ac:dyDescent="0.2">
      <c r="A5" s="185" t="s">
        <v>28</v>
      </c>
      <c r="B5" s="185"/>
      <c r="C5" s="70"/>
      <c r="D5" s="70"/>
      <c r="H5" s="71" t="s">
        <v>104</v>
      </c>
      <c r="M5" s="73" t="s">
        <v>0</v>
      </c>
      <c r="N5" s="74"/>
      <c r="O5" s="75"/>
      <c r="Q5" s="72"/>
      <c r="R5"/>
      <c r="S5"/>
      <c r="T5"/>
      <c r="U5"/>
      <c r="V5"/>
    </row>
    <row r="6" spans="1:981" s="71" customFormat="1" ht="19.899999999999999" customHeight="1" x14ac:dyDescent="0.2">
      <c r="A6" s="184" t="s">
        <v>118</v>
      </c>
      <c r="B6" s="184"/>
      <c r="C6" s="70"/>
      <c r="D6" s="70"/>
      <c r="H6" s="71" t="s">
        <v>119</v>
      </c>
      <c r="M6" s="73" t="s">
        <v>64</v>
      </c>
      <c r="N6" s="76" t="s">
        <v>67</v>
      </c>
      <c r="O6" s="77"/>
      <c r="Q6" s="72"/>
      <c r="R6"/>
      <c r="S6"/>
      <c r="T6"/>
      <c r="U6"/>
      <c r="V6"/>
    </row>
    <row r="7" spans="1:981" s="80" customFormat="1" ht="18" customHeight="1" thickBot="1" x14ac:dyDescent="0.25">
      <c r="A7" s="78"/>
      <c r="B7" s="78"/>
      <c r="C7" s="79"/>
      <c r="D7" s="79"/>
      <c r="M7" s="81"/>
      <c r="N7" s="82"/>
      <c r="O7" s="82"/>
      <c r="Q7" s="72"/>
      <c r="R7"/>
      <c r="S7"/>
      <c r="T7"/>
      <c r="U7"/>
      <c r="V7"/>
    </row>
    <row r="8" spans="1:981" s="71" customFormat="1" ht="18" customHeight="1" thickTop="1" x14ac:dyDescent="0.2">
      <c r="A8" s="186"/>
      <c r="B8" s="186"/>
      <c r="C8" s="70" t="s">
        <v>76</v>
      </c>
      <c r="D8" s="70"/>
      <c r="F8" s="83" t="s">
        <v>109</v>
      </c>
      <c r="Q8" s="72"/>
      <c r="R8"/>
      <c r="S8"/>
      <c r="T8"/>
      <c r="U8"/>
      <c r="V8"/>
    </row>
    <row r="9" spans="1:981" s="71" customFormat="1" ht="18" customHeight="1" x14ac:dyDescent="0.25">
      <c r="A9" s="84"/>
      <c r="B9" s="85"/>
      <c r="C9" s="70">
        <v>2</v>
      </c>
      <c r="D9" s="86"/>
      <c r="F9" s="87" t="s">
        <v>92</v>
      </c>
      <c r="H9" s="76" t="s">
        <v>67</v>
      </c>
      <c r="R9"/>
      <c r="S9"/>
      <c r="T9"/>
      <c r="U9"/>
      <c r="V9"/>
      <c r="W9" s="66"/>
      <c r="X9" s="66"/>
      <c r="Y9" s="66"/>
      <c r="Z9" s="66"/>
      <c r="AA9" s="66"/>
      <c r="AG9" s="71" t="s">
        <v>2</v>
      </c>
    </row>
    <row r="10" spans="1:981" s="71" customFormat="1" ht="18" customHeight="1" x14ac:dyDescent="0.25">
      <c r="A10" s="84"/>
      <c r="B10" s="85"/>
      <c r="C10" s="70">
        <v>0</v>
      </c>
      <c r="D10" s="86"/>
      <c r="F10" s="87" t="s">
        <v>110</v>
      </c>
      <c r="G10" s="88"/>
      <c r="H10" s="151"/>
      <c r="I10" s="151"/>
      <c r="J10" s="151"/>
      <c r="K10" s="159" t="s">
        <v>43</v>
      </c>
      <c r="L10" s="160"/>
      <c r="M10" s="156"/>
      <c r="N10" s="156"/>
      <c r="Q10" s="89"/>
      <c r="R10"/>
      <c r="S10"/>
      <c r="T10"/>
      <c r="U10"/>
      <c r="V10"/>
      <c r="AG10" s="151"/>
      <c r="AH10" s="151"/>
      <c r="AI10" s="90" t="s">
        <v>74</v>
      </c>
      <c r="AJ10" s="161" t="s">
        <v>75</v>
      </c>
      <c r="AK10" s="162"/>
    </row>
    <row r="11" spans="1:981" s="71" customFormat="1" ht="18" customHeight="1" x14ac:dyDescent="0.25">
      <c r="A11" s="91"/>
      <c r="B11" s="85"/>
      <c r="C11" s="70">
        <v>0</v>
      </c>
      <c r="D11" s="86"/>
      <c r="F11" s="87" t="s">
        <v>111</v>
      </c>
      <c r="H11" s="163"/>
      <c r="I11" s="163"/>
      <c r="J11" s="163"/>
      <c r="K11" s="159" t="s">
        <v>105</v>
      </c>
      <c r="L11" s="160"/>
      <c r="M11" s="156"/>
      <c r="N11" s="156"/>
      <c r="Q11" s="72"/>
      <c r="R11"/>
      <c r="S11"/>
      <c r="T11"/>
      <c r="U11"/>
      <c r="V11"/>
      <c r="W11" s="66"/>
      <c r="X11" s="66"/>
      <c r="Y11" s="66"/>
      <c r="Z11" s="66"/>
      <c r="AG11" s="163"/>
      <c r="AH11" s="163"/>
    </row>
    <row r="12" spans="1:981" s="71" customFormat="1" ht="18" customHeight="1" x14ac:dyDescent="0.2">
      <c r="A12" s="92"/>
      <c r="B12" s="85"/>
      <c r="C12" s="70">
        <v>0.08</v>
      </c>
      <c r="D12" s="86"/>
      <c r="F12" s="87" t="s">
        <v>112</v>
      </c>
      <c r="H12" s="151"/>
      <c r="I12" s="151"/>
      <c r="J12" s="151"/>
      <c r="K12" s="159" t="s">
        <v>106</v>
      </c>
      <c r="L12" s="160"/>
      <c r="M12" s="156"/>
      <c r="N12" s="156"/>
      <c r="Q12" s="72"/>
      <c r="R12"/>
      <c r="S12"/>
      <c r="T12"/>
      <c r="U12"/>
      <c r="V12"/>
      <c r="AG12" s="151"/>
      <c r="AH12" s="151"/>
    </row>
    <row r="13" spans="1:981" s="71" customFormat="1" ht="18" hidden="1" customHeight="1" x14ac:dyDescent="0.2">
      <c r="A13" s="92"/>
      <c r="B13" s="85"/>
      <c r="C13" s="70"/>
      <c r="D13" s="86"/>
      <c r="F13" s="87"/>
      <c r="H13" s="151"/>
      <c r="I13" s="151"/>
      <c r="J13" s="151"/>
      <c r="Q13" s="72"/>
      <c r="R13"/>
      <c r="S13"/>
      <c r="T13"/>
      <c r="U13"/>
      <c r="V13"/>
      <c r="AA13" s="80"/>
      <c r="AG13" s="151"/>
      <c r="AH13" s="151"/>
    </row>
    <row r="14" spans="1:981" s="71" customFormat="1" ht="18" customHeight="1" x14ac:dyDescent="0.2">
      <c r="A14" s="92"/>
      <c r="B14" s="85"/>
      <c r="C14" s="70">
        <v>0.06</v>
      </c>
      <c r="D14" s="86"/>
      <c r="F14" s="87" t="s">
        <v>113</v>
      </c>
      <c r="H14" s="151"/>
      <c r="I14" s="151"/>
      <c r="J14" s="151"/>
      <c r="K14" s="157" t="s">
        <v>42</v>
      </c>
      <c r="L14" s="157"/>
      <c r="M14" s="158"/>
      <c r="N14" s="158"/>
      <c r="Q14" s="72"/>
      <c r="R14"/>
      <c r="S14"/>
      <c r="T14"/>
      <c r="U14"/>
      <c r="V14"/>
      <c r="AG14" s="151"/>
      <c r="AH14" s="151"/>
    </row>
    <row r="15" spans="1:981" s="71" customFormat="1" ht="18" customHeight="1" x14ac:dyDescent="0.2">
      <c r="A15" s="92"/>
      <c r="B15" s="85"/>
      <c r="C15" s="70"/>
      <c r="D15" s="70"/>
      <c r="F15" s="87" t="s">
        <v>114</v>
      </c>
      <c r="H15" s="151"/>
      <c r="I15" s="151"/>
      <c r="J15" s="151"/>
      <c r="Q15" s="72"/>
      <c r="R15"/>
      <c r="S15"/>
      <c r="T15"/>
      <c r="U15"/>
      <c r="V15"/>
      <c r="W15" s="80"/>
      <c r="X15" s="80"/>
      <c r="Y15" s="80"/>
      <c r="AG15" s="151"/>
      <c r="AH15" s="151"/>
    </row>
    <row r="16" spans="1:981" s="71" customFormat="1" ht="18" customHeight="1" x14ac:dyDescent="0.2">
      <c r="A16" s="92"/>
      <c r="B16" s="85"/>
      <c r="C16" s="70"/>
      <c r="D16" s="70"/>
      <c r="Q16" s="72"/>
      <c r="R16"/>
      <c r="S16"/>
      <c r="T16"/>
      <c r="U16"/>
      <c r="V16"/>
    </row>
    <row r="17" spans="1:25" s="71" customFormat="1" ht="3.6" customHeight="1" thickBot="1" x14ac:dyDescent="0.25">
      <c r="A17" s="78"/>
      <c r="B17" s="78"/>
      <c r="C17" s="70"/>
      <c r="D17" s="70"/>
      <c r="O17" s="93"/>
      <c r="Q17" s="72"/>
      <c r="R17"/>
      <c r="S17"/>
      <c r="T17"/>
      <c r="U17"/>
      <c r="V17"/>
    </row>
    <row r="18" spans="1:25" s="71" customFormat="1" ht="18" hidden="1" customHeight="1" x14ac:dyDescent="0.25">
      <c r="A18" s="78"/>
      <c r="B18" s="78"/>
      <c r="C18" s="70"/>
      <c r="D18" s="70"/>
      <c r="F18" s="66"/>
      <c r="G18" s="66"/>
      <c r="H18" s="66"/>
      <c r="I18" s="66"/>
      <c r="J18" s="66"/>
      <c r="K18" s="66"/>
      <c r="L18" s="66"/>
      <c r="M18" s="66"/>
      <c r="N18" s="66"/>
      <c r="O18" s="94"/>
      <c r="X18" s="95">
        <v>40830</v>
      </c>
      <c r="Y18" s="99"/>
    </row>
    <row r="19" spans="1:25" s="71" customFormat="1" ht="18" hidden="1" customHeight="1" x14ac:dyDescent="0.25">
      <c r="A19" s="78"/>
      <c r="B19" s="78"/>
      <c r="C19" s="70"/>
      <c r="D19" s="70"/>
      <c r="F19" s="66"/>
      <c r="G19" s="66"/>
      <c r="H19" s="66"/>
      <c r="I19" s="66"/>
      <c r="J19" s="66"/>
      <c r="K19" s="66"/>
      <c r="L19" s="66"/>
      <c r="M19" s="66"/>
      <c r="N19" s="66"/>
    </row>
    <row r="20" spans="1:25" s="71" customFormat="1" ht="18" customHeight="1" thickTop="1" x14ac:dyDescent="0.2">
      <c r="A20" s="96" t="s">
        <v>116</v>
      </c>
      <c r="B20" s="97" t="s">
        <v>29</v>
      </c>
      <c r="C20" s="70" t="s">
        <v>29</v>
      </c>
      <c r="D20" s="70"/>
      <c r="F20" s="169" t="s">
        <v>92</v>
      </c>
      <c r="G20" s="169"/>
      <c r="H20" s="169" t="s">
        <v>60</v>
      </c>
      <c r="I20" s="169"/>
      <c r="J20" s="169"/>
      <c r="K20" s="169"/>
      <c r="L20" s="169"/>
      <c r="M20" s="169"/>
      <c r="N20" s="83" t="s">
        <v>61</v>
      </c>
      <c r="O20" s="93"/>
      <c r="R20" s="98" t="s">
        <v>94</v>
      </c>
      <c r="S20" s="98" t="s">
        <v>95</v>
      </c>
      <c r="V20" s="98" t="s">
        <v>107</v>
      </c>
      <c r="W20" s="98" t="s">
        <v>108</v>
      </c>
    </row>
    <row r="21" spans="1:25" s="71" customFormat="1" ht="18" customHeight="1" x14ac:dyDescent="0.2">
      <c r="A21" s="78">
        <v>1</v>
      </c>
      <c r="B21" s="78"/>
      <c r="C21" s="99">
        <v>0</v>
      </c>
      <c r="F21" s="100" t="s">
        <v>67</v>
      </c>
      <c r="G21" s="101"/>
      <c r="H21" s="150"/>
      <c r="I21" s="151"/>
      <c r="J21" s="151"/>
      <c r="K21" s="151"/>
      <c r="L21" s="151"/>
      <c r="M21" s="152"/>
      <c r="N21" s="102">
        <v>0</v>
      </c>
      <c r="O21" s="103"/>
      <c r="R21" s="104">
        <v>0</v>
      </c>
      <c r="S21" s="105">
        <f>oknLineTotal_1-oknBrokerFee_1</f>
        <v>0</v>
      </c>
      <c r="V21" s="106">
        <f>IF(oknLineTotal_1=0,0,1)</f>
        <v>0</v>
      </c>
      <c r="W21" s="107">
        <v>0</v>
      </c>
    </row>
    <row r="22" spans="1:25" s="71" customFormat="1" ht="18" customHeight="1" x14ac:dyDescent="0.2">
      <c r="A22" s="78">
        <v>2</v>
      </c>
      <c r="B22" s="78"/>
      <c r="C22" s="99">
        <v>0</v>
      </c>
      <c r="F22" s="108" t="s">
        <v>67</v>
      </c>
      <c r="G22" s="109"/>
      <c r="H22" s="153"/>
      <c r="I22" s="154"/>
      <c r="J22" s="154"/>
      <c r="K22" s="154"/>
      <c r="L22" s="154"/>
      <c r="M22" s="155"/>
      <c r="N22" s="110">
        <v>0</v>
      </c>
      <c r="O22" s="111"/>
      <c r="R22" s="112">
        <v>0</v>
      </c>
      <c r="S22" s="113">
        <f>oknLineTotal_2-oknBrokerFee_2</f>
        <v>0</v>
      </c>
      <c r="V22" s="114">
        <f>IF(oknLineTotal_2=0,0,1)</f>
        <v>0</v>
      </c>
      <c r="W22" s="115">
        <v>0</v>
      </c>
    </row>
    <row r="23" spans="1:25" s="71" customFormat="1" ht="18" customHeight="1" x14ac:dyDescent="0.2">
      <c r="A23" s="78">
        <v>3</v>
      </c>
      <c r="B23" s="78"/>
      <c r="C23" s="99">
        <v>0</v>
      </c>
      <c r="F23" s="100" t="s">
        <v>67</v>
      </c>
      <c r="G23" s="101"/>
      <c r="H23" s="150"/>
      <c r="I23" s="151"/>
      <c r="J23" s="151"/>
      <c r="K23" s="151"/>
      <c r="L23" s="151"/>
      <c r="M23" s="152"/>
      <c r="N23" s="102">
        <v>0</v>
      </c>
      <c r="O23" s="111"/>
      <c r="R23" s="112">
        <v>0</v>
      </c>
      <c r="S23" s="113">
        <f>oknLineTotal_3-oknBrokerFee_3</f>
        <v>0</v>
      </c>
      <c r="V23" s="114">
        <f>IF(oknLineTotal_3=0,0,1)</f>
        <v>0</v>
      </c>
      <c r="W23" s="115">
        <v>0</v>
      </c>
    </row>
    <row r="24" spans="1:25" s="71" customFormat="1" ht="18" customHeight="1" x14ac:dyDescent="0.2">
      <c r="A24" s="78">
        <v>4</v>
      </c>
      <c r="B24" s="78"/>
      <c r="C24" s="99">
        <v>0</v>
      </c>
      <c r="F24" s="108" t="s">
        <v>67</v>
      </c>
      <c r="G24" s="109"/>
      <c r="H24" s="153"/>
      <c r="I24" s="154"/>
      <c r="J24" s="154"/>
      <c r="K24" s="154"/>
      <c r="L24" s="154"/>
      <c r="M24" s="155"/>
      <c r="N24" s="110">
        <v>0</v>
      </c>
      <c r="O24" s="111"/>
      <c r="R24" s="112">
        <v>0</v>
      </c>
      <c r="S24" s="113">
        <f>oknLineTotal_4-oknBrokerFee_4</f>
        <v>0</v>
      </c>
      <c r="V24" s="114">
        <f>IF(oknLineTotal_4=0,0,1)</f>
        <v>0</v>
      </c>
      <c r="W24" s="115">
        <v>0</v>
      </c>
    </row>
    <row r="25" spans="1:25" s="71" customFormat="1" ht="18" customHeight="1" x14ac:dyDescent="0.2">
      <c r="A25" s="78">
        <v>5</v>
      </c>
      <c r="B25" s="78"/>
      <c r="C25" s="99">
        <v>0</v>
      </c>
      <c r="F25" s="100" t="s">
        <v>67</v>
      </c>
      <c r="G25" s="101"/>
      <c r="H25" s="150"/>
      <c r="I25" s="151"/>
      <c r="J25" s="151"/>
      <c r="K25" s="151"/>
      <c r="L25" s="151"/>
      <c r="M25" s="152"/>
      <c r="N25" s="102">
        <v>0</v>
      </c>
      <c r="O25" s="111"/>
      <c r="R25" s="112">
        <v>0</v>
      </c>
      <c r="S25" s="113">
        <f>oknLineTotal_5-oknBrokerFee_5</f>
        <v>0</v>
      </c>
      <c r="V25" s="114">
        <f>IF(oknLineTotal_5=0,0,1)</f>
        <v>0</v>
      </c>
      <c r="W25" s="115">
        <v>0</v>
      </c>
    </row>
    <row r="26" spans="1:25" s="71" customFormat="1" ht="18" customHeight="1" x14ac:dyDescent="0.2">
      <c r="A26" s="78">
        <v>6</v>
      </c>
      <c r="B26" s="78"/>
      <c r="C26" s="99">
        <v>0</v>
      </c>
      <c r="F26" s="108" t="s">
        <v>67</v>
      </c>
      <c r="G26" s="109"/>
      <c r="H26" s="153"/>
      <c r="I26" s="154"/>
      <c r="J26" s="154"/>
      <c r="K26" s="154"/>
      <c r="L26" s="154"/>
      <c r="M26" s="155"/>
      <c r="N26" s="110">
        <v>0</v>
      </c>
      <c r="O26" s="111"/>
      <c r="R26" s="112">
        <v>0</v>
      </c>
      <c r="S26" s="113">
        <f>oknLineTotal_6-oknBrokerFee_6</f>
        <v>0</v>
      </c>
      <c r="V26" s="114">
        <f>IF(oknLineTotal_6=0,0,1)</f>
        <v>0</v>
      </c>
      <c r="W26" s="115">
        <v>0</v>
      </c>
    </row>
    <row r="27" spans="1:25" s="71" customFormat="1" ht="18" customHeight="1" x14ac:dyDescent="0.2">
      <c r="A27" s="78">
        <v>7</v>
      </c>
      <c r="B27" s="78"/>
      <c r="C27" s="99">
        <v>0</v>
      </c>
      <c r="F27" s="100" t="s">
        <v>67</v>
      </c>
      <c r="G27" s="101"/>
      <c r="H27" s="150"/>
      <c r="I27" s="151"/>
      <c r="J27" s="151"/>
      <c r="K27" s="151"/>
      <c r="L27" s="151"/>
      <c r="M27" s="152"/>
      <c r="N27" s="102">
        <v>0</v>
      </c>
      <c r="O27" s="111"/>
      <c r="R27" s="112">
        <v>0</v>
      </c>
      <c r="S27" s="113">
        <f>oknLineTotal_7-oknBrokerFee_7</f>
        <v>0</v>
      </c>
      <c r="V27" s="114">
        <f>IF(oknLineTotal_7=0,0,1)</f>
        <v>0</v>
      </c>
      <c r="W27" s="115">
        <v>0</v>
      </c>
    </row>
    <row r="28" spans="1:25" s="71" customFormat="1" ht="18" customHeight="1" x14ac:dyDescent="0.2">
      <c r="A28" s="78">
        <v>8</v>
      </c>
      <c r="B28" s="78"/>
      <c r="C28" s="99">
        <v>0</v>
      </c>
      <c r="F28" s="108" t="s">
        <v>67</v>
      </c>
      <c r="G28" s="109"/>
      <c r="H28" s="153"/>
      <c r="I28" s="154"/>
      <c r="J28" s="154"/>
      <c r="K28" s="154"/>
      <c r="L28" s="154"/>
      <c r="M28" s="155"/>
      <c r="N28" s="110">
        <v>0</v>
      </c>
      <c r="O28" s="111"/>
      <c r="R28" s="112">
        <v>0</v>
      </c>
      <c r="S28" s="113">
        <f>oknLineTotal_8-oknBrokerFee_8</f>
        <v>0</v>
      </c>
      <c r="V28" s="114">
        <f>IF(oknLineTotal_8=0,0,1)</f>
        <v>0</v>
      </c>
      <c r="W28" s="115">
        <v>0</v>
      </c>
    </row>
    <row r="29" spans="1:25" s="71" customFormat="1" ht="18" customHeight="1" x14ac:dyDescent="0.2">
      <c r="A29" s="78">
        <v>9</v>
      </c>
      <c r="B29" s="78"/>
      <c r="C29" s="99">
        <v>0</v>
      </c>
      <c r="F29" s="100" t="s">
        <v>67</v>
      </c>
      <c r="G29" s="116"/>
      <c r="H29" s="150"/>
      <c r="I29" s="151"/>
      <c r="J29" s="151"/>
      <c r="K29" s="151"/>
      <c r="L29" s="151"/>
      <c r="M29" s="152"/>
      <c r="N29" s="102">
        <v>0</v>
      </c>
      <c r="O29" s="111"/>
      <c r="R29" s="112">
        <v>0</v>
      </c>
      <c r="S29" s="113">
        <f>oknLineTotal_9-oknBrokerFee_9</f>
        <v>0</v>
      </c>
      <c r="V29" s="114">
        <f>IF(oknLineTotal_9=0,0,1)</f>
        <v>0</v>
      </c>
      <c r="W29" s="115">
        <v>0</v>
      </c>
    </row>
    <row r="30" spans="1:25" s="71" customFormat="1" ht="18" customHeight="1" x14ac:dyDescent="0.2">
      <c r="A30" s="78">
        <v>10</v>
      </c>
      <c r="B30" s="78"/>
      <c r="C30" s="99">
        <v>0</v>
      </c>
      <c r="F30" s="108" t="s">
        <v>67</v>
      </c>
      <c r="G30" s="117"/>
      <c r="H30" s="153"/>
      <c r="I30" s="154"/>
      <c r="J30" s="154"/>
      <c r="K30" s="154"/>
      <c r="L30" s="154"/>
      <c r="M30" s="155"/>
      <c r="N30" s="110">
        <v>0</v>
      </c>
      <c r="O30" s="111"/>
      <c r="R30" s="112">
        <v>0</v>
      </c>
      <c r="S30" s="113">
        <f>oknLineTotal_10-oknBrokerFee_10</f>
        <v>0</v>
      </c>
      <c r="V30" s="114">
        <f>IF(oknLineTotal_10=0,0,1)</f>
        <v>0</v>
      </c>
      <c r="W30" s="115">
        <v>0</v>
      </c>
    </row>
    <row r="31" spans="1:25" s="71" customFormat="1" ht="18" customHeight="1" x14ac:dyDescent="0.2">
      <c r="A31" s="78">
        <v>11</v>
      </c>
      <c r="B31" s="78"/>
      <c r="C31" s="99">
        <v>0</v>
      </c>
      <c r="F31" s="100" t="s">
        <v>67</v>
      </c>
      <c r="G31" s="116"/>
      <c r="H31" s="150"/>
      <c r="I31" s="151"/>
      <c r="J31" s="151"/>
      <c r="K31" s="151"/>
      <c r="L31" s="151"/>
      <c r="M31" s="152"/>
      <c r="N31" s="102">
        <v>0</v>
      </c>
      <c r="O31" s="111"/>
      <c r="R31" s="112">
        <v>0</v>
      </c>
      <c r="S31" s="113">
        <f>oknLineTotal_11-oknBrokerFee_11</f>
        <v>0</v>
      </c>
      <c r="V31" s="114">
        <f>IF(oknLineTotal_11=0,0,1)</f>
        <v>0</v>
      </c>
      <c r="W31" s="115">
        <v>0</v>
      </c>
    </row>
    <row r="32" spans="1:25" s="71" customFormat="1" ht="18" customHeight="1" x14ac:dyDescent="0.2">
      <c r="A32" s="78">
        <v>12</v>
      </c>
      <c r="B32" s="78"/>
      <c r="C32" s="99">
        <v>0</v>
      </c>
      <c r="F32" s="108" t="s">
        <v>67</v>
      </c>
      <c r="G32" s="117"/>
      <c r="H32" s="153"/>
      <c r="I32" s="154"/>
      <c r="J32" s="154"/>
      <c r="K32" s="154"/>
      <c r="L32" s="154"/>
      <c r="M32" s="155"/>
      <c r="N32" s="110">
        <v>0</v>
      </c>
      <c r="O32" s="111"/>
      <c r="R32" s="112">
        <v>0</v>
      </c>
      <c r="S32" s="113">
        <f>oknLineTotal_12-oknBrokerFee_12</f>
        <v>0</v>
      </c>
      <c r="V32" s="114">
        <f>IF(oknLineTotal_12=0,0,1)</f>
        <v>0</v>
      </c>
      <c r="W32" s="115">
        <v>0</v>
      </c>
    </row>
    <row r="33" spans="1:36" s="71" customFormat="1" ht="18" customHeight="1" x14ac:dyDescent="0.2">
      <c r="A33" s="78">
        <v>13</v>
      </c>
      <c r="B33" s="78"/>
      <c r="C33" s="99">
        <v>0</v>
      </c>
      <c r="F33" s="100" t="s">
        <v>67</v>
      </c>
      <c r="G33" s="101"/>
      <c r="H33" s="150"/>
      <c r="I33" s="151"/>
      <c r="J33" s="151"/>
      <c r="K33" s="151"/>
      <c r="L33" s="151"/>
      <c r="M33" s="152"/>
      <c r="N33" s="102">
        <v>0</v>
      </c>
      <c r="O33" s="111"/>
      <c r="R33" s="112">
        <v>0</v>
      </c>
      <c r="S33" s="113">
        <f>oknLinetotal_13-oknBrokerFee_13</f>
        <v>0</v>
      </c>
      <c r="V33" s="114">
        <f>IF(oknLinetotal_13=0,0,1)</f>
        <v>0</v>
      </c>
      <c r="W33" s="115">
        <v>0</v>
      </c>
    </row>
    <row r="34" spans="1:36" s="71" customFormat="1" ht="18" customHeight="1" x14ac:dyDescent="0.2">
      <c r="A34" s="78">
        <v>14</v>
      </c>
      <c r="B34" s="78"/>
      <c r="C34" s="99">
        <v>0</v>
      </c>
      <c r="F34" s="108" t="s">
        <v>67</v>
      </c>
      <c r="G34" s="109"/>
      <c r="H34" s="153"/>
      <c r="I34" s="154"/>
      <c r="J34" s="154"/>
      <c r="K34" s="154"/>
      <c r="L34" s="154"/>
      <c r="M34" s="155"/>
      <c r="N34" s="110">
        <v>0</v>
      </c>
      <c r="O34" s="111"/>
      <c r="R34" s="112">
        <v>0</v>
      </c>
      <c r="S34" s="113">
        <f>oknLinetotal_14-oknBrokerFee_14</f>
        <v>0</v>
      </c>
      <c r="V34" s="114">
        <f>IF(oknLinetotal_14=0,0,1)</f>
        <v>0</v>
      </c>
      <c r="W34" s="115">
        <v>0</v>
      </c>
    </row>
    <row r="35" spans="1:36" s="71" customFormat="1" ht="18" customHeight="1" x14ac:dyDescent="0.2">
      <c r="A35" s="78">
        <v>15</v>
      </c>
      <c r="B35" s="78"/>
      <c r="C35" s="99">
        <v>0</v>
      </c>
      <c r="F35" s="100" t="s">
        <v>67</v>
      </c>
      <c r="G35" s="116"/>
      <c r="H35" s="150"/>
      <c r="I35" s="151"/>
      <c r="J35" s="151"/>
      <c r="K35" s="151"/>
      <c r="L35" s="151"/>
      <c r="M35" s="152"/>
      <c r="N35" s="102">
        <v>0</v>
      </c>
      <c r="O35" s="111"/>
      <c r="R35" s="112">
        <v>0</v>
      </c>
      <c r="S35" s="113">
        <f>oknLinetotal_15-oknBrokerFee_15</f>
        <v>0</v>
      </c>
      <c r="V35" s="114">
        <f>IF(oknLinetotal_15=0,0,1)</f>
        <v>0</v>
      </c>
      <c r="W35" s="115">
        <v>0</v>
      </c>
    </row>
    <row r="36" spans="1:36" s="71" customFormat="1" ht="18" customHeight="1" x14ac:dyDescent="0.2">
      <c r="A36" s="78">
        <v>16</v>
      </c>
      <c r="B36" s="78"/>
      <c r="C36" s="99">
        <v>0</v>
      </c>
      <c r="F36" s="108" t="s">
        <v>67</v>
      </c>
      <c r="G36" s="117"/>
      <c r="H36" s="153"/>
      <c r="I36" s="154"/>
      <c r="J36" s="154"/>
      <c r="K36" s="154"/>
      <c r="L36" s="154"/>
      <c r="M36" s="155"/>
      <c r="N36" s="110">
        <v>0</v>
      </c>
      <c r="O36" s="111"/>
      <c r="R36" s="112">
        <v>0</v>
      </c>
      <c r="S36" s="113">
        <f>oknLinetotal_16-oknBrokerFee_16</f>
        <v>0</v>
      </c>
      <c r="V36" s="114">
        <f>IF(oknLinetotal_16=0,0,1)</f>
        <v>0</v>
      </c>
      <c r="W36" s="115">
        <v>0</v>
      </c>
    </row>
    <row r="37" spans="1:36" s="71" customFormat="1" ht="18" customHeight="1" x14ac:dyDescent="0.2">
      <c r="A37" s="78">
        <v>17</v>
      </c>
      <c r="B37" s="78"/>
      <c r="C37" s="99">
        <v>0</v>
      </c>
      <c r="F37" s="100" t="s">
        <v>67</v>
      </c>
      <c r="G37" s="116"/>
      <c r="H37" s="150"/>
      <c r="I37" s="151"/>
      <c r="J37" s="151"/>
      <c r="K37" s="151"/>
      <c r="L37" s="151"/>
      <c r="M37" s="152"/>
      <c r="N37" s="102">
        <v>0</v>
      </c>
      <c r="O37" s="111"/>
      <c r="R37" s="112">
        <v>0</v>
      </c>
      <c r="S37" s="113">
        <f>oknLinetotal_17-oknBrokerFee_17</f>
        <v>0</v>
      </c>
      <c r="V37" s="114">
        <f>IF(oknLinetotal_17=0,0,1)</f>
        <v>0</v>
      </c>
      <c r="W37" s="115">
        <v>0</v>
      </c>
    </row>
    <row r="38" spans="1:36" s="71" customFormat="1" ht="18" customHeight="1" x14ac:dyDescent="0.2">
      <c r="A38" s="78">
        <v>18</v>
      </c>
      <c r="B38" s="78"/>
      <c r="C38" s="99">
        <v>0</v>
      </c>
      <c r="F38" s="118" t="s">
        <v>67</v>
      </c>
      <c r="G38" s="119"/>
      <c r="H38" s="180"/>
      <c r="I38" s="181"/>
      <c r="J38" s="181"/>
      <c r="K38" s="181"/>
      <c r="L38" s="181"/>
      <c r="M38" s="182"/>
      <c r="N38" s="120">
        <v>0</v>
      </c>
      <c r="O38" s="111"/>
      <c r="R38" s="121">
        <v>0</v>
      </c>
      <c r="S38" s="122">
        <f>oknLinetotal_18-oknBrokerFee_18</f>
        <v>0</v>
      </c>
      <c r="V38" s="123">
        <f>IF(oknLinetotal_18=0,0,1)</f>
        <v>0</v>
      </c>
      <c r="W38" s="124">
        <v>0</v>
      </c>
    </row>
    <row r="39" spans="1:36" s="71" customFormat="1" ht="18" customHeight="1" x14ac:dyDescent="0.2">
      <c r="A39" s="78"/>
      <c r="B39" s="78"/>
      <c r="C39" s="70"/>
      <c r="D39" s="125">
        <f t="array" ref="D39">SUM(oknTaxable_1:oknTaxable_18*oknLineTotal_1:oknLinetotal_18)</f>
        <v>0</v>
      </c>
      <c r="F39" s="77"/>
      <c r="G39" s="77"/>
      <c r="H39" s="77"/>
      <c r="I39" s="77"/>
      <c r="J39" s="77"/>
      <c r="K39" s="77"/>
      <c r="M39" s="126" t="s">
        <v>24</v>
      </c>
      <c r="N39" s="127">
        <f>SUM(oknLineTotal_1:oknLineTotal_12)</f>
        <v>0</v>
      </c>
      <c r="O39" s="103"/>
    </row>
    <row r="40" spans="1:36" s="71" customFormat="1" ht="18" customHeight="1" x14ac:dyDescent="0.2">
      <c r="A40" s="78"/>
      <c r="B40" s="78"/>
      <c r="C40" s="70"/>
      <c r="D40" s="70"/>
      <c r="G40" s="72"/>
      <c r="H40" s="77"/>
      <c r="I40" s="77"/>
      <c r="J40" s="77"/>
      <c r="K40" s="77"/>
      <c r="L40" s="148" t="s">
        <v>50</v>
      </c>
      <c r="M40" s="128">
        <v>0.08</v>
      </c>
      <c r="N40" s="127">
        <f>ROUND(IF(oknTaxType=0,0, oknTax1Rate*(oknLineTotalTaxable+IF(oknTaxTotalIncludingShippingCost=0,0,oknShippingCost))),2)</f>
        <v>0</v>
      </c>
      <c r="O40" s="103"/>
    </row>
    <row r="41" spans="1:36" s="71" customFormat="1" ht="18" customHeight="1" x14ac:dyDescent="0.2">
      <c r="A41" s="78"/>
      <c r="B41" s="78"/>
      <c r="C41" s="70"/>
      <c r="D41" s="70"/>
      <c r="G41" s="72"/>
      <c r="H41" s="72"/>
      <c r="I41" s="72"/>
      <c r="J41" s="72"/>
      <c r="K41" s="77"/>
      <c r="L41" s="148" t="s">
        <v>52</v>
      </c>
      <c r="M41" s="128">
        <v>0.06</v>
      </c>
      <c r="N41" s="127">
        <f>ROUND(IF(oknTaxType&lt;&gt;2,0,oknTax2Rate*(oknLineTotalTaxable+IF(oknTaxTotalIncludingShippingCost=0,0,oknShippingCost)+IF(oknTax2IsAppliedToTax1=0,0,oknTax1))),2)</f>
        <v>0</v>
      </c>
      <c r="O41" s="129"/>
      <c r="R41" s="130" t="s">
        <v>3</v>
      </c>
      <c r="S41" s="131">
        <v>0</v>
      </c>
    </row>
    <row r="42" spans="1:36" s="71" customFormat="1" ht="18" customHeight="1" x14ac:dyDescent="0.2">
      <c r="A42" s="78"/>
      <c r="B42" s="78"/>
      <c r="C42" s="70"/>
      <c r="D42" s="70"/>
      <c r="F42" s="132" t="s">
        <v>77</v>
      </c>
      <c r="G42" s="72"/>
      <c r="H42" s="72"/>
      <c r="I42" s="72"/>
      <c r="J42" s="72"/>
      <c r="K42" s="77"/>
      <c r="O42" s="133"/>
      <c r="R42" s="134" t="s">
        <v>96</v>
      </c>
      <c r="S42" s="135">
        <f>SUM(oknBrokerFee_1:oknBrokerFee_12)</f>
        <v>0</v>
      </c>
      <c r="AI42" s="71" t="s">
        <v>133</v>
      </c>
    </row>
    <row r="43" spans="1:36" s="71" customFormat="1" ht="18" customHeight="1" x14ac:dyDescent="0.2">
      <c r="A43" s="78"/>
      <c r="B43" s="78"/>
      <c r="C43" s="70"/>
      <c r="D43" s="70"/>
      <c r="F43" s="170"/>
      <c r="G43" s="171"/>
      <c r="H43" s="171"/>
      <c r="I43" s="171"/>
      <c r="J43" s="171"/>
      <c r="K43" s="172"/>
      <c r="M43" s="73" t="s">
        <v>4</v>
      </c>
      <c r="N43" s="136">
        <f>ROUND(oknSubTotal + oknShippingCost + IF(oknTaxType=0,0,IF(oknTaxType=1,oknTax1,oknTax1+oknTax2)),2)</f>
        <v>0</v>
      </c>
      <c r="O43" s="103"/>
      <c r="AI43" s="73" t="s">
        <v>25</v>
      </c>
      <c r="AJ43" s="137">
        <v>0</v>
      </c>
    </row>
    <row r="44" spans="1:36" s="71" customFormat="1" ht="18" customHeight="1" x14ac:dyDescent="0.2">
      <c r="A44" s="78"/>
      <c r="B44" s="78"/>
      <c r="C44" s="70"/>
      <c r="D44" s="70"/>
      <c r="F44" s="173"/>
      <c r="G44" s="163"/>
      <c r="H44" s="163"/>
      <c r="I44" s="163"/>
      <c r="J44" s="163"/>
      <c r="K44" s="174"/>
      <c r="AI44" s="73" t="s">
        <v>26</v>
      </c>
      <c r="AJ44" s="127">
        <f>ROUND(oknTotal-oknPayments,2)</f>
        <v>0</v>
      </c>
    </row>
    <row r="45" spans="1:36" s="71" customFormat="1" ht="18" customHeight="1" x14ac:dyDescent="0.2">
      <c r="A45" s="78"/>
      <c r="B45" s="78"/>
      <c r="C45" s="70"/>
      <c r="D45" s="70"/>
      <c r="F45" s="175"/>
      <c r="G45" s="176"/>
      <c r="H45" s="176"/>
      <c r="I45" s="176"/>
      <c r="J45" s="176"/>
      <c r="K45" s="177"/>
    </row>
    <row r="46" spans="1:36" s="71" customFormat="1" ht="18" hidden="1" customHeight="1" x14ac:dyDescent="0.2">
      <c r="A46" s="78"/>
      <c r="B46" s="78"/>
      <c r="C46" s="70"/>
      <c r="D46" s="70"/>
      <c r="F46" s="88" t="s">
        <v>97</v>
      </c>
    </row>
    <row r="47" spans="1:36" s="71" customFormat="1" ht="18" hidden="1" customHeight="1" x14ac:dyDescent="0.2">
      <c r="A47" s="78"/>
      <c r="B47" s="78"/>
      <c r="C47" s="70"/>
      <c r="D47" s="70"/>
      <c r="F47" s="178" t="s">
        <v>98</v>
      </c>
      <c r="G47" s="179"/>
      <c r="H47" s="146" t="s">
        <v>4</v>
      </c>
      <c r="I47" s="146" t="s">
        <v>91</v>
      </c>
      <c r="J47" s="146" t="s">
        <v>99</v>
      </c>
      <c r="K47" s="166" t="s">
        <v>100</v>
      </c>
      <c r="L47" s="167"/>
      <c r="M47" s="168"/>
      <c r="N47" s="147" t="s">
        <v>101</v>
      </c>
    </row>
    <row r="48" spans="1:36" s="71" customFormat="1" ht="18" hidden="1" customHeight="1" x14ac:dyDescent="0.2">
      <c r="A48" s="78"/>
      <c r="B48" s="78"/>
      <c r="C48" s="70"/>
      <c r="D48" s="70"/>
      <c r="F48" s="138"/>
      <c r="G48" s="138"/>
      <c r="H48" s="99"/>
      <c r="I48" s="99"/>
      <c r="J48" s="99"/>
      <c r="K48" s="99"/>
      <c r="L48" s="99"/>
      <c r="M48" s="99"/>
      <c r="N48" s="99"/>
    </row>
    <row r="49" spans="1:14" s="71" customFormat="1" ht="18" hidden="1" customHeight="1" x14ac:dyDescent="0.2">
      <c r="A49" s="78"/>
      <c r="B49" s="78"/>
      <c r="C49" s="70"/>
      <c r="D49" s="70"/>
      <c r="F49" s="138"/>
      <c r="G49" s="138"/>
      <c r="H49" s="99"/>
      <c r="I49" s="99"/>
      <c r="J49" s="99"/>
      <c r="K49" s="99"/>
      <c r="L49" s="99"/>
      <c r="M49" s="99"/>
      <c r="N49" s="99"/>
    </row>
    <row r="50" spans="1:14" s="71" customFormat="1" ht="18" customHeight="1" x14ac:dyDescent="0.2">
      <c r="A50" s="78"/>
      <c r="B50" s="78"/>
      <c r="C50" s="70"/>
      <c r="D50" s="70"/>
      <c r="F50" s="138"/>
      <c r="G50" s="138"/>
      <c r="H50" s="99"/>
      <c r="I50" s="99"/>
      <c r="J50" s="99"/>
      <c r="K50" s="99"/>
      <c r="L50" s="99"/>
      <c r="M50" s="99"/>
      <c r="N50" s="99"/>
    </row>
    <row r="51" spans="1:14" s="71" customFormat="1" ht="18" customHeight="1" x14ac:dyDescent="0.2">
      <c r="A51" s="78"/>
      <c r="B51" s="78"/>
      <c r="C51" s="70"/>
      <c r="D51" s="70"/>
      <c r="F51" s="164" t="s">
        <v>115</v>
      </c>
      <c r="G51" s="165"/>
      <c r="H51" s="165"/>
      <c r="I51" s="165"/>
      <c r="J51" s="165"/>
      <c r="K51" s="165"/>
      <c r="L51" s="165"/>
      <c r="M51" s="165"/>
      <c r="N51" s="165"/>
    </row>
    <row r="53" spans="1:14" ht="15" x14ac:dyDescent="0.3">
      <c r="F53" s="139"/>
      <c r="G53" s="139"/>
      <c r="H53" s="139"/>
      <c r="I53" s="139"/>
      <c r="J53" s="139"/>
      <c r="K53" s="139"/>
    </row>
    <row r="907" spans="1:1" hidden="1" x14ac:dyDescent="0.25">
      <c r="A907" s="140" t="s">
        <v>128</v>
      </c>
    </row>
    <row r="929" spans="1:1" hidden="1" x14ac:dyDescent="0.25">
      <c r="A929" s="143" t="s">
        <v>136</v>
      </c>
    </row>
    <row r="963" spans="1:1" hidden="1" x14ac:dyDescent="0.25">
      <c r="A963" s="143" t="s">
        <v>136</v>
      </c>
    </row>
    <row r="975" spans="1:1" hidden="1" x14ac:dyDescent="0.25">
      <c r="A975" s="143" t="s">
        <v>136</v>
      </c>
    </row>
  </sheetData>
  <sheetProtection sheet="1" objects="1" scenarios="1" selectLockedCells="1"/>
  <dataConsolidate/>
  <mergeCells count="50">
    <mergeCell ref="K10:L10"/>
    <mergeCell ref="H13:J13"/>
    <mergeCell ref="H10:J10"/>
    <mergeCell ref="H11:J11"/>
    <mergeCell ref="H12:J12"/>
    <mergeCell ref="A3:B3"/>
    <mergeCell ref="A4:B4"/>
    <mergeCell ref="A5:B5"/>
    <mergeCell ref="A6:B6"/>
    <mergeCell ref="A8:B8"/>
    <mergeCell ref="F51:N51"/>
    <mergeCell ref="K47:M47"/>
    <mergeCell ref="K11:L11"/>
    <mergeCell ref="H20:M20"/>
    <mergeCell ref="F43:K45"/>
    <mergeCell ref="F47:G47"/>
    <mergeCell ref="F20:G20"/>
    <mergeCell ref="H23:M23"/>
    <mergeCell ref="H24:M24"/>
    <mergeCell ref="H25:M25"/>
    <mergeCell ref="H21:M21"/>
    <mergeCell ref="H37:M37"/>
    <mergeCell ref="H38:M38"/>
    <mergeCell ref="H33:M33"/>
    <mergeCell ref="H34:M34"/>
    <mergeCell ref="H14:J14"/>
    <mergeCell ref="AJ10:AK10"/>
    <mergeCell ref="M12:N12"/>
    <mergeCell ref="AG12:AH12"/>
    <mergeCell ref="AG14:AH14"/>
    <mergeCell ref="AG13:AH13"/>
    <mergeCell ref="AG10:AH10"/>
    <mergeCell ref="AG11:AH11"/>
    <mergeCell ref="M10:N10"/>
    <mergeCell ref="H35:M35"/>
    <mergeCell ref="H36:M36"/>
    <mergeCell ref="AG15:AH15"/>
    <mergeCell ref="M11:N11"/>
    <mergeCell ref="H30:M30"/>
    <mergeCell ref="H31:M31"/>
    <mergeCell ref="H32:M32"/>
    <mergeCell ref="K14:L14"/>
    <mergeCell ref="M14:N14"/>
    <mergeCell ref="H26:M26"/>
    <mergeCell ref="H27:M27"/>
    <mergeCell ref="H28:M28"/>
    <mergeCell ref="H29:M29"/>
    <mergeCell ref="H22:M22"/>
    <mergeCell ref="H15:J15"/>
    <mergeCell ref="K12:L12"/>
  </mergeCells>
  <phoneticPr fontId="7" type="noConversion"/>
  <dataValidations count="9">
    <dataValidation type="textLength" allowBlank="1" showInputMessage="1" showErrorMessage="1" sqref="M14 AG14:AH15 M10:N10 N6 H9 H14:J15 F21:F38" xr:uid="{00000000-0002-0000-0000-000000000000}">
      <formula1>1</formula1>
      <formula2>30</formula2>
    </dataValidation>
    <dataValidation type="decimal" operator="lessThanOrEqual" allowBlank="1" showInputMessage="1" showErrorMessage="1" errorTitle="Invalid Input" error="Please enter a valid numeric_x000a_value." sqref="S41 M40:M41 AJ43 V21:W38" xr:uid="{00000000-0002-0000-0000-000001000000}">
      <formula1>999999999.99</formula1>
    </dataValidation>
    <dataValidation type="textLength" allowBlank="1" showInputMessage="1" showErrorMessage="1" errorTitle="Invalid Input" error="Max characters allowed: 60" sqref="AG12:AH13 AG10:AH10 H10:J10 H12:J13" xr:uid="{00000000-0002-0000-0000-000002000000}">
      <formula1>0</formula1>
      <formula2>60</formula2>
    </dataValidation>
    <dataValidation type="textLength" allowBlank="1" showInputMessage="1" showErrorMessage="1" errorTitle="Invalid Input" error="Max characters allowed: 60" sqref="AG11:AH11" xr:uid="{00000000-0002-0000-0000-000003000000}">
      <formula1>0</formula1>
      <formula2>160</formula2>
    </dataValidation>
    <dataValidation type="textLength" allowBlank="1" showInputMessage="1" showErrorMessage="1" sqref="M12 M11:N11 Y18:Z18" xr:uid="{00000000-0002-0000-0000-000004000000}">
      <formula1>1</formula1>
      <formula2>50</formula2>
    </dataValidation>
    <dataValidation type="date" allowBlank="1" showErrorMessage="1" errorTitle="Invalid Input" error="Please enter a valid date." sqref="X18 N5" xr:uid="{00000000-0002-0000-0000-000005000000}">
      <formula1>36526</formula1>
      <formula2>402132</formula2>
    </dataValidation>
    <dataValidation type="textLength" allowBlank="1" showInputMessage="1" showErrorMessage="1" sqref="G40 F43:K45 G41:J42" xr:uid="{00000000-0002-0000-0000-000006000000}">
      <formula1>1</formula1>
      <formula2>255</formula2>
    </dataValidation>
    <dataValidation type="textLength" operator="lessThanOrEqual" allowBlank="1" showInputMessage="1" showErrorMessage="1" errorTitle="Invalid Input" error="Max characters allowed: 100" sqref="H21:H38" xr:uid="{00000000-0002-0000-0000-000007000000}">
      <formula1>100</formula1>
    </dataValidation>
    <dataValidation type="textLength" allowBlank="1" showInputMessage="1" showErrorMessage="1" errorTitle="Invalid Input" error="Max characters allowed: 60" sqref="H11:J11" xr:uid="{00000000-0002-0000-0000-000008000000}">
      <formula1>0</formula1>
      <formula2>255</formula2>
    </dataValidation>
  </dataValidations>
  <hyperlinks>
    <hyperlink ref="A907" r:id="rId1" tooltip="Agency Invoice Form" display="http://www.invoicingtemplate.com/agency-billing.html" xr:uid="{00000000-0004-0000-0000-000001000000}"/>
    <hyperlink ref="AIM1" r:id="rId2" tooltip="Agency Billing Template" display="http://www.invoicingtemplate.com/agency-billing.html" xr:uid="{00000000-0004-0000-0000-000002000000}"/>
    <hyperlink ref="A975" r:id="rId3" tooltip="Agency Quotation Template" display="http://www.invoicingtemplate.com/agency-quotation.html" xr:uid="{00000000-0004-0000-0000-000003000000}"/>
    <hyperlink ref="AIY1" r:id="rId4" tooltip="Agency Quotation" display="http://www.invoicingtemplate.com/agency-quotation.html" xr:uid="{00000000-0004-0000-0000-000004000000}"/>
    <hyperlink ref="A929" r:id="rId5" tooltip="Agency Quotation Template" display="http://www.invoicingtemplate.com/agency-quotation.html" xr:uid="{00000000-0004-0000-0000-000005000000}"/>
    <hyperlink ref="A963" r:id="rId6" tooltip="Agency Quotation Template" display="http://www.invoicingtemplate.com/agency-quotation.html" xr:uid="{00000000-0004-0000-0000-000006000000}"/>
    <hyperlink ref="AKS1" r:id="rId7" tooltip="Agency Quotation" display="http://www.invoicingtemplate.com/agency-quotation.html" xr:uid="{00000000-0004-0000-0000-000007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257" r:id="rId11" name="oknWidget_taxable1">
              <controlPr defaultSize="0" autoFill="0" autoLine="0" autoPict="0" altText="">
                <anchor moveWithCells="1">
                  <from>
                    <xdr:col>1</xdr:col>
                    <xdr:colOff>123825</xdr:colOff>
                    <xdr:row>20</xdr:row>
                    <xdr:rowOff>28575</xdr:rowOff>
                  </from>
                  <to>
                    <xdr:col>1</xdr:col>
                    <xdr:colOff>419100</xdr:colOff>
                    <xdr:row>21</xdr:row>
                    <xdr:rowOff>9525</xdr:rowOff>
                  </to>
                </anchor>
              </controlPr>
            </control>
          </mc:Choice>
        </mc:AlternateContent>
        <mc:AlternateContent xmlns:mc="http://schemas.openxmlformats.org/markup-compatibility/2006">
          <mc:Choice Requires="x14">
            <control shapeId="1258" r:id="rId12" name="oknWidget_taxable2">
              <controlPr defaultSize="0" autoFill="0" autoLine="0" autoPict="0" altText="">
                <anchor moveWithCells="1">
                  <from>
                    <xdr:col>1</xdr:col>
                    <xdr:colOff>123825</xdr:colOff>
                    <xdr:row>21</xdr:row>
                    <xdr:rowOff>28575</xdr:rowOff>
                  </from>
                  <to>
                    <xdr:col>1</xdr:col>
                    <xdr:colOff>419100</xdr:colOff>
                    <xdr:row>22</xdr:row>
                    <xdr:rowOff>9525</xdr:rowOff>
                  </to>
                </anchor>
              </controlPr>
            </control>
          </mc:Choice>
        </mc:AlternateContent>
        <mc:AlternateContent xmlns:mc="http://schemas.openxmlformats.org/markup-compatibility/2006">
          <mc:Choice Requires="x14">
            <control shapeId="1259" r:id="rId13" name="oknWidget_taxable3">
              <controlPr defaultSize="0" autoFill="0" autoLine="0" autoPict="0" altText="">
                <anchor moveWithCells="1">
                  <from>
                    <xdr:col>1</xdr:col>
                    <xdr:colOff>123825</xdr:colOff>
                    <xdr:row>22</xdr:row>
                    <xdr:rowOff>28575</xdr:rowOff>
                  </from>
                  <to>
                    <xdr:col>1</xdr:col>
                    <xdr:colOff>419100</xdr:colOff>
                    <xdr:row>23</xdr:row>
                    <xdr:rowOff>9525</xdr:rowOff>
                  </to>
                </anchor>
              </controlPr>
            </control>
          </mc:Choice>
        </mc:AlternateContent>
        <mc:AlternateContent xmlns:mc="http://schemas.openxmlformats.org/markup-compatibility/2006">
          <mc:Choice Requires="x14">
            <control shapeId="1260" r:id="rId14" name="oknWidget_taxable4">
              <controlPr defaultSize="0" autoFill="0" autoLine="0" autoPict="0" altText="">
                <anchor moveWithCells="1">
                  <from>
                    <xdr:col>1</xdr:col>
                    <xdr:colOff>123825</xdr:colOff>
                    <xdr:row>23</xdr:row>
                    <xdr:rowOff>28575</xdr:rowOff>
                  </from>
                  <to>
                    <xdr:col>1</xdr:col>
                    <xdr:colOff>419100</xdr:colOff>
                    <xdr:row>24</xdr:row>
                    <xdr:rowOff>9525</xdr:rowOff>
                  </to>
                </anchor>
              </controlPr>
            </control>
          </mc:Choice>
        </mc:AlternateContent>
        <mc:AlternateContent xmlns:mc="http://schemas.openxmlformats.org/markup-compatibility/2006">
          <mc:Choice Requires="x14">
            <control shapeId="1261" r:id="rId15" name="oknWidget_taxable5">
              <controlPr defaultSize="0" autoFill="0" autoLine="0" autoPict="0" altText="">
                <anchor moveWithCells="1">
                  <from>
                    <xdr:col>1</xdr:col>
                    <xdr:colOff>123825</xdr:colOff>
                    <xdr:row>24</xdr:row>
                    <xdr:rowOff>19050</xdr:rowOff>
                  </from>
                  <to>
                    <xdr:col>1</xdr:col>
                    <xdr:colOff>419100</xdr:colOff>
                    <xdr:row>25</xdr:row>
                    <xdr:rowOff>0</xdr:rowOff>
                  </to>
                </anchor>
              </controlPr>
            </control>
          </mc:Choice>
        </mc:AlternateContent>
        <mc:AlternateContent xmlns:mc="http://schemas.openxmlformats.org/markup-compatibility/2006">
          <mc:Choice Requires="x14">
            <control shapeId="1262" r:id="rId16" name="oknWidget_taxable6">
              <controlPr defaultSize="0" autoFill="0" autoLine="0" autoPict="0" altText="">
                <anchor moveWithCells="1">
                  <from>
                    <xdr:col>1</xdr:col>
                    <xdr:colOff>123825</xdr:colOff>
                    <xdr:row>25</xdr:row>
                    <xdr:rowOff>19050</xdr:rowOff>
                  </from>
                  <to>
                    <xdr:col>1</xdr:col>
                    <xdr:colOff>419100</xdr:colOff>
                    <xdr:row>26</xdr:row>
                    <xdr:rowOff>0</xdr:rowOff>
                  </to>
                </anchor>
              </controlPr>
            </control>
          </mc:Choice>
        </mc:AlternateContent>
        <mc:AlternateContent xmlns:mc="http://schemas.openxmlformats.org/markup-compatibility/2006">
          <mc:Choice Requires="x14">
            <control shapeId="1263" r:id="rId17" name="oknWidget_taxable7">
              <controlPr defaultSize="0" autoFill="0" autoLine="0" autoPict="0" altText="">
                <anchor moveWithCells="1">
                  <from>
                    <xdr:col>1</xdr:col>
                    <xdr:colOff>123825</xdr:colOff>
                    <xdr:row>26</xdr:row>
                    <xdr:rowOff>28575</xdr:rowOff>
                  </from>
                  <to>
                    <xdr:col>1</xdr:col>
                    <xdr:colOff>419100</xdr:colOff>
                    <xdr:row>27</xdr:row>
                    <xdr:rowOff>9525</xdr:rowOff>
                  </to>
                </anchor>
              </controlPr>
            </control>
          </mc:Choice>
        </mc:AlternateContent>
        <mc:AlternateContent xmlns:mc="http://schemas.openxmlformats.org/markup-compatibility/2006">
          <mc:Choice Requires="x14">
            <control shapeId="1264" r:id="rId18" name="oknWidget_taxable8">
              <controlPr defaultSize="0" autoFill="0" autoLine="0" autoPict="0" altText="">
                <anchor moveWithCells="1">
                  <from>
                    <xdr:col>1</xdr:col>
                    <xdr:colOff>123825</xdr:colOff>
                    <xdr:row>27</xdr:row>
                    <xdr:rowOff>28575</xdr:rowOff>
                  </from>
                  <to>
                    <xdr:col>1</xdr:col>
                    <xdr:colOff>419100</xdr:colOff>
                    <xdr:row>28</xdr:row>
                    <xdr:rowOff>9525</xdr:rowOff>
                  </to>
                </anchor>
              </controlPr>
            </control>
          </mc:Choice>
        </mc:AlternateContent>
        <mc:AlternateContent xmlns:mc="http://schemas.openxmlformats.org/markup-compatibility/2006">
          <mc:Choice Requires="x14">
            <control shapeId="1265" r:id="rId19" name="oknWidget_taxable9">
              <controlPr defaultSize="0" autoFill="0" autoLine="0" autoPict="0" altText="">
                <anchor moveWithCells="1">
                  <from>
                    <xdr:col>1</xdr:col>
                    <xdr:colOff>123825</xdr:colOff>
                    <xdr:row>28</xdr:row>
                    <xdr:rowOff>0</xdr:rowOff>
                  </from>
                  <to>
                    <xdr:col>1</xdr:col>
                    <xdr:colOff>419100</xdr:colOff>
                    <xdr:row>28</xdr:row>
                    <xdr:rowOff>209550</xdr:rowOff>
                  </to>
                </anchor>
              </controlPr>
            </control>
          </mc:Choice>
        </mc:AlternateContent>
        <mc:AlternateContent xmlns:mc="http://schemas.openxmlformats.org/markup-compatibility/2006">
          <mc:Choice Requires="x14">
            <control shapeId="1266" r:id="rId20" name="oknWidget_taxable10">
              <controlPr defaultSize="0" autoFill="0" autoLine="0" autoPict="0" altText="">
                <anchor moveWithCells="1">
                  <from>
                    <xdr:col>1</xdr:col>
                    <xdr:colOff>123825</xdr:colOff>
                    <xdr:row>29</xdr:row>
                    <xdr:rowOff>0</xdr:rowOff>
                  </from>
                  <to>
                    <xdr:col>1</xdr:col>
                    <xdr:colOff>419100</xdr:colOff>
                    <xdr:row>29</xdr:row>
                    <xdr:rowOff>209550</xdr:rowOff>
                  </to>
                </anchor>
              </controlPr>
            </control>
          </mc:Choice>
        </mc:AlternateContent>
        <mc:AlternateContent xmlns:mc="http://schemas.openxmlformats.org/markup-compatibility/2006">
          <mc:Choice Requires="x14">
            <control shapeId="1267" r:id="rId21" name="oknWidget_taxable11">
              <controlPr defaultSize="0" autoFill="0" autoLine="0" autoPict="0" altText="">
                <anchor moveWithCells="1">
                  <from>
                    <xdr:col>1</xdr:col>
                    <xdr:colOff>123825</xdr:colOff>
                    <xdr:row>30</xdr:row>
                    <xdr:rowOff>0</xdr:rowOff>
                  </from>
                  <to>
                    <xdr:col>1</xdr:col>
                    <xdr:colOff>419100</xdr:colOff>
                    <xdr:row>30</xdr:row>
                    <xdr:rowOff>209550</xdr:rowOff>
                  </to>
                </anchor>
              </controlPr>
            </control>
          </mc:Choice>
        </mc:AlternateContent>
        <mc:AlternateContent xmlns:mc="http://schemas.openxmlformats.org/markup-compatibility/2006">
          <mc:Choice Requires="x14">
            <control shapeId="1268" r:id="rId22" name="oknWidget_taxable12">
              <controlPr defaultSize="0" autoFill="0" autoLine="0" autoPict="0" altText="">
                <anchor moveWithCells="1">
                  <from>
                    <xdr:col>1</xdr:col>
                    <xdr:colOff>123825</xdr:colOff>
                    <xdr:row>31</xdr:row>
                    <xdr:rowOff>0</xdr:rowOff>
                  </from>
                  <to>
                    <xdr:col>1</xdr:col>
                    <xdr:colOff>419100</xdr:colOff>
                    <xdr:row>31</xdr:row>
                    <xdr:rowOff>209550</xdr:rowOff>
                  </to>
                </anchor>
              </controlPr>
            </control>
          </mc:Choice>
        </mc:AlternateContent>
        <mc:AlternateContent xmlns:mc="http://schemas.openxmlformats.org/markup-compatibility/2006">
          <mc:Choice Requires="x14">
            <control shapeId="1269" r:id="rId23" name="oknWidget_taxable13">
              <controlPr defaultSize="0" autoFill="0" autoLine="0" autoPict="0" altText="">
                <anchor moveWithCells="1">
                  <from>
                    <xdr:col>1</xdr:col>
                    <xdr:colOff>123825</xdr:colOff>
                    <xdr:row>32</xdr:row>
                    <xdr:rowOff>57150</xdr:rowOff>
                  </from>
                  <to>
                    <xdr:col>1</xdr:col>
                    <xdr:colOff>419100</xdr:colOff>
                    <xdr:row>33</xdr:row>
                    <xdr:rowOff>38100</xdr:rowOff>
                  </to>
                </anchor>
              </controlPr>
            </control>
          </mc:Choice>
        </mc:AlternateContent>
        <mc:AlternateContent xmlns:mc="http://schemas.openxmlformats.org/markup-compatibility/2006">
          <mc:Choice Requires="x14">
            <control shapeId="1270" r:id="rId24" name="oknWidget_taxable14">
              <controlPr defaultSize="0" autoFill="0" autoLine="0" autoPict="0" altText="">
                <anchor moveWithCells="1">
                  <from>
                    <xdr:col>1</xdr:col>
                    <xdr:colOff>123825</xdr:colOff>
                    <xdr:row>33</xdr:row>
                    <xdr:rowOff>57150</xdr:rowOff>
                  </from>
                  <to>
                    <xdr:col>1</xdr:col>
                    <xdr:colOff>419100</xdr:colOff>
                    <xdr:row>34</xdr:row>
                    <xdr:rowOff>38100</xdr:rowOff>
                  </to>
                </anchor>
              </controlPr>
            </control>
          </mc:Choice>
        </mc:AlternateContent>
        <mc:AlternateContent xmlns:mc="http://schemas.openxmlformats.org/markup-compatibility/2006">
          <mc:Choice Requires="x14">
            <control shapeId="1271" r:id="rId25" name="oknWidget_taxable15">
              <controlPr defaultSize="0" autoFill="0" autoLine="0" autoPict="0" altText="">
                <anchor moveWithCells="1">
                  <from>
                    <xdr:col>1</xdr:col>
                    <xdr:colOff>123825</xdr:colOff>
                    <xdr:row>34</xdr:row>
                    <xdr:rowOff>19050</xdr:rowOff>
                  </from>
                  <to>
                    <xdr:col>1</xdr:col>
                    <xdr:colOff>419100</xdr:colOff>
                    <xdr:row>35</xdr:row>
                    <xdr:rowOff>0</xdr:rowOff>
                  </to>
                </anchor>
              </controlPr>
            </control>
          </mc:Choice>
        </mc:AlternateContent>
        <mc:AlternateContent xmlns:mc="http://schemas.openxmlformats.org/markup-compatibility/2006">
          <mc:Choice Requires="x14">
            <control shapeId="1272" r:id="rId26" name="oknWidget_taxable16">
              <controlPr defaultSize="0" autoFill="0" autoLine="0" autoPict="0" altText="">
                <anchor moveWithCells="1">
                  <from>
                    <xdr:col>1</xdr:col>
                    <xdr:colOff>123825</xdr:colOff>
                    <xdr:row>35</xdr:row>
                    <xdr:rowOff>19050</xdr:rowOff>
                  </from>
                  <to>
                    <xdr:col>1</xdr:col>
                    <xdr:colOff>419100</xdr:colOff>
                    <xdr:row>36</xdr:row>
                    <xdr:rowOff>0</xdr:rowOff>
                  </to>
                </anchor>
              </controlPr>
            </control>
          </mc:Choice>
        </mc:AlternateContent>
        <mc:AlternateContent xmlns:mc="http://schemas.openxmlformats.org/markup-compatibility/2006">
          <mc:Choice Requires="x14">
            <control shapeId="1273" r:id="rId27" name="oknWidget_taxable17">
              <controlPr defaultSize="0" autoFill="0" autoLine="0" autoPict="0" altText="">
                <anchor moveWithCells="1">
                  <from>
                    <xdr:col>1</xdr:col>
                    <xdr:colOff>123825</xdr:colOff>
                    <xdr:row>36</xdr:row>
                    <xdr:rowOff>28575</xdr:rowOff>
                  </from>
                  <to>
                    <xdr:col>1</xdr:col>
                    <xdr:colOff>419100</xdr:colOff>
                    <xdr:row>37</xdr:row>
                    <xdr:rowOff>9525</xdr:rowOff>
                  </to>
                </anchor>
              </controlPr>
            </control>
          </mc:Choice>
        </mc:AlternateContent>
        <mc:AlternateContent xmlns:mc="http://schemas.openxmlformats.org/markup-compatibility/2006">
          <mc:Choice Requires="x14">
            <control shapeId="1274" r:id="rId28" name="oknWidget_taxable18">
              <controlPr defaultSize="0" autoFill="0" autoLine="0" autoPict="0" altText="">
                <anchor moveWithCells="1">
                  <from>
                    <xdr:col>1</xdr:col>
                    <xdr:colOff>123825</xdr:colOff>
                    <xdr:row>37</xdr:row>
                    <xdr:rowOff>28575</xdr:rowOff>
                  </from>
                  <to>
                    <xdr:col>1</xdr:col>
                    <xdr:colOff>419100</xdr:colOff>
                    <xdr:row>38</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B1:Q12"/>
  <sheetViews>
    <sheetView showGridLines="0" showRowColHeaders="0" zoomScaleNormal="100" workbookViewId="0">
      <pane xSplit="1" ySplit="12" topLeftCell="B13" activePane="bottomRight" state="frozen"/>
      <selection pane="topRight" activeCell="B1" sqref="B1"/>
      <selection pane="bottomLeft" activeCell="A13" sqref="A13"/>
      <selection pane="bottomRight" activeCell="B4" sqref="B4"/>
    </sheetView>
  </sheetViews>
  <sheetFormatPr defaultRowHeight="12" x14ac:dyDescent="0.2"/>
  <cols>
    <col min="1" max="1" width="1.28515625" style="1" customWidth="1"/>
    <col min="2" max="2" width="11.42578125" style="1" customWidth="1"/>
    <col min="3" max="3" width="10.5703125" style="16" customWidth="1"/>
    <col min="4" max="4" width="11.85546875" style="13" customWidth="1"/>
    <col min="5" max="5" width="9.28515625" style="3" customWidth="1"/>
    <col min="6" max="6" width="12.140625" style="1" hidden="1" customWidth="1"/>
    <col min="7" max="7" width="11.42578125" style="1" customWidth="1"/>
    <col min="8" max="8" width="12.140625" style="13" hidden="1" customWidth="1"/>
    <col min="9" max="9" width="11.28515625" style="13" hidden="1" customWidth="1"/>
    <col min="10" max="10" width="9.5703125" style="13" hidden="1" customWidth="1"/>
    <col min="11" max="11" width="10.140625" style="13" hidden="1" customWidth="1"/>
    <col min="12" max="12" width="16" style="13" customWidth="1"/>
    <col min="13" max="13" width="14.140625" style="13" customWidth="1"/>
    <col min="14" max="14" width="12.85546875" style="13" customWidth="1"/>
    <col min="15" max="15" width="11.42578125" style="3" hidden="1" customWidth="1"/>
    <col min="16" max="16" width="16.85546875" style="3" hidden="1" customWidth="1"/>
    <col min="17" max="17" width="18" style="13" customWidth="1"/>
    <col min="18" max="16384" width="9.140625" style="1"/>
  </cols>
  <sheetData>
    <row r="1" spans="2:17" s="8" customFormat="1" ht="50.25" customHeight="1" x14ac:dyDescent="0.2">
      <c r="C1" s="15"/>
      <c r="D1" s="12"/>
      <c r="E1" s="20"/>
      <c r="H1" s="12"/>
      <c r="I1" s="12"/>
      <c r="J1" s="12"/>
      <c r="K1" s="12"/>
      <c r="L1" s="12"/>
      <c r="M1" s="12"/>
      <c r="N1" s="12"/>
      <c r="O1" s="20"/>
      <c r="P1" s="20"/>
      <c r="Q1" s="12"/>
    </row>
    <row r="2" spans="2:17" ht="3" customHeight="1" x14ac:dyDescent="0.2"/>
    <row r="3" spans="2:17" ht="33" customHeight="1" x14ac:dyDescent="0.45">
      <c r="B3" s="32" t="str">
        <f>oknCompanyName</f>
        <v>Car Insurance Agency (Your Company Name)</v>
      </c>
      <c r="C3" s="17"/>
      <c r="J3" s="26"/>
      <c r="M3" s="26"/>
    </row>
    <row r="4" spans="2:17" x14ac:dyDescent="0.2">
      <c r="B4" s="1" t="str">
        <f>oknCompanyAddress</f>
        <v>Car Insurance Agency Street Address</v>
      </c>
    </row>
    <row r="5" spans="2:17" x14ac:dyDescent="0.2">
      <c r="B5" s="1" t="str">
        <f>oknCompanyCityStateZip</f>
        <v>Car Insurance Agency City, ST  ZIP Code</v>
      </c>
      <c r="M5" s="28"/>
    </row>
    <row r="6" spans="2:17" x14ac:dyDescent="0.2">
      <c r="B6" s="1" t="str">
        <f>oknCompanyContact</f>
        <v>Car Insurance Agency Phone Number,Web Address, etc.</v>
      </c>
    </row>
    <row r="7" spans="2:17" ht="14.25" customHeight="1" x14ac:dyDescent="0.2">
      <c r="K7" s="27"/>
    </row>
    <row r="8" spans="2:17" ht="14.25" customHeight="1" x14ac:dyDescent="0.2">
      <c r="B8" s="29" t="s">
        <v>35</v>
      </c>
    </row>
    <row r="9" spans="2:17" x14ac:dyDescent="0.2">
      <c r="B9" s="2" t="s">
        <v>31</v>
      </c>
      <c r="C9" s="18"/>
    </row>
    <row r="10" spans="2:17" x14ac:dyDescent="0.2">
      <c r="B10" s="2" t="s">
        <v>34</v>
      </c>
      <c r="C10" s="18"/>
    </row>
    <row r="11" spans="2:17" ht="4.5" customHeight="1" x14ac:dyDescent="0.2"/>
    <row r="12" spans="2:17" s="3" customFormat="1" ht="15.75" customHeight="1" x14ac:dyDescent="0.2">
      <c r="B12" s="33" t="s">
        <v>54</v>
      </c>
      <c r="C12" s="10" t="s">
        <v>30</v>
      </c>
      <c r="D12" s="14" t="s">
        <v>53</v>
      </c>
      <c r="E12" s="9" t="s">
        <v>36</v>
      </c>
      <c r="F12" s="9" t="s">
        <v>43</v>
      </c>
      <c r="G12" s="9" t="s">
        <v>44</v>
      </c>
      <c r="H12" s="14" t="s">
        <v>37</v>
      </c>
      <c r="I12" s="14" t="s">
        <v>38</v>
      </c>
      <c r="J12" s="14" t="str">
        <f>oknTax1Name</f>
        <v>PST</v>
      </c>
      <c r="K12" s="14" t="str">
        <f>oknTax2Name</f>
        <v>GST</v>
      </c>
      <c r="L12" s="14" t="s">
        <v>39</v>
      </c>
      <c r="M12" s="14" t="s">
        <v>40</v>
      </c>
      <c r="N12" s="14" t="s">
        <v>41</v>
      </c>
      <c r="O12" s="9" t="s">
        <v>42</v>
      </c>
      <c r="P12" s="9" t="s">
        <v>55</v>
      </c>
      <c r="Q12" s="14" t="s">
        <v>93</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Q11"/>
  <sheetViews>
    <sheetView showGridLines="0" showRowColHeaders="0" zoomScaleNormal="100" workbookViewId="0">
      <pane xSplit="1" ySplit="11" topLeftCell="B12" activePane="bottomRight" state="frozen"/>
      <selection pane="topRight" activeCell="B1" sqref="B1"/>
      <selection pane="bottomLeft" activeCell="A12" sqref="A12"/>
      <selection pane="bottomRight" activeCell="C8" sqref="C8"/>
    </sheetView>
  </sheetViews>
  <sheetFormatPr defaultRowHeight="12" x14ac:dyDescent="0.2"/>
  <cols>
    <col min="1" max="1" width="0.7109375" style="1" customWidth="1"/>
    <col min="2" max="2" width="13.28515625" style="1" customWidth="1"/>
    <col min="3" max="3" width="11.42578125" style="16" customWidth="1"/>
    <col min="4" max="4" width="25.5703125" style="7" customWidth="1"/>
    <col min="5" max="5" width="10.42578125" style="3" customWidth="1"/>
    <col min="6" max="6" width="12.28515625" style="13" hidden="1" customWidth="1"/>
    <col min="7" max="7" width="9.42578125" style="13" hidden="1" customWidth="1"/>
    <col min="8" max="8" width="7.5703125" style="13" hidden="1" customWidth="1"/>
    <col min="9" max="9" width="14.5703125" style="13" hidden="1" customWidth="1"/>
    <col min="10" max="10" width="11.28515625" style="13" customWidth="1"/>
    <col min="11" max="11" width="12.5703125" style="13" customWidth="1"/>
    <col min="12" max="12" width="11.5703125" style="13" hidden="1" customWidth="1"/>
    <col min="13" max="13" width="11.42578125" style="13" customWidth="1"/>
    <col min="14" max="14" width="11.140625" style="3" hidden="1" customWidth="1"/>
    <col min="15" max="15" width="13.28515625" style="3" hidden="1" customWidth="1"/>
    <col min="16" max="16" width="12.42578125" style="3" hidden="1" customWidth="1"/>
    <col min="17" max="17" width="16" style="3" hidden="1" customWidth="1"/>
    <col min="18" max="16384" width="9.140625" style="1"/>
  </cols>
  <sheetData>
    <row r="1" spans="2:17" s="8" customFormat="1" ht="50.25" customHeight="1" x14ac:dyDescent="0.2">
      <c r="C1" s="15"/>
      <c r="D1" s="11"/>
      <c r="E1" s="20"/>
      <c r="F1" s="12"/>
      <c r="G1" s="12"/>
      <c r="H1" s="12"/>
      <c r="I1" s="12"/>
      <c r="J1" s="12"/>
      <c r="K1" s="12"/>
      <c r="L1" s="12"/>
      <c r="M1" s="12"/>
      <c r="N1" s="20"/>
      <c r="O1" s="20"/>
      <c r="P1" s="20"/>
      <c r="Q1" s="20"/>
    </row>
    <row r="2" spans="2:17" ht="3.75" customHeight="1" x14ac:dyDescent="0.2"/>
    <row r="3" spans="2:17" ht="33" customHeight="1" x14ac:dyDescent="0.45">
      <c r="B3" s="32" t="str">
        <f>oknCompanyName</f>
        <v>Car Insurance Agency (Your Company Name)</v>
      </c>
      <c r="C3" s="17"/>
      <c r="J3" s="26"/>
      <c r="M3" s="26"/>
    </row>
    <row r="4" spans="2:17" x14ac:dyDescent="0.2">
      <c r="B4" s="1" t="str">
        <f>oknCompanyAddress</f>
        <v>Car Insurance Agency Street Address</v>
      </c>
    </row>
    <row r="5" spans="2:17" x14ac:dyDescent="0.2">
      <c r="B5" s="1" t="str">
        <f>oknCompanyCityStateZip</f>
        <v>Car Insurance Agency City, ST  ZIP Code</v>
      </c>
      <c r="M5" s="28"/>
    </row>
    <row r="6" spans="2:17" x14ac:dyDescent="0.2">
      <c r="B6" s="1" t="str">
        <f>oknCompanyContact</f>
        <v>Car Insurance Agency Phone Number,Web Address, etc.</v>
      </c>
    </row>
    <row r="7" spans="2:17" ht="21" customHeight="1" x14ac:dyDescent="0.2">
      <c r="B7" s="29" t="s">
        <v>35</v>
      </c>
      <c r="K7" s="27"/>
    </row>
    <row r="8" spans="2:17" ht="11.25" customHeight="1" x14ac:dyDescent="0.2">
      <c r="B8" s="2" t="s">
        <v>31</v>
      </c>
      <c r="C8" s="18"/>
    </row>
    <row r="9" spans="2:17" x14ac:dyDescent="0.2">
      <c r="B9" s="2" t="s">
        <v>34</v>
      </c>
      <c r="C9" s="18"/>
    </row>
    <row r="10" spans="2:17" ht="4.5" customHeight="1" x14ac:dyDescent="0.2"/>
    <row r="11" spans="2:17" s="3" customFormat="1" ht="15.75" customHeight="1" x14ac:dyDescent="0.2">
      <c r="B11" s="9" t="s">
        <v>56</v>
      </c>
      <c r="C11" s="10" t="s">
        <v>30</v>
      </c>
      <c r="D11" s="9" t="s">
        <v>57</v>
      </c>
      <c r="E11" s="9" t="s">
        <v>36</v>
      </c>
      <c r="F11" s="14" t="s">
        <v>53</v>
      </c>
      <c r="G11" s="14" t="str">
        <f>oknTax1Name</f>
        <v>PST</v>
      </c>
      <c r="H11" s="14" t="str">
        <f>oknTax2Name</f>
        <v>GST</v>
      </c>
      <c r="I11" s="14" t="s">
        <v>58</v>
      </c>
      <c r="J11" s="14" t="s">
        <v>40</v>
      </c>
      <c r="K11" s="14" t="s">
        <v>41</v>
      </c>
      <c r="L11" s="14" t="s">
        <v>37</v>
      </c>
      <c r="M11" s="14" t="s">
        <v>39</v>
      </c>
      <c r="N11" s="9" t="s">
        <v>42</v>
      </c>
      <c r="O11" s="9" t="s">
        <v>43</v>
      </c>
      <c r="P11" s="9" t="s">
        <v>44</v>
      </c>
      <c r="Q11" s="9" t="s">
        <v>55</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1:L11"/>
  <sheetViews>
    <sheetView showGridLines="0" showRowColHeaders="0" zoomScaleNormal="100" workbookViewId="0">
      <pane xSplit="1" ySplit="11" topLeftCell="B12" activePane="bottomRight" state="frozen"/>
      <selection pane="topRight" activeCell="B1" sqref="B1"/>
      <selection pane="bottomLeft" activeCell="A13" sqref="A13"/>
      <selection pane="bottomRight" activeCell="C8" sqref="C8"/>
    </sheetView>
  </sheetViews>
  <sheetFormatPr defaultRowHeight="12" x14ac:dyDescent="0.2"/>
  <cols>
    <col min="1" max="1" width="1" style="1" customWidth="1"/>
    <col min="2" max="2" width="13.5703125" style="1" customWidth="1"/>
    <col min="3" max="3" width="13.42578125" style="16" customWidth="1"/>
    <col min="4" max="4" width="10.5703125" style="7" customWidth="1"/>
    <col min="5" max="5" width="17.85546875" style="7" customWidth="1"/>
    <col min="6" max="6" width="9.42578125" style="1" customWidth="1"/>
    <col min="7" max="7" width="9.140625" style="13"/>
    <col min="8" max="8" width="10.5703125" style="6" customWidth="1"/>
    <col min="9" max="9" width="10.5703125" style="13" customWidth="1"/>
    <col min="10" max="16384" width="9.140625" style="1"/>
  </cols>
  <sheetData>
    <row r="1" spans="2:12" s="8" customFormat="1" ht="50.25" customHeight="1" x14ac:dyDescent="0.2">
      <c r="C1" s="15"/>
      <c r="D1" s="11"/>
      <c r="E1" s="11"/>
      <c r="G1" s="12"/>
      <c r="H1" s="5"/>
      <c r="I1" s="12"/>
    </row>
    <row r="2" spans="2:12" ht="4.5" customHeight="1" x14ac:dyDescent="0.2"/>
    <row r="3" spans="2:12" ht="33" customHeight="1" x14ac:dyDescent="0.45">
      <c r="B3" s="32" t="str">
        <f>oknCompanyName</f>
        <v>Car Insurance Agency (Your Company Name)</v>
      </c>
      <c r="C3" s="17"/>
      <c r="L3" s="22"/>
    </row>
    <row r="4" spans="2:12" x14ac:dyDescent="0.2">
      <c r="B4" s="1" t="str">
        <f>oknCompanyAddress</f>
        <v>Car Insurance Agency Street Address</v>
      </c>
    </row>
    <row r="5" spans="2:12" x14ac:dyDescent="0.2">
      <c r="B5" s="1" t="str">
        <f>oknCompanyCityStateZip</f>
        <v>Car Insurance Agency City, ST  ZIP Code</v>
      </c>
      <c r="L5" s="23"/>
    </row>
    <row r="6" spans="2:12" x14ac:dyDescent="0.2">
      <c r="B6" s="1" t="str">
        <f>oknCompanyContact</f>
        <v>Car Insurance Agency Phone Number,Web Address, etc.</v>
      </c>
      <c r="L6" s="19"/>
    </row>
    <row r="7" spans="2:12" ht="21" customHeight="1" x14ac:dyDescent="0.2">
      <c r="B7" s="29" t="s">
        <v>35</v>
      </c>
      <c r="J7" s="24"/>
      <c r="K7" s="19"/>
      <c r="L7" s="19"/>
    </row>
    <row r="8" spans="2:12" ht="13.5" customHeight="1" x14ac:dyDescent="0.2">
      <c r="B8" s="2" t="s">
        <v>31</v>
      </c>
      <c r="C8" s="21"/>
    </row>
    <row r="9" spans="2:12" x14ac:dyDescent="0.2">
      <c r="B9" s="2" t="s">
        <v>34</v>
      </c>
      <c r="C9" s="21"/>
      <c r="D9" s="1"/>
      <c r="J9" s="25"/>
      <c r="K9" s="25"/>
      <c r="L9" s="25"/>
    </row>
    <row r="10" spans="2:12" ht="4.5" customHeight="1" x14ac:dyDescent="0.2"/>
    <row r="11" spans="2:12" s="3" customFormat="1" ht="15.75" customHeight="1" x14ac:dyDescent="0.2">
      <c r="B11" s="9" t="s">
        <v>59</v>
      </c>
      <c r="C11" s="10" t="s">
        <v>30</v>
      </c>
      <c r="D11" s="9" t="s">
        <v>36</v>
      </c>
      <c r="E11" s="9" t="s">
        <v>60</v>
      </c>
      <c r="F11" s="9" t="s">
        <v>8</v>
      </c>
      <c r="G11" s="14" t="s">
        <v>7</v>
      </c>
      <c r="H11" s="4" t="s">
        <v>61</v>
      </c>
      <c r="I11" s="14" t="s">
        <v>62</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B1:H24"/>
  <sheetViews>
    <sheetView showGridLines="0" showRowColHeaders="0" zoomScaleNormal="100" workbookViewId="0">
      <pane ySplit="1" topLeftCell="A2" activePane="bottomLeft" state="frozen"/>
      <selection pane="bottomLeft" activeCell="C9" sqref="C9"/>
    </sheetView>
  </sheetViews>
  <sheetFormatPr defaultRowHeight="12" x14ac:dyDescent="0.2"/>
  <cols>
    <col min="1" max="1" width="1" style="1" customWidth="1"/>
    <col min="2" max="2" width="10.5703125" style="36" customWidth="1"/>
    <col min="3" max="3" width="33.140625" style="16" customWidth="1"/>
    <col min="4" max="4" width="10" style="13" customWidth="1"/>
    <col min="5" max="5" width="10.85546875" style="13" customWidth="1"/>
    <col min="6" max="6" width="9" style="13" customWidth="1"/>
    <col min="7" max="7" width="10.7109375" style="6" customWidth="1"/>
    <col min="8" max="8" width="10.42578125" style="6" customWidth="1"/>
    <col min="9" max="16384" width="9.140625" style="1"/>
  </cols>
  <sheetData>
    <row r="1" spans="2:8" s="8" customFormat="1" ht="50.25" customHeight="1" x14ac:dyDescent="0.2">
      <c r="B1" s="39"/>
      <c r="C1" s="15"/>
      <c r="D1" s="12"/>
      <c r="E1" s="12"/>
      <c r="F1" s="12"/>
      <c r="G1" s="5"/>
      <c r="H1" s="5"/>
    </row>
    <row r="2" spans="2:8" ht="3.75" customHeight="1" x14ac:dyDescent="0.2"/>
    <row r="3" spans="2:8" ht="33" customHeight="1" x14ac:dyDescent="0.45">
      <c r="B3" s="40" t="str">
        <f>oknCompanyName</f>
        <v>Car Insurance Agency (Your Company Name)</v>
      </c>
      <c r="C3" s="17"/>
      <c r="D3" s="30"/>
      <c r="E3" s="30"/>
    </row>
    <row r="4" spans="2:8" x14ac:dyDescent="0.2">
      <c r="B4" s="31" t="str">
        <f>oknCompanyAddress</f>
        <v>Car Insurance Agency Street Address</v>
      </c>
      <c r="D4" s="30"/>
      <c r="E4" s="30"/>
    </row>
    <row r="5" spans="2:8" x14ac:dyDescent="0.2">
      <c r="B5" s="31" t="str">
        <f>oknCompanyCityStateZip</f>
        <v>Car Insurance Agency City, ST  ZIP Code</v>
      </c>
      <c r="D5" s="30"/>
      <c r="E5" s="30"/>
    </row>
    <row r="6" spans="2:8" x14ac:dyDescent="0.2">
      <c r="B6" s="31" t="str">
        <f>oknCompanyContact</f>
        <v>Car Insurance Agency Phone Number,Web Address, etc.</v>
      </c>
      <c r="D6" s="30"/>
      <c r="E6" s="30"/>
    </row>
    <row r="7" spans="2:8" ht="27.75" customHeight="1" x14ac:dyDescent="0.2"/>
    <row r="8" spans="2:8" ht="15.75" customHeight="1" x14ac:dyDescent="0.2">
      <c r="B8" s="38" t="s">
        <v>1</v>
      </c>
    </row>
    <row r="9" spans="2:8" ht="15.75" customHeight="1" x14ac:dyDescent="0.2">
      <c r="B9" s="2" t="s">
        <v>45</v>
      </c>
      <c r="C9" s="1"/>
      <c r="F9" s="187" t="s">
        <v>82</v>
      </c>
      <c r="G9" s="188"/>
      <c r="H9" s="43">
        <v>0</v>
      </c>
    </row>
    <row r="10" spans="2:8" ht="15.75" customHeight="1" x14ac:dyDescent="0.2">
      <c r="B10" s="2" t="s">
        <v>46</v>
      </c>
      <c r="C10" s="1"/>
      <c r="F10" s="189" t="s">
        <v>83</v>
      </c>
      <c r="G10" s="190"/>
      <c r="H10" s="44">
        <v>0</v>
      </c>
    </row>
    <row r="11" spans="2:8" ht="15.75" customHeight="1" x14ac:dyDescent="0.2">
      <c r="B11" s="2" t="s">
        <v>47</v>
      </c>
      <c r="C11" s="45"/>
      <c r="F11" s="35"/>
      <c r="G11" s="41"/>
    </row>
    <row r="12" spans="2:8" ht="15.75" customHeight="1" x14ac:dyDescent="0.2">
      <c r="B12" s="2" t="s">
        <v>48</v>
      </c>
      <c r="C12" s="1"/>
      <c r="F12" s="187" t="s">
        <v>84</v>
      </c>
      <c r="G12" s="188"/>
      <c r="H12" s="43">
        <v>0</v>
      </c>
    </row>
    <row r="13" spans="2:8" ht="15.75" customHeight="1" x14ac:dyDescent="0.2">
      <c r="B13" s="2" t="s">
        <v>51</v>
      </c>
      <c r="C13" s="1"/>
      <c r="F13" s="34" t="s">
        <v>85</v>
      </c>
      <c r="G13" s="42"/>
      <c r="H13" s="44">
        <v>0</v>
      </c>
    </row>
    <row r="14" spans="2:8" ht="15.75" customHeight="1" x14ac:dyDescent="0.2">
      <c r="B14" s="2" t="s">
        <v>49</v>
      </c>
      <c r="C14" s="1"/>
    </row>
    <row r="15" spans="2:8" ht="3" customHeight="1" x14ac:dyDescent="0.2"/>
    <row r="16" spans="2:8" ht="15.75" customHeight="1" x14ac:dyDescent="0.2">
      <c r="B16" s="37" t="s">
        <v>73</v>
      </c>
    </row>
    <row r="17" spans="2:8" ht="15.75" customHeight="1" x14ac:dyDescent="0.2">
      <c r="B17" s="2" t="s">
        <v>32</v>
      </c>
      <c r="C17" s="31"/>
    </row>
    <row r="18" spans="2:8" ht="15.75" customHeight="1" x14ac:dyDescent="0.2">
      <c r="B18" s="2" t="s">
        <v>33</v>
      </c>
      <c r="C18" s="31"/>
    </row>
    <row r="19" spans="2:8" ht="12" customHeight="1" x14ac:dyDescent="0.2"/>
    <row r="20" spans="2:8" ht="15.75" customHeight="1" x14ac:dyDescent="0.2">
      <c r="B20" s="10" t="s">
        <v>78</v>
      </c>
      <c r="C20" s="10" t="s">
        <v>88</v>
      </c>
      <c r="D20" s="10" t="s">
        <v>87</v>
      </c>
      <c r="E20" s="10" t="s">
        <v>79</v>
      </c>
      <c r="F20" s="10" t="s">
        <v>80</v>
      </c>
      <c r="G20" s="4" t="s">
        <v>86</v>
      </c>
      <c r="H20" s="4" t="s">
        <v>81</v>
      </c>
    </row>
    <row r="21" spans="2:8" ht="12" customHeight="1" x14ac:dyDescent="0.2"/>
    <row r="22" spans="2:8" ht="12" customHeight="1" x14ac:dyDescent="0.2"/>
    <row r="23" spans="2:8" ht="12" customHeight="1" x14ac:dyDescent="0.2"/>
    <row r="24" spans="2:8" ht="12" customHeight="1" x14ac:dyDescent="0.2"/>
  </sheetData>
  <mergeCells count="3">
    <mergeCell ref="F9:G9"/>
    <mergeCell ref="F10:G10"/>
    <mergeCell ref="F12:G12"/>
  </mergeCells>
  <phoneticPr fontId="10" type="noConversion"/>
  <printOptions horizontalCentered="1"/>
  <pageMargins left="0.31496062992125984" right="0.31496062992125984" top="0.31496062992125984" bottom="0.31496062992125984" header="0.31496062992125984" footer="0.31496062992125984"/>
  <pageSetup paperSize="9" orientation="portrait" horizontalDpi="96" verticalDpi="96" r:id="rId1"/>
  <headerFooter alignWithMargins="0">
    <oddFooter>&amp;C&amp;"Arial Black,常规"&amp;11Thank you for your business!</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B1:N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1.85546875" style="1" customWidth="1"/>
    <col min="3" max="3" width="12.140625" style="16" customWidth="1"/>
    <col min="4" max="4" width="8.140625" style="3" customWidth="1"/>
    <col min="5" max="5" width="10.5703125" style="3" customWidth="1"/>
    <col min="6" max="6" width="11.85546875" style="13" customWidth="1"/>
    <col min="7" max="8" width="10.85546875" style="13" hidden="1" customWidth="1"/>
    <col min="9" max="9" width="9.5703125" style="13" hidden="1" customWidth="1"/>
    <col min="10" max="10" width="11.42578125" style="13" customWidth="1"/>
    <col min="11" max="11" width="12.5703125" style="13" customWidth="1"/>
    <col min="12" max="12" width="11.7109375" style="13" hidden="1" customWidth="1"/>
    <col min="13" max="13" width="12.7109375" style="13" customWidth="1"/>
    <col min="14" max="14" width="9.42578125" style="3" hidden="1" customWidth="1"/>
    <col min="15" max="15" width="11.42578125" style="1" customWidth="1"/>
    <col min="16" max="16384" width="9.140625" style="1"/>
  </cols>
  <sheetData>
    <row r="1" spans="2:14" s="8" customFormat="1" ht="50.25" customHeight="1" x14ac:dyDescent="0.2">
      <c r="C1" s="15"/>
      <c r="D1" s="20"/>
      <c r="E1" s="20"/>
      <c r="F1" s="12"/>
      <c r="G1" s="12"/>
      <c r="H1" s="12"/>
      <c r="I1" s="12"/>
      <c r="J1" s="12"/>
      <c r="K1" s="12"/>
      <c r="L1" s="12"/>
      <c r="M1" s="12"/>
      <c r="N1" s="20"/>
    </row>
    <row r="2" spans="2:14" ht="3.75" customHeight="1" x14ac:dyDescent="0.2"/>
    <row r="3" spans="2:14" ht="33" customHeight="1" x14ac:dyDescent="0.45">
      <c r="B3" s="32" t="str">
        <f>oknCompanyName</f>
        <v>Car Insurance Agency (Your Company Name)</v>
      </c>
      <c r="C3" s="17"/>
      <c r="J3" s="26"/>
      <c r="M3" s="26"/>
    </row>
    <row r="4" spans="2:14" x14ac:dyDescent="0.2">
      <c r="B4" s="1" t="str">
        <f>oknCompanyAddress</f>
        <v>Car Insurance Agency Street Address</v>
      </c>
    </row>
    <row r="5" spans="2:14" x14ac:dyDescent="0.2">
      <c r="B5" s="1" t="str">
        <f>oknCompanyCityStateZip</f>
        <v>Car Insurance Agency City, ST  ZIP Code</v>
      </c>
      <c r="M5" s="28"/>
    </row>
    <row r="6" spans="2:14" x14ac:dyDescent="0.2">
      <c r="B6" s="1" t="str">
        <f>oknCompanyContact</f>
        <v>Car Insurance Agency Phone Number,Web Address, etc.</v>
      </c>
    </row>
    <row r="7" spans="2:14" ht="12.75" customHeight="1" x14ac:dyDescent="0.2">
      <c r="K7" s="27"/>
    </row>
    <row r="8" spans="2:14" ht="12.75" customHeight="1" x14ac:dyDescent="0.2">
      <c r="B8" s="29" t="s">
        <v>35</v>
      </c>
    </row>
    <row r="9" spans="2:14" ht="12.75" customHeight="1" x14ac:dyDescent="0.2">
      <c r="B9" s="2" t="s">
        <v>31</v>
      </c>
      <c r="C9" s="21"/>
    </row>
    <row r="10" spans="2:14" ht="12.75" customHeight="1" x14ac:dyDescent="0.2">
      <c r="B10" s="2" t="s">
        <v>34</v>
      </c>
      <c r="C10" s="21"/>
    </row>
    <row r="11" spans="2:14" ht="12.75" customHeight="1" x14ac:dyDescent="0.2"/>
    <row r="12" spans="2:14" ht="3" customHeight="1" x14ac:dyDescent="0.2"/>
    <row r="13" spans="2:14" s="3" customFormat="1" ht="15.75" customHeight="1" x14ac:dyDescent="0.2">
      <c r="B13" s="9" t="s">
        <v>44</v>
      </c>
      <c r="C13" s="10" t="s">
        <v>30</v>
      </c>
      <c r="D13" s="9" t="s">
        <v>43</v>
      </c>
      <c r="E13" s="9" t="s">
        <v>36</v>
      </c>
      <c r="F13" s="14" t="s">
        <v>53</v>
      </c>
      <c r="G13" s="14" t="str">
        <f>oknTax1Name</f>
        <v>PST</v>
      </c>
      <c r="H13" s="14" t="str">
        <f>oknTax2Name</f>
        <v>GST</v>
      </c>
      <c r="I13" s="14" t="s">
        <v>38</v>
      </c>
      <c r="J13" s="14" t="s">
        <v>39</v>
      </c>
      <c r="K13" s="14" t="s">
        <v>40</v>
      </c>
      <c r="L13" s="14" t="s">
        <v>37</v>
      </c>
      <c r="M13" s="14" t="s">
        <v>41</v>
      </c>
      <c r="N13" s="9" t="s">
        <v>42</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B1:J13"/>
  <sheetViews>
    <sheetView showGridLines="0" showRowColHeaders="0" zoomScaleNormal="100" workbookViewId="0">
      <pane xSplit="1" ySplit="13" topLeftCell="B14" activePane="bottomRight" state="frozen"/>
      <selection pane="topRight" activeCell="B1" sqref="B1"/>
      <selection pane="bottomLeft" activeCell="A12" sqref="A12"/>
      <selection pane="bottomRight" activeCell="C9" sqref="C9"/>
    </sheetView>
  </sheetViews>
  <sheetFormatPr defaultRowHeight="12" x14ac:dyDescent="0.2"/>
  <cols>
    <col min="1" max="1" width="0.7109375" style="1" customWidth="1"/>
    <col min="2" max="2" width="10.5703125" style="1" customWidth="1"/>
    <col min="3" max="3" width="12.5703125" style="16" customWidth="1"/>
    <col min="4" max="4" width="10.5703125" style="3" customWidth="1"/>
    <col min="5" max="5" width="19.5703125" style="1" customWidth="1"/>
    <col min="6" max="6" width="11.7109375" style="1" hidden="1" customWidth="1"/>
    <col min="7" max="7" width="12.7109375" style="13" customWidth="1"/>
    <col min="8" max="8" width="12.7109375" style="13" hidden="1" customWidth="1"/>
    <col min="9" max="9" width="10.7109375" style="3" customWidth="1"/>
    <col min="10" max="10" width="14.85546875" style="1" customWidth="1"/>
    <col min="11" max="16384" width="9.140625" style="1"/>
  </cols>
  <sheetData>
    <row r="1" spans="2:10" s="8" customFormat="1" ht="50.25" customHeight="1" x14ac:dyDescent="0.2">
      <c r="C1" s="15"/>
      <c r="D1" s="20"/>
      <c r="G1" s="12"/>
      <c r="H1" s="12"/>
      <c r="I1" s="20"/>
    </row>
    <row r="2" spans="2:10" ht="3.75" customHeight="1" x14ac:dyDescent="0.2"/>
    <row r="3" spans="2:10" ht="33" customHeight="1" x14ac:dyDescent="0.45">
      <c r="B3" s="32" t="str">
        <f>oknCompanyName</f>
        <v>Car Insurance Agency (Your Company Name)</v>
      </c>
      <c r="C3" s="17"/>
      <c r="G3" s="26"/>
      <c r="H3" s="26"/>
    </row>
    <row r="4" spans="2:10" x14ac:dyDescent="0.2">
      <c r="B4" s="1" t="str">
        <f>oknCompanyAddress</f>
        <v>Car Insurance Agency Street Address</v>
      </c>
    </row>
    <row r="5" spans="2:10" x14ac:dyDescent="0.2">
      <c r="B5" s="1" t="str">
        <f>oknCompanyCityStateZip</f>
        <v>Car Insurance Agency City, ST  ZIP Code</v>
      </c>
      <c r="G5" s="28"/>
      <c r="H5" s="28"/>
    </row>
    <row r="6" spans="2:10" x14ac:dyDescent="0.2">
      <c r="B6" s="1" t="str">
        <f>oknCompanyContact</f>
        <v>Car Insurance Agency Phone Number,Web Address, etc.</v>
      </c>
    </row>
    <row r="7" spans="2:10" ht="12.75" customHeight="1" x14ac:dyDescent="0.2">
      <c r="E7" s="29"/>
    </row>
    <row r="8" spans="2:10" ht="12.75" customHeight="1" x14ac:dyDescent="0.2">
      <c r="B8" s="29" t="s">
        <v>35</v>
      </c>
    </row>
    <row r="9" spans="2:10" ht="12.75" customHeight="1" x14ac:dyDescent="0.2">
      <c r="B9" s="2" t="s">
        <v>31</v>
      </c>
      <c r="C9" s="21"/>
    </row>
    <row r="10" spans="2:10" ht="12.75" customHeight="1" x14ac:dyDescent="0.2">
      <c r="B10" s="2" t="s">
        <v>34</v>
      </c>
      <c r="C10" s="21"/>
    </row>
    <row r="11" spans="2:10" ht="12.75" customHeight="1" x14ac:dyDescent="0.2"/>
    <row r="12" spans="2:10" ht="3" customHeight="1" x14ac:dyDescent="0.2"/>
    <row r="13" spans="2:10" s="3" customFormat="1" ht="15.75" customHeight="1" x14ac:dyDescent="0.2">
      <c r="B13" s="9" t="s">
        <v>68</v>
      </c>
      <c r="C13" s="10" t="s">
        <v>30</v>
      </c>
      <c r="D13" s="9" t="s">
        <v>36</v>
      </c>
      <c r="E13" s="9" t="s">
        <v>72</v>
      </c>
      <c r="F13" s="9" t="s">
        <v>69</v>
      </c>
      <c r="G13" s="14" t="s">
        <v>70</v>
      </c>
      <c r="H13" s="14" t="s">
        <v>90</v>
      </c>
      <c r="I13" s="9" t="s">
        <v>56</v>
      </c>
      <c r="J13" s="9" t="s">
        <v>71</v>
      </c>
    </row>
  </sheetData>
  <phoneticPr fontId="10" type="noConversion"/>
  <printOptions horizontalCentered="1"/>
  <pageMargins left="0.31496062992125989" right="0.31496062992125989" top="0.31496062992125989" bottom="0.31496062992125989" header="0.31496062992125989" footer="0.31496062992125989"/>
  <pageSetup paperSize="9" orientation="portrait" horizontalDpi="96" verticalDpi="96"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showGridLines="0" workbookViewId="0">
      <selection activeCell="B6" sqref="B6"/>
    </sheetView>
  </sheetViews>
  <sheetFormatPr defaultRowHeight="15" x14ac:dyDescent="0.3"/>
  <cols>
    <col min="1" max="1" width="3" style="56" customWidth="1"/>
    <col min="2" max="2" width="76" style="56" customWidth="1"/>
    <col min="3" max="256" width="9.140625" style="49"/>
    <col min="257" max="257" width="3" style="49" customWidth="1"/>
    <col min="258" max="258" width="76" style="49" customWidth="1"/>
    <col min="259" max="512" width="9.140625" style="49"/>
    <col min="513" max="513" width="3" style="49" customWidth="1"/>
    <col min="514" max="514" width="76" style="49" customWidth="1"/>
    <col min="515" max="768" width="9.140625" style="49"/>
    <col min="769" max="769" width="3" style="49" customWidth="1"/>
    <col min="770" max="770" width="76" style="49" customWidth="1"/>
    <col min="771" max="1024" width="9.140625" style="49"/>
    <col min="1025" max="1025" width="3" style="49" customWidth="1"/>
    <col min="1026" max="1026" width="76" style="49" customWidth="1"/>
    <col min="1027" max="1280" width="9.140625" style="49"/>
    <col min="1281" max="1281" width="3" style="49" customWidth="1"/>
    <col min="1282" max="1282" width="76" style="49" customWidth="1"/>
    <col min="1283" max="1536" width="9.140625" style="49"/>
    <col min="1537" max="1537" width="3" style="49" customWidth="1"/>
    <col min="1538" max="1538" width="76" style="49" customWidth="1"/>
    <col min="1539" max="1792" width="9.140625" style="49"/>
    <col min="1793" max="1793" width="3" style="49" customWidth="1"/>
    <col min="1794" max="1794" width="76" style="49" customWidth="1"/>
    <col min="1795" max="2048" width="9.140625" style="49"/>
    <col min="2049" max="2049" width="3" style="49" customWidth="1"/>
    <col min="2050" max="2050" width="76" style="49" customWidth="1"/>
    <col min="2051" max="2304" width="9.140625" style="49"/>
    <col min="2305" max="2305" width="3" style="49" customWidth="1"/>
    <col min="2306" max="2306" width="76" style="49" customWidth="1"/>
    <col min="2307" max="2560" width="9.140625" style="49"/>
    <col min="2561" max="2561" width="3" style="49" customWidth="1"/>
    <col min="2562" max="2562" width="76" style="49" customWidth="1"/>
    <col min="2563" max="2816" width="9.140625" style="49"/>
    <col min="2817" max="2817" width="3" style="49" customWidth="1"/>
    <col min="2818" max="2818" width="76" style="49" customWidth="1"/>
    <col min="2819" max="3072" width="9.140625" style="49"/>
    <col min="3073" max="3073" width="3" style="49" customWidth="1"/>
    <col min="3074" max="3074" width="76" style="49" customWidth="1"/>
    <col min="3075" max="3328" width="9.140625" style="49"/>
    <col min="3329" max="3329" width="3" style="49" customWidth="1"/>
    <col min="3330" max="3330" width="76" style="49" customWidth="1"/>
    <col min="3331" max="3584" width="9.140625" style="49"/>
    <col min="3585" max="3585" width="3" style="49" customWidth="1"/>
    <col min="3586" max="3586" width="76" style="49" customWidth="1"/>
    <col min="3587" max="3840" width="9.140625" style="49"/>
    <col min="3841" max="3841" width="3" style="49" customWidth="1"/>
    <col min="3842" max="3842" width="76" style="49" customWidth="1"/>
    <col min="3843" max="4096" width="9.140625" style="49"/>
    <col min="4097" max="4097" width="3" style="49" customWidth="1"/>
    <col min="4098" max="4098" width="76" style="49" customWidth="1"/>
    <col min="4099" max="4352" width="9.140625" style="49"/>
    <col min="4353" max="4353" width="3" style="49" customWidth="1"/>
    <col min="4354" max="4354" width="76" style="49" customWidth="1"/>
    <col min="4355" max="4608" width="9.140625" style="49"/>
    <col min="4609" max="4609" width="3" style="49" customWidth="1"/>
    <col min="4610" max="4610" width="76" style="49" customWidth="1"/>
    <col min="4611" max="4864" width="9.140625" style="49"/>
    <col min="4865" max="4865" width="3" style="49" customWidth="1"/>
    <col min="4866" max="4866" width="76" style="49" customWidth="1"/>
    <col min="4867" max="5120" width="9.140625" style="49"/>
    <col min="5121" max="5121" width="3" style="49" customWidth="1"/>
    <col min="5122" max="5122" width="76" style="49" customWidth="1"/>
    <col min="5123" max="5376" width="9.140625" style="49"/>
    <col min="5377" max="5377" width="3" style="49" customWidth="1"/>
    <col min="5378" max="5378" width="76" style="49" customWidth="1"/>
    <col min="5379" max="5632" width="9.140625" style="49"/>
    <col min="5633" max="5633" width="3" style="49" customWidth="1"/>
    <col min="5634" max="5634" width="76" style="49" customWidth="1"/>
    <col min="5635" max="5888" width="9.140625" style="49"/>
    <col min="5889" max="5889" width="3" style="49" customWidth="1"/>
    <col min="5890" max="5890" width="76" style="49" customWidth="1"/>
    <col min="5891" max="6144" width="9.140625" style="49"/>
    <col min="6145" max="6145" width="3" style="49" customWidth="1"/>
    <col min="6146" max="6146" width="76" style="49" customWidth="1"/>
    <col min="6147" max="6400" width="9.140625" style="49"/>
    <col min="6401" max="6401" width="3" style="49" customWidth="1"/>
    <col min="6402" max="6402" width="76" style="49" customWidth="1"/>
    <col min="6403" max="6656" width="9.140625" style="49"/>
    <col min="6657" max="6657" width="3" style="49" customWidth="1"/>
    <col min="6658" max="6658" width="76" style="49" customWidth="1"/>
    <col min="6659" max="6912" width="9.140625" style="49"/>
    <col min="6913" max="6913" width="3" style="49" customWidth="1"/>
    <col min="6914" max="6914" width="76" style="49" customWidth="1"/>
    <col min="6915" max="7168" width="9.140625" style="49"/>
    <col min="7169" max="7169" width="3" style="49" customWidth="1"/>
    <col min="7170" max="7170" width="76" style="49" customWidth="1"/>
    <col min="7171" max="7424" width="9.140625" style="49"/>
    <col min="7425" max="7425" width="3" style="49" customWidth="1"/>
    <col min="7426" max="7426" width="76" style="49" customWidth="1"/>
    <col min="7427" max="7680" width="9.140625" style="49"/>
    <col min="7681" max="7681" width="3" style="49" customWidth="1"/>
    <col min="7682" max="7682" width="76" style="49" customWidth="1"/>
    <col min="7683" max="7936" width="9.140625" style="49"/>
    <col min="7937" max="7937" width="3" style="49" customWidth="1"/>
    <col min="7938" max="7938" width="76" style="49" customWidth="1"/>
    <col min="7939" max="8192" width="9.140625" style="49"/>
    <col min="8193" max="8193" width="3" style="49" customWidth="1"/>
    <col min="8194" max="8194" width="76" style="49" customWidth="1"/>
    <col min="8195" max="8448" width="9.140625" style="49"/>
    <col min="8449" max="8449" width="3" style="49" customWidth="1"/>
    <col min="8450" max="8450" width="76" style="49" customWidth="1"/>
    <col min="8451" max="8704" width="9.140625" style="49"/>
    <col min="8705" max="8705" width="3" style="49" customWidth="1"/>
    <col min="8706" max="8706" width="76" style="49" customWidth="1"/>
    <col min="8707" max="8960" width="9.140625" style="49"/>
    <col min="8961" max="8961" width="3" style="49" customWidth="1"/>
    <col min="8962" max="8962" width="76" style="49" customWidth="1"/>
    <col min="8963" max="9216" width="9.140625" style="49"/>
    <col min="9217" max="9217" width="3" style="49" customWidth="1"/>
    <col min="9218" max="9218" width="76" style="49" customWidth="1"/>
    <col min="9219" max="9472" width="9.140625" style="49"/>
    <col min="9473" max="9473" width="3" style="49" customWidth="1"/>
    <col min="9474" max="9474" width="76" style="49" customWidth="1"/>
    <col min="9475" max="9728" width="9.140625" style="49"/>
    <col min="9729" max="9729" width="3" style="49" customWidth="1"/>
    <col min="9730" max="9730" width="76" style="49" customWidth="1"/>
    <col min="9731" max="9984" width="9.140625" style="49"/>
    <col min="9985" max="9985" width="3" style="49" customWidth="1"/>
    <col min="9986" max="9986" width="76" style="49" customWidth="1"/>
    <col min="9987" max="10240" width="9.140625" style="49"/>
    <col min="10241" max="10241" width="3" style="49" customWidth="1"/>
    <col min="10242" max="10242" width="76" style="49" customWidth="1"/>
    <col min="10243" max="10496" width="9.140625" style="49"/>
    <col min="10497" max="10497" width="3" style="49" customWidth="1"/>
    <col min="10498" max="10498" width="76" style="49" customWidth="1"/>
    <col min="10499" max="10752" width="9.140625" style="49"/>
    <col min="10753" max="10753" width="3" style="49" customWidth="1"/>
    <col min="10754" max="10754" width="76" style="49" customWidth="1"/>
    <col min="10755" max="11008" width="9.140625" style="49"/>
    <col min="11009" max="11009" width="3" style="49" customWidth="1"/>
    <col min="11010" max="11010" width="76" style="49" customWidth="1"/>
    <col min="11011" max="11264" width="9.140625" style="49"/>
    <col min="11265" max="11265" width="3" style="49" customWidth="1"/>
    <col min="11266" max="11266" width="76" style="49" customWidth="1"/>
    <col min="11267" max="11520" width="9.140625" style="49"/>
    <col min="11521" max="11521" width="3" style="49" customWidth="1"/>
    <col min="11522" max="11522" width="76" style="49" customWidth="1"/>
    <col min="11523" max="11776" width="9.140625" style="49"/>
    <col min="11777" max="11777" width="3" style="49" customWidth="1"/>
    <col min="11778" max="11778" width="76" style="49" customWidth="1"/>
    <col min="11779" max="12032" width="9.140625" style="49"/>
    <col min="12033" max="12033" width="3" style="49" customWidth="1"/>
    <col min="12034" max="12034" width="76" style="49" customWidth="1"/>
    <col min="12035" max="12288" width="9.140625" style="49"/>
    <col min="12289" max="12289" width="3" style="49" customWidth="1"/>
    <col min="12290" max="12290" width="76" style="49" customWidth="1"/>
    <col min="12291" max="12544" width="9.140625" style="49"/>
    <col min="12545" max="12545" width="3" style="49" customWidth="1"/>
    <col min="12546" max="12546" width="76" style="49" customWidth="1"/>
    <col min="12547" max="12800" width="9.140625" style="49"/>
    <col min="12801" max="12801" width="3" style="49" customWidth="1"/>
    <col min="12802" max="12802" width="76" style="49" customWidth="1"/>
    <col min="12803" max="13056" width="9.140625" style="49"/>
    <col min="13057" max="13057" width="3" style="49" customWidth="1"/>
    <col min="13058" max="13058" width="76" style="49" customWidth="1"/>
    <col min="13059" max="13312" width="9.140625" style="49"/>
    <col min="13313" max="13313" width="3" style="49" customWidth="1"/>
    <col min="13314" max="13314" width="76" style="49" customWidth="1"/>
    <col min="13315" max="13568" width="9.140625" style="49"/>
    <col min="13569" max="13569" width="3" style="49" customWidth="1"/>
    <col min="13570" max="13570" width="76" style="49" customWidth="1"/>
    <col min="13571" max="13824" width="9.140625" style="49"/>
    <col min="13825" max="13825" width="3" style="49" customWidth="1"/>
    <col min="13826" max="13826" width="76" style="49" customWidth="1"/>
    <col min="13827" max="14080" width="9.140625" style="49"/>
    <col min="14081" max="14081" width="3" style="49" customWidth="1"/>
    <col min="14082" max="14082" width="76" style="49" customWidth="1"/>
    <col min="14083" max="14336" width="9.140625" style="49"/>
    <col min="14337" max="14337" width="3" style="49" customWidth="1"/>
    <col min="14338" max="14338" width="76" style="49" customWidth="1"/>
    <col min="14339" max="14592" width="9.140625" style="49"/>
    <col min="14593" max="14593" width="3" style="49" customWidth="1"/>
    <col min="14594" max="14594" width="76" style="49" customWidth="1"/>
    <col min="14595" max="14848" width="9.140625" style="49"/>
    <col min="14849" max="14849" width="3" style="49" customWidth="1"/>
    <col min="14850" max="14850" width="76" style="49" customWidth="1"/>
    <col min="14851" max="15104" width="9.140625" style="49"/>
    <col min="15105" max="15105" width="3" style="49" customWidth="1"/>
    <col min="15106" max="15106" width="76" style="49" customWidth="1"/>
    <col min="15107" max="15360" width="9.140625" style="49"/>
    <col min="15361" max="15361" width="3" style="49" customWidth="1"/>
    <col min="15362" max="15362" width="76" style="49" customWidth="1"/>
    <col min="15363" max="15616" width="9.140625" style="49"/>
    <col min="15617" max="15617" width="3" style="49" customWidth="1"/>
    <col min="15618" max="15618" width="76" style="49" customWidth="1"/>
    <col min="15619" max="15872" width="9.140625" style="49"/>
    <col min="15873" max="15873" width="3" style="49" customWidth="1"/>
    <col min="15874" max="15874" width="76" style="49" customWidth="1"/>
    <col min="15875" max="16128" width="9.140625" style="49"/>
    <col min="16129" max="16129" width="3" style="49" customWidth="1"/>
    <col min="16130" max="16130" width="76" style="49" customWidth="1"/>
    <col min="16131" max="16384" width="9.140625" style="49"/>
  </cols>
  <sheetData>
    <row r="1" spans="1:3" ht="32.1" customHeight="1" x14ac:dyDescent="0.3">
      <c r="A1" s="46"/>
      <c r="B1" s="47" t="s">
        <v>134</v>
      </c>
      <c r="C1" s="48"/>
    </row>
    <row r="2" spans="1:3" ht="16.5" x14ac:dyDescent="0.3">
      <c r="A2" s="46"/>
      <c r="B2" s="50"/>
      <c r="C2" s="48"/>
    </row>
    <row r="3" spans="1:3" ht="16.5" x14ac:dyDescent="0.3">
      <c r="A3" s="46"/>
      <c r="B3" s="51" t="s">
        <v>120</v>
      </c>
      <c r="C3" s="48"/>
    </row>
    <row r="4" spans="1:3" x14ac:dyDescent="0.3">
      <c r="A4" s="46"/>
      <c r="B4" s="57" t="s">
        <v>121</v>
      </c>
      <c r="C4" s="48"/>
    </row>
    <row r="5" spans="1:3" ht="16.5" x14ac:dyDescent="0.3">
      <c r="A5" s="46"/>
      <c r="B5" s="52"/>
      <c r="C5" s="48"/>
    </row>
    <row r="6" spans="1:3" ht="16.5" x14ac:dyDescent="0.3">
      <c r="A6" s="46"/>
      <c r="B6" s="53" t="s">
        <v>135</v>
      </c>
      <c r="C6" s="48"/>
    </row>
    <row r="7" spans="1:3" ht="16.5" x14ac:dyDescent="0.3">
      <c r="A7" s="46"/>
      <c r="B7" s="52"/>
      <c r="C7" s="48"/>
    </row>
    <row r="8" spans="1:3" ht="46.5" x14ac:dyDescent="0.3">
      <c r="A8" s="46"/>
      <c r="B8" s="52" t="s">
        <v>122</v>
      </c>
      <c r="C8" s="48"/>
    </row>
    <row r="9" spans="1:3" ht="16.5" x14ac:dyDescent="0.3">
      <c r="A9" s="46"/>
      <c r="B9" s="52"/>
      <c r="C9" s="48"/>
    </row>
    <row r="10" spans="1:3" ht="31.5" x14ac:dyDescent="0.3">
      <c r="A10" s="46"/>
      <c r="B10" s="52" t="s">
        <v>123</v>
      </c>
      <c r="C10" s="48"/>
    </row>
    <row r="11" spans="1:3" ht="16.5" x14ac:dyDescent="0.3">
      <c r="A11" s="46"/>
      <c r="B11" s="52"/>
      <c r="C11" s="48"/>
    </row>
    <row r="12" spans="1:3" ht="31.5" x14ac:dyDescent="0.3">
      <c r="A12" s="46"/>
      <c r="B12" s="52" t="s">
        <v>124</v>
      </c>
      <c r="C12" s="48"/>
    </row>
    <row r="13" spans="1:3" ht="16.5" x14ac:dyDescent="0.3">
      <c r="A13" s="46"/>
      <c r="B13" s="52"/>
      <c r="C13" s="48"/>
    </row>
    <row r="14" spans="1:3" x14ac:dyDescent="0.3">
      <c r="A14" s="46"/>
      <c r="B14" s="54" t="s">
        <v>125</v>
      </c>
      <c r="C14" s="48"/>
    </row>
    <row r="15" spans="1:3" ht="15.75" x14ac:dyDescent="0.3">
      <c r="A15" s="46"/>
      <c r="B15" s="145" t="s">
        <v>126</v>
      </c>
      <c r="C15" s="48"/>
    </row>
    <row r="16" spans="1:3" ht="16.5" x14ac:dyDescent="0.3">
      <c r="A16" s="46"/>
      <c r="B16" s="55"/>
      <c r="C16" s="48"/>
    </row>
    <row r="17" spans="1:3" ht="32.25" x14ac:dyDescent="0.3">
      <c r="A17" s="46"/>
      <c r="B17" s="52" t="s">
        <v>127</v>
      </c>
      <c r="C17" s="48"/>
    </row>
    <row r="18" spans="1:3" x14ac:dyDescent="0.3">
      <c r="A18" s="46"/>
      <c r="B18" s="46"/>
      <c r="C18" s="48"/>
    </row>
    <row r="19" spans="1:3" x14ac:dyDescent="0.3">
      <c r="A19" s="46"/>
      <c r="B19" s="46"/>
      <c r="C19" s="48"/>
    </row>
    <row r="20" spans="1:3" x14ac:dyDescent="0.3">
      <c r="A20" s="46"/>
      <c r="B20" s="46"/>
      <c r="C20" s="48"/>
    </row>
    <row r="21" spans="1:3" x14ac:dyDescent="0.3">
      <c r="A21" s="46"/>
      <c r="B21" s="46"/>
      <c r="C21" s="48"/>
    </row>
    <row r="22" spans="1:3" x14ac:dyDescent="0.3">
      <c r="A22" s="46"/>
      <c r="B22" s="46"/>
      <c r="C22" s="48"/>
    </row>
    <row r="23" spans="1:3" x14ac:dyDescent="0.3">
      <c r="A23" s="46"/>
      <c r="B23" s="46"/>
      <c r="C23" s="48"/>
    </row>
    <row r="24" spans="1:3" x14ac:dyDescent="0.3">
      <c r="A24" s="46"/>
      <c r="B24" s="46"/>
      <c r="C24" s="48"/>
    </row>
    <row r="25" spans="1:3" x14ac:dyDescent="0.3">
      <c r="A25" s="46"/>
      <c r="B25" s="46"/>
      <c r="C25" s="48"/>
    </row>
    <row r="26" spans="1:3" x14ac:dyDescent="0.3">
      <c r="A26" s="46"/>
      <c r="B26" s="46"/>
      <c r="C26" s="48"/>
    </row>
    <row r="27" spans="1:3" x14ac:dyDescent="0.3">
      <c r="A27" s="46"/>
      <c r="B27" s="46"/>
      <c r="C27" s="48"/>
    </row>
    <row r="28" spans="1:3" x14ac:dyDescent="0.3">
      <c r="A28" s="46"/>
      <c r="B28" s="46"/>
      <c r="C28" s="48"/>
    </row>
    <row r="29" spans="1:3" x14ac:dyDescent="0.3">
      <c r="A29" s="46"/>
      <c r="B29" s="46"/>
      <c r="C29" s="48"/>
    </row>
  </sheetData>
  <hyperlinks>
    <hyperlink ref="B14" r:id="rId1" display="See License Agreement" xr:uid="{00000000-0004-0000-0700-000000000000}"/>
    <hyperlink ref="B4" r:id="rId2" tooltip="View online document" display="http://www.invoicingtemplate.com/agency-quotation.html" xr:uid="{00000000-0004-0000-0700-00000100000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A9AF80-4962-45D7-BA00-37260D7D77F6}">
  <dimension ref="A1"/>
  <sheetViews>
    <sheetView workbookViewId="0">
      <selection activeCell="B32" sqref="B32"/>
    </sheetView>
  </sheetViews>
  <sheetFormatPr defaultRowHeight="15" x14ac:dyDescent="0.25"/>
  <cols>
    <col min="1" max="16384" width="9.140625" style="149"/>
  </cols>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5:E39"/>
  <sheetViews>
    <sheetView showGridLines="0" showRowColHeaders="0" showZeros="0" workbookViewId="0">
      <selection activeCell="B23" sqref="B23"/>
    </sheetView>
  </sheetViews>
  <sheetFormatPr defaultRowHeight="12" x14ac:dyDescent="0.2"/>
  <cols>
    <col min="1" max="1" width="37.42578125" style="1" customWidth="1"/>
    <col min="2" max="2" width="18" style="1" customWidth="1"/>
    <col min="3" max="3" width="9.7109375" style="1" bestFit="1" customWidth="1"/>
    <col min="4" max="4" width="20.85546875" style="1" bestFit="1" customWidth="1"/>
    <col min="5" max="5" width="12.28515625" style="1" bestFit="1" customWidth="1"/>
    <col min="6" max="6" width="15.140625" style="1" bestFit="1" customWidth="1"/>
    <col min="7" max="7" width="18" style="1" bestFit="1" customWidth="1"/>
    <col min="8" max="9" width="16.5703125" style="1" bestFit="1" customWidth="1"/>
    <col min="10" max="10" width="9.7109375" style="1" bestFit="1" customWidth="1"/>
    <col min="11" max="11" width="11" style="1" bestFit="1" customWidth="1"/>
    <col min="12" max="13" width="9.7109375" style="1" bestFit="1" customWidth="1"/>
    <col min="14" max="14" width="7.42578125" style="1" bestFit="1" customWidth="1"/>
    <col min="15" max="16" width="13.28515625" style="1" bestFit="1" customWidth="1"/>
    <col min="17" max="17" width="30.85546875" style="1" bestFit="1" customWidth="1"/>
    <col min="18" max="18" width="11" style="1" bestFit="1" customWidth="1"/>
    <col min="19" max="19" width="19.42578125" style="1" bestFit="1" customWidth="1"/>
    <col min="20" max="20" width="20.85546875" style="1" bestFit="1" customWidth="1"/>
    <col min="21" max="22" width="40.85546875" style="1" bestFit="1" customWidth="1"/>
    <col min="23" max="23" width="26.5703125" style="1" bestFit="1" customWidth="1"/>
    <col min="24" max="24" width="28" style="1" bestFit="1" customWidth="1"/>
    <col min="25" max="16384" width="9.140625" style="1"/>
  </cols>
  <sheetData>
    <row r="5" spans="1:5" ht="12.75" x14ac:dyDescent="0.2">
      <c r="A5" s="1" t="s">
        <v>5</v>
      </c>
      <c r="B5" t="s">
        <v>63</v>
      </c>
    </row>
    <row r="6" spans="1:5" x14ac:dyDescent="0.2">
      <c r="A6" s="1" t="s">
        <v>6</v>
      </c>
      <c r="B6" s="2" t="s">
        <v>131</v>
      </c>
    </row>
    <row r="7" spans="1:5" x14ac:dyDescent="0.2">
      <c r="A7" s="1" t="s">
        <v>9</v>
      </c>
      <c r="B7" s="1">
        <v>2</v>
      </c>
      <c r="D7" s="1" t="s">
        <v>10</v>
      </c>
      <c r="E7" s="1" t="s">
        <v>11</v>
      </c>
    </row>
    <row r="8" spans="1:5" x14ac:dyDescent="0.2">
      <c r="A8" s="1" t="s">
        <v>12</v>
      </c>
      <c r="B8" s="1">
        <v>1</v>
      </c>
    </row>
    <row r="9" spans="1:5" x14ac:dyDescent="0.2">
      <c r="A9" s="1" t="s">
        <v>13</v>
      </c>
      <c r="B9" s="1">
        <v>0</v>
      </c>
    </row>
    <row r="10" spans="1:5" x14ac:dyDescent="0.2">
      <c r="A10" s="1" t="s">
        <v>14</v>
      </c>
      <c r="B10" s="1">
        <v>1</v>
      </c>
    </row>
    <row r="11" spans="1:5" x14ac:dyDescent="0.2">
      <c r="A11" s="1" t="s">
        <v>15</v>
      </c>
      <c r="B11" s="1">
        <v>1</v>
      </c>
    </row>
    <row r="12" spans="1:5" x14ac:dyDescent="0.2">
      <c r="A12" s="1" t="s">
        <v>16</v>
      </c>
      <c r="B12" s="1">
        <v>1</v>
      </c>
    </row>
    <row r="13" spans="1:5" x14ac:dyDescent="0.2">
      <c r="A13" s="1" t="s">
        <v>17</v>
      </c>
    </row>
    <row r="14" spans="1:5" ht="12.75" x14ac:dyDescent="0.2">
      <c r="A14" t="s">
        <v>18</v>
      </c>
      <c r="B14" s="1">
        <v>0</v>
      </c>
    </row>
    <row r="15" spans="1:5" x14ac:dyDescent="0.2">
      <c r="A15" s="1" t="s">
        <v>19</v>
      </c>
      <c r="B15" s="1" t="s">
        <v>89</v>
      </c>
    </row>
    <row r="16" spans="1:5" x14ac:dyDescent="0.2">
      <c r="A16" s="1" t="s">
        <v>20</v>
      </c>
      <c r="B16" s="1">
        <v>1</v>
      </c>
    </row>
    <row r="17" spans="1:2" x14ac:dyDescent="0.2">
      <c r="A17" s="1" t="s">
        <v>23</v>
      </c>
      <c r="B17" s="1">
        <v>1</v>
      </c>
    </row>
    <row r="18" spans="1:2" x14ac:dyDescent="0.2">
      <c r="A18" s="1" t="s">
        <v>21</v>
      </c>
      <c r="B18" s="1">
        <v>1</v>
      </c>
    </row>
    <row r="19" spans="1:2" x14ac:dyDescent="0.2">
      <c r="A19" s="1" t="s">
        <v>22</v>
      </c>
      <c r="B19" s="1">
        <v>12</v>
      </c>
    </row>
    <row r="20" spans="1:2" x14ac:dyDescent="0.2">
      <c r="A20" s="1" t="s">
        <v>65</v>
      </c>
      <c r="B20" s="1">
        <v>1</v>
      </c>
    </row>
    <row r="22" spans="1:2" x14ac:dyDescent="0.2">
      <c r="A22" s="1" t="s">
        <v>66</v>
      </c>
      <c r="B22" s="1">
        <v>1</v>
      </c>
    </row>
    <row r="23" spans="1:2" x14ac:dyDescent="0.2">
      <c r="B23" s="1" t="s">
        <v>138</v>
      </c>
    </row>
    <row r="25" spans="1:2" x14ac:dyDescent="0.2">
      <c r="A25" s="1" t="s">
        <v>117</v>
      </c>
      <c r="B25" s="1">
        <v>0</v>
      </c>
    </row>
    <row r="30" spans="1:2" x14ac:dyDescent="0.2">
      <c r="B30" s="1">
        <v>1</v>
      </c>
    </row>
    <row r="33" spans="2:2" x14ac:dyDescent="0.2">
      <c r="B33" s="1">
        <v>2</v>
      </c>
    </row>
    <row r="34" spans="2:2" x14ac:dyDescent="0.2">
      <c r="B34" s="1">
        <v>1</v>
      </c>
    </row>
    <row r="35" spans="2:2" x14ac:dyDescent="0.2">
      <c r="B35" s="1">
        <v>1</v>
      </c>
    </row>
    <row r="36" spans="2:2" x14ac:dyDescent="0.2">
      <c r="B36" s="1">
        <v>1</v>
      </c>
    </row>
    <row r="38" spans="2:2" x14ac:dyDescent="0.2">
      <c r="B38" s="1">
        <v>1</v>
      </c>
    </row>
    <row r="39" spans="2:2" x14ac:dyDescent="0.2">
      <c r="B39" s="1">
        <v>1</v>
      </c>
    </row>
  </sheetData>
  <phoneticPr fontId="10" type="noConversion"/>
  <pageMargins left="0.75" right="0.75" top="1" bottom="1" header="0.5" footer="0.5"/>
  <pageSetup paperSize="9" orientation="portrait" horizontalDpi="96" verticalDpi="96"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302</vt:i4>
      </vt:variant>
    </vt:vector>
  </HeadingPairs>
  <TitlesOfParts>
    <vt:vector size="311" baseType="lpstr">
      <vt:lpstr>Invoice</vt:lpstr>
      <vt:lpstr>Sales Report</vt:lpstr>
      <vt:lpstr>Customer Report</vt:lpstr>
      <vt:lpstr>Product Report</vt:lpstr>
      <vt:lpstr>Customer Statement</vt:lpstr>
      <vt:lpstr>Sales Rep. Report</vt:lpstr>
      <vt:lpstr>Payment Report</vt:lpstr>
      <vt:lpstr>©</vt:lpstr>
      <vt:lpstr>UniformSoftware.com</vt:lpstr>
      <vt:lpstr>oknBalanceDue</vt:lpstr>
      <vt:lpstr>oknBrokerFee_1</vt:lpstr>
      <vt:lpstr>oknBrokerFee_10</vt:lpstr>
      <vt:lpstr>oknBrokerFee_11</vt:lpstr>
      <vt:lpstr>oknBrokerFee_12</vt:lpstr>
      <vt:lpstr>oknBrokerFee_13</vt:lpstr>
      <vt:lpstr>oknBrokerFee_14</vt:lpstr>
      <vt:lpstr>oknBrokerFee_15</vt:lpstr>
      <vt:lpstr>oknBrokerFee_16</vt:lpstr>
      <vt:lpstr>oknBrokerFee_17</vt:lpstr>
      <vt:lpstr>oknBrokerFee_18</vt:lpstr>
      <vt:lpstr>oknBrokerFee_2</vt:lpstr>
      <vt:lpstr>oknBrokerFee_3</vt:lpstr>
      <vt:lpstr>oknBrokerFee_4</vt:lpstr>
      <vt:lpstr>oknBrokerFee_5</vt:lpstr>
      <vt:lpstr>oknBrokerFee_6</vt:lpstr>
      <vt:lpstr>oknBrokerFee_7</vt:lpstr>
      <vt:lpstr>oknBrokerFee_8</vt:lpstr>
      <vt:lpstr>oknBrokerFee_9</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oknCost_2</vt:lpstr>
      <vt:lpstr>oknCost_3</vt:lpstr>
      <vt:lpstr>oknCost_4</vt:lpstr>
      <vt:lpstr>oknCost_5</vt:lpstr>
      <vt:lpstr>oknCost_6</vt:lpstr>
      <vt:lpstr>oknCost_7</vt:lpstr>
      <vt:lpstr>oknCost_8</vt:lpstr>
      <vt:lpstr>oknCost_9</vt:lpstr>
      <vt:lpstr>oknCsDateFrom</vt:lpstr>
      <vt:lpstr>oknCsDateTo</vt:lpstr>
      <vt:lpstr>oknCsHdrAddress</vt:lpstr>
      <vt:lpstr>oknCsHdrBalanceCurrent</vt:lpstr>
      <vt:lpstr>oknCsHdrBalanceForward</vt:lpstr>
      <vt:lpstr>oknCsHdrCityStateZip</vt:lpstr>
      <vt:lpstr>oknCsHdrCountry</vt:lpstr>
      <vt:lpstr>oknCsHdrCustomerID</vt:lpstr>
      <vt:lpstr>oknCsHdrCustomerName</vt:lpstr>
      <vt:lpstr>oknCsHdrInvoiceTotal</vt:lpstr>
      <vt:lpstr>oknCsHdrPaymentTotal</vt:lpstr>
      <vt:lpstr>oknCsHdrPhone</vt:lpstr>
      <vt:lpstr>oknCsStatementAmount</vt:lpstr>
      <vt:lpstr>oknCsStatementBalance</vt:lpstr>
      <vt:lpstr>oknCsStatementDate</vt:lpstr>
      <vt:lpstr>oknCsStatementDesc</vt:lpstr>
      <vt:lpstr>oknCsStatementDocID</vt:lpstr>
      <vt:lpstr>oknCsStatementDueDate</vt:lpstr>
      <vt:lpstr>oknCsStatementStatus</vt:lpstr>
      <vt:lpstr>oknDatabaseName</vt:lpstr>
      <vt:lpstr>oknDueDate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oknPaymentCheckNumber</vt:lpstr>
      <vt:lpstr>oknPaymentCreatedDate</vt:lpstr>
      <vt:lpstr>oknPaymentDetail</vt:lpstr>
      <vt:lpstr>oknPaymentNotes</vt:lpstr>
      <vt:lpstr>oknPaymentPaymentTerm</vt:lpstr>
      <vt:lpstr>oknPayments</vt:lpstr>
      <vt:lpstr>oknPaymentTerm</vt:lpstr>
      <vt:lpstr>oknPaymentTotalApplied</vt:lpstr>
      <vt:lpstr>oknPrAmount</vt:lpstr>
      <vt:lpstr>oknPrCheckNumber</vt:lpstr>
      <vt:lpstr>oknPrCreatedDate</vt:lpstr>
      <vt:lpstr>oknPrDateFrom</vt:lpstr>
      <vt:lpstr>oknPrDateTo</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oknPrice_2</vt:lpstr>
      <vt:lpstr>oknPrice_3</vt:lpstr>
      <vt:lpstr>oknPrice_4</vt:lpstr>
      <vt:lpstr>oknPrice_5</vt:lpstr>
      <vt:lpstr>oknPrice_6</vt:lpstr>
      <vt:lpstr>oknPrice_7</vt:lpstr>
      <vt:lpstr>oknPrice_8</vt:lpstr>
      <vt:lpstr>oknPrice_9</vt:lpstr>
      <vt:lpstr>oknPrInvoiceID</vt:lpstr>
      <vt:lpstr>oknPrNotes</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oknProductName_2</vt:lpstr>
      <vt:lpstr>oknProductName_3</vt:lpstr>
      <vt:lpstr>oknProductName_4</vt:lpstr>
      <vt:lpstr>oknProductName_5</vt:lpstr>
      <vt:lpstr>oknProductName_6</vt:lpstr>
      <vt:lpstr>oknProductName_7</vt:lpstr>
      <vt:lpstr>oknProductName_8</vt:lpstr>
      <vt:lpstr>oknProductName_9</vt:lpstr>
      <vt:lpstr>oknPrPaymentTerm</vt:lpstr>
      <vt:lpstr>oknPrTotalApplied</vt:lpstr>
      <vt:lpstr>oknPrWhoID</vt:lpstr>
      <vt:lpstr>oknPrWhoName</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oknQuantity_2</vt:lpstr>
      <vt:lpstr>oknQuantity_3</vt:lpstr>
      <vt:lpstr>oknQuantity_4</vt:lpstr>
      <vt:lpstr>oknQuantity_5</vt:lpstr>
      <vt:lpstr>oknQuantity_6</vt:lpstr>
      <vt:lpstr>oknQuantity_7</vt:lpstr>
      <vt:lpstr>oknQuantity_8</vt:lpstr>
      <vt:lpstr>oknQuantity_9</vt:lpstr>
      <vt:lpstr>oknRcBalanceDue</vt:lpstr>
      <vt:lpstr>oknRcDateFrom</vt:lpstr>
      <vt:lpstr>oknRcDateTo</vt:lpstr>
      <vt:lpstr>oknRcDueDate</vt:lpstr>
      <vt:lpstr>oknRcInvoiceCost</vt:lpstr>
      <vt:lpstr>oknRcInvoiceDate</vt:lpstr>
      <vt:lpstr>oknRcInvoiceID</vt:lpstr>
      <vt:lpstr>oknRcOrderID</vt:lpstr>
      <vt:lpstr>oknRcPayments</vt:lpstr>
      <vt:lpstr>oknRcPaymentTerm</vt:lpstr>
      <vt:lpstr>oknRcSalesRepName</vt:lpstr>
      <vt:lpstr>oknRcShippingCost</vt:lpstr>
      <vt:lpstr>oknRcSubtotal</vt:lpstr>
      <vt:lpstr>oknRcTax1</vt:lpstr>
      <vt:lpstr>oknRcTax2</vt:lpstr>
      <vt:lpstr>oknRcTotal</vt:lpstr>
      <vt:lpstr>oknRcWhoID</vt:lpstr>
      <vt:lpstr>oknRcWhoName</vt:lpstr>
      <vt:lpstr>oknRpCost</vt:lpstr>
      <vt:lpstr>oknRpDateFrom</vt:lpstr>
      <vt:lpstr>oknRpDateTo</vt:lpstr>
      <vt:lpstr>oknRpInvoiceDate</vt:lpstr>
      <vt:lpstr>oknRpInvoiceID</vt:lpstr>
      <vt:lpstr>oknRpLineTotal</vt:lpstr>
      <vt:lpstr>oknRpPrice</vt:lpstr>
      <vt:lpstr>oknRpProductID</vt:lpstr>
      <vt:lpstr>oknRpProductName</vt:lpstr>
      <vt:lpstr>oknRpQuantity</vt:lpstr>
      <vt:lpstr>oknRrBalanceDue</vt:lpstr>
      <vt:lpstr>oknRrDateFrom</vt:lpstr>
      <vt:lpstr>oknRrDateTo</vt:lpstr>
      <vt:lpstr>oknRrDueDate</vt:lpstr>
      <vt:lpstr>oknRrInvoiceCost</vt:lpstr>
      <vt:lpstr>oknRrInvoiceDate</vt:lpstr>
      <vt:lpstr>oknRrInvoiceID</vt:lpstr>
      <vt:lpstr>oknRrOrderID</vt:lpstr>
      <vt:lpstr>oknRrPayments</vt:lpstr>
      <vt:lpstr>oknRrSalesRepName</vt:lpstr>
      <vt:lpstr>oknRrShippingCost</vt:lpstr>
      <vt:lpstr>oknRrSubtotal</vt:lpstr>
      <vt:lpstr>oknRrTax1</vt:lpstr>
      <vt:lpstr>oknRrTax2</vt:lpstr>
      <vt:lpstr>oknRrTotal</vt:lpstr>
      <vt:lpstr>oknRsBalanceDue</vt:lpstr>
      <vt:lpstr>oknRsDateFrom</vt:lpstr>
      <vt:lpstr>oknRsDateTo</vt:lpstr>
      <vt:lpstr>oknRsDueDate</vt:lpstr>
      <vt:lpstr>oknRsInvoiceCost</vt:lpstr>
      <vt:lpstr>oknRsInvoiceDate</vt:lpstr>
      <vt:lpstr>oknRsInvoiceID</vt:lpstr>
      <vt:lpstr>oknRsOrderID</vt:lpstr>
      <vt:lpstr>oknRsPayments</vt:lpstr>
      <vt:lpstr>oknRsPaymentTerm</vt:lpstr>
      <vt:lpstr>oknRsSalesRepName</vt:lpstr>
      <vt:lpstr>oknRsShippingCost</vt:lpstr>
      <vt:lpstr>oknRsSubTotal</vt:lpstr>
      <vt:lpstr>oknRsTax1</vt:lpstr>
      <vt:lpstr>oknRsTax2</vt:lpstr>
      <vt:lpstr>oknRsTotal</vt:lpstr>
      <vt:lpstr>oknRsTotalBrokerFee</vt:lpstr>
      <vt:lpstr>oknRsYearMonth</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oknTotalBrokerFee</vt:lpstr>
      <vt:lpstr>oknWhoAddress</vt:lpstr>
      <vt:lpstr>oknWhoCityStateZip</vt:lpstr>
      <vt:lpstr>oknWhoCountry</vt:lpstr>
      <vt:lpstr>oknWhoID</vt:lpstr>
      <vt:lpstr>oknWhoName</vt:lpstr>
      <vt:lpstr>oknWhoPhone</vt:lpstr>
      <vt:lpstr>oknWhoZipPostcode</vt:lpstr>
      <vt:lpstr>'Customer Report'!Print_Area</vt:lpstr>
      <vt:lpstr>'Customer Statement'!Print_Area</vt:lpstr>
      <vt:lpstr>Invoice!Print_Area</vt:lpstr>
      <vt:lpstr>'Payment Report'!Print_Area</vt:lpstr>
      <vt:lpstr>'Product Report'!Print_Area</vt:lpstr>
      <vt:lpstr>'Sales Rep. Report'!Print_Area</vt:lpstr>
      <vt:lpstr>'Sales Report'!Print_Area</vt:lpstr>
      <vt:lpstr>'Customer Report'!Print_Titles</vt:lpstr>
      <vt:lpstr>'Customer Statement'!Print_Titles</vt:lpstr>
      <vt:lpstr>Invoice!Print_Titles</vt:lpstr>
      <vt:lpstr>'Payment Report'!Print_Titles</vt:lpstr>
      <vt:lpstr>'Product Report'!Print_Titles</vt:lpstr>
      <vt:lpstr>'Sales Rep. Report'!Print_Titles</vt:lpstr>
      <vt:lpstr>'Sales Report'!Print_Titles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Agency Quotation</dc:title>
  <dc:subject>"Agency Quotation" summary: This insurance agency quotation template is created based on c3004 insurance agency invoice template. While Uniform Invoice Software is basically designed for invoicing, it is able to handle any forms that adhere to the design rules.</dc:subject>
  <dc:creator>https://www.invoicingtemplate.com/</dc:creator>
  <cp:keywords/>
  <dc:description>https://www.invoicingtemplate.com/agency-quotation.html</dc:description>
  <cp:lastModifiedBy>liangjun yu</cp:lastModifiedBy>
  <cp:lastPrinted>2017-03-28T20:03:51Z</cp:lastPrinted>
  <dcterms:created xsi:type="dcterms:W3CDTF">2000-07-27T22:24:14Z</dcterms:created>
  <dcterms:modified xsi:type="dcterms:W3CDTF">2024-04-10T06:16:00Z</dcterms:modified>
  <cp:category>Agency Quotation, Agency Quotation Template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63, Pittsburgh, Pennsylvania, 303625, 305704, 3000319930390181350??0.68%, 55.4 sq mi, 143.5 km2, 5,481/sq mi, 2,116/km2, 40°26′23″N 79°58′36″W? / ?40.4398°N 79.9766°W? / 40.4398; -79.9766? (Pittsburgh)</vt:lpwstr>
  </property>
</Properties>
</file>